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5200" windowHeight="11850" tabRatio="591"/>
  </bookViews>
  <sheets>
    <sheet name="October 2019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'October 2019'!$AB$1:$AB$1072</definedName>
  </definedNames>
  <calcPr calcId="162913"/>
</workbook>
</file>

<file path=xl/calcChain.xml><?xml version="1.0" encoding="utf-8"?>
<calcChain xmlns="http://schemas.openxmlformats.org/spreadsheetml/2006/main">
  <c r="B818" i="2" l="1"/>
  <c r="B816" i="2"/>
  <c r="C816" i="2"/>
  <c r="B814" i="2"/>
  <c r="C814" i="2" s="1"/>
  <c r="B812" i="2"/>
  <c r="C812" i="2"/>
  <c r="B810" i="2"/>
  <c r="C810" i="2"/>
  <c r="B808" i="2"/>
  <c r="C808" i="2"/>
  <c r="B806" i="2"/>
  <c r="B804" i="2"/>
  <c r="C804" i="2" s="1"/>
  <c r="B590" i="2"/>
  <c r="C590" i="2" s="1"/>
  <c r="B588" i="2"/>
  <c r="C588" i="2"/>
  <c r="B586" i="2"/>
  <c r="B584" i="2"/>
  <c r="C584" i="2" s="1"/>
  <c r="C586" i="2"/>
  <c r="H587" i="2" s="1"/>
  <c r="Z587" i="2"/>
  <c r="B582" i="2"/>
  <c r="B580" i="2"/>
  <c r="B576" i="2"/>
  <c r="B566" i="2"/>
  <c r="C566" i="2" s="1"/>
  <c r="W567" i="2" s="1"/>
  <c r="B564" i="2"/>
  <c r="B562" i="2"/>
  <c r="B560" i="2"/>
  <c r="B558" i="2"/>
  <c r="B556" i="2"/>
  <c r="B552" i="2"/>
  <c r="B554" i="2"/>
  <c r="AA587" i="2"/>
  <c r="K587" i="2"/>
  <c r="O587" i="2"/>
  <c r="S587" i="2"/>
  <c r="W587" i="2"/>
  <c r="D587" i="2"/>
  <c r="L587" i="2"/>
  <c r="P587" i="2"/>
  <c r="T587" i="2"/>
  <c r="X587" i="2"/>
  <c r="E587" i="2"/>
  <c r="I587" i="2"/>
  <c r="M587" i="2"/>
  <c r="Q587" i="2"/>
  <c r="U587" i="2"/>
  <c r="Y587" i="2"/>
  <c r="G587" i="2"/>
  <c r="F587" i="2"/>
  <c r="J587" i="2"/>
  <c r="N587" i="2"/>
  <c r="R587" i="2"/>
  <c r="V587" i="2"/>
  <c r="W585" i="2"/>
  <c r="T585" i="2"/>
  <c r="G589" i="2"/>
  <c r="K589" i="2"/>
  <c r="O589" i="2"/>
  <c r="S589" i="2"/>
  <c r="W589" i="2"/>
  <c r="AA589" i="2"/>
  <c r="D589" i="2"/>
  <c r="H589" i="2"/>
  <c r="L589" i="2"/>
  <c r="P589" i="2"/>
  <c r="T589" i="2"/>
  <c r="X589" i="2"/>
  <c r="E589" i="2"/>
  <c r="I589" i="2"/>
  <c r="M589" i="2"/>
  <c r="Q589" i="2"/>
  <c r="U589" i="2"/>
  <c r="Y589" i="2"/>
  <c r="F589" i="2"/>
  <c r="J589" i="2"/>
  <c r="N589" i="2"/>
  <c r="R589" i="2"/>
  <c r="V589" i="2"/>
  <c r="Z589" i="2"/>
  <c r="R585" i="2"/>
  <c r="B82" i="2"/>
  <c r="B124" i="2"/>
  <c r="B122" i="2"/>
  <c r="C122" i="2"/>
  <c r="C82" i="2"/>
  <c r="B88" i="2"/>
  <c r="C88" i="2"/>
  <c r="B92" i="2"/>
  <c r="C92" i="2" s="1"/>
  <c r="B60" i="2"/>
  <c r="B62" i="2"/>
  <c r="B64" i="2"/>
  <c r="C64" i="2" s="1"/>
  <c r="B86" i="2"/>
  <c r="B84" i="2"/>
  <c r="B44" i="2"/>
  <c r="B42" i="2"/>
  <c r="B38" i="2"/>
  <c r="B36" i="2"/>
  <c r="B10" i="2"/>
  <c r="B8" i="2"/>
  <c r="C8" i="2" s="1"/>
  <c r="B14" i="2"/>
  <c r="B969" i="2"/>
  <c r="B967" i="2"/>
  <c r="B931" i="2"/>
  <c r="B929" i="2"/>
  <c r="B927" i="2"/>
  <c r="B925" i="2"/>
  <c r="C973" i="2"/>
  <c r="B919" i="2"/>
  <c r="B917" i="2"/>
  <c r="B975" i="2" s="1"/>
  <c r="C975" i="2" s="1"/>
  <c r="B788" i="2"/>
  <c r="B786" i="2"/>
  <c r="B784" i="2"/>
  <c r="C784" i="2"/>
  <c r="B782" i="2"/>
  <c r="B762" i="2"/>
  <c r="B760" i="2"/>
  <c r="B502" i="2"/>
  <c r="C502" i="2" s="1"/>
  <c r="B496" i="2"/>
  <c r="B506" i="2"/>
  <c r="B504" i="2"/>
  <c r="B530" i="2"/>
  <c r="B528" i="2"/>
  <c r="C528" i="2" s="1"/>
  <c r="D529" i="2" s="1"/>
  <c r="B526" i="2"/>
  <c r="B524" i="2"/>
  <c r="C524" i="2" s="1"/>
  <c r="B500" i="2"/>
  <c r="C500" i="2"/>
  <c r="R501" i="2"/>
  <c r="B498" i="2"/>
  <c r="C498" i="2" s="1"/>
  <c r="Z499" i="2" s="1"/>
  <c r="B494" i="2"/>
  <c r="B492" i="2"/>
  <c r="C492" i="2" s="1"/>
  <c r="X493" i="2" s="1"/>
  <c r="B490" i="2"/>
  <c r="B488" i="2"/>
  <c r="C488" i="2"/>
  <c r="Y489" i="2" s="1"/>
  <c r="B522" i="2"/>
  <c r="B520" i="2"/>
  <c r="C520" i="2"/>
  <c r="B432" i="2"/>
  <c r="B448" i="2"/>
  <c r="C448" i="2"/>
  <c r="B542" i="2"/>
  <c r="C542" i="2" s="1"/>
  <c r="B540" i="2"/>
  <c r="C540" i="2"/>
  <c r="B534" i="2"/>
  <c r="C534" i="2" s="1"/>
  <c r="G535" i="2" s="1"/>
  <c r="B532" i="2"/>
  <c r="C532" i="2" s="1"/>
  <c r="K533" i="2" s="1"/>
  <c r="B454" i="2"/>
  <c r="B452" i="2"/>
  <c r="B458" i="2"/>
  <c r="B456" i="2"/>
  <c r="C456" i="2"/>
  <c r="K457" i="2" s="1"/>
  <c r="B440" i="2"/>
  <c r="C440" i="2"/>
  <c r="B438" i="2"/>
  <c r="C438" i="2" s="1"/>
  <c r="B424" i="2"/>
  <c r="C424" i="2"/>
  <c r="H425" i="2"/>
  <c r="B422" i="2"/>
  <c r="C422" i="2" s="1"/>
  <c r="AA423" i="2" s="1"/>
  <c r="C260" i="2"/>
  <c r="C258" i="2"/>
  <c r="G259" i="2" s="1"/>
  <c r="C386" i="2"/>
  <c r="C368" i="2"/>
  <c r="C380" i="2"/>
  <c r="U381" i="2" s="1"/>
  <c r="C378" i="2"/>
  <c r="Y379" i="2" s="1"/>
  <c r="C362" i="2"/>
  <c r="C344" i="2"/>
  <c r="C342" i="2"/>
  <c r="W343" i="2" s="1"/>
  <c r="C372" i="2"/>
  <c r="C340" i="2"/>
  <c r="U341" i="2"/>
  <c r="C338" i="2"/>
  <c r="N339" i="2" s="1"/>
  <c r="C336" i="2"/>
  <c r="C324" i="2"/>
  <c r="N325" i="2" s="1"/>
  <c r="C322" i="2"/>
  <c r="C320" i="2"/>
  <c r="C318" i="2"/>
  <c r="C316" i="2"/>
  <c r="X317" i="2" s="1"/>
  <c r="C314" i="2"/>
  <c r="C312" i="2"/>
  <c r="H313" i="2" s="1"/>
  <c r="C310" i="2"/>
  <c r="C308" i="2"/>
  <c r="F309" i="2"/>
  <c r="C300" i="2"/>
  <c r="C290" i="2"/>
  <c r="C288" i="2"/>
  <c r="J289" i="2" s="1"/>
  <c r="C286" i="2"/>
  <c r="C284" i="2"/>
  <c r="K285" i="2" s="1"/>
  <c r="C282" i="2"/>
  <c r="W283" i="2" s="1"/>
  <c r="C280" i="2"/>
  <c r="L281" i="2" s="1"/>
  <c r="C274" i="2"/>
  <c r="C270" i="2"/>
  <c r="D271" i="2" s="1"/>
  <c r="C268" i="2"/>
  <c r="N269" i="2" s="1"/>
  <c r="C266" i="2"/>
  <c r="AA267" i="2" s="1"/>
  <c r="C252" i="2"/>
  <c r="C250" i="2"/>
  <c r="W251" i="2" s="1"/>
  <c r="C236" i="2"/>
  <c r="C226" i="2"/>
  <c r="C224" i="2"/>
  <c r="C222" i="2"/>
  <c r="C218" i="2"/>
  <c r="V219" i="2" s="1"/>
  <c r="C216" i="2"/>
  <c r="D217" i="2" s="1"/>
  <c r="C210" i="2"/>
  <c r="C208" i="2"/>
  <c r="C206" i="2"/>
  <c r="C204" i="2"/>
  <c r="C402" i="2"/>
  <c r="Z403" i="2" s="1"/>
  <c r="C400" i="2"/>
  <c r="P401" i="2"/>
  <c r="C398" i="2"/>
  <c r="H399" i="2" s="1"/>
  <c r="C396" i="2"/>
  <c r="C394" i="2"/>
  <c r="L395" i="2" s="1"/>
  <c r="C392" i="2"/>
  <c r="H393" i="2" s="1"/>
  <c r="C390" i="2"/>
  <c r="H391" i="2" s="1"/>
  <c r="AA858" i="2"/>
  <c r="B744" i="2"/>
  <c r="C744" i="2"/>
  <c r="C990" i="2"/>
  <c r="B888" i="2"/>
  <c r="B886" i="2"/>
  <c r="C886" i="2"/>
  <c r="B742" i="2"/>
  <c r="C742" i="2"/>
  <c r="B740" i="2"/>
  <c r="C740" i="2"/>
  <c r="B738" i="2"/>
  <c r="C738" i="2" s="1"/>
  <c r="B736" i="2"/>
  <c r="C736" i="2"/>
  <c r="B734" i="2"/>
  <c r="C734" i="2"/>
  <c r="B732" i="2"/>
  <c r="C732" i="2"/>
  <c r="B730" i="2"/>
  <c r="C730" i="2"/>
  <c r="K731" i="2" s="1"/>
  <c r="B728" i="2"/>
  <c r="C728" i="2" s="1"/>
  <c r="B726" i="2"/>
  <c r="C726" i="2"/>
  <c r="B724" i="2"/>
  <c r="C724" i="2" s="1"/>
  <c r="B722" i="2"/>
  <c r="C722" i="2" s="1"/>
  <c r="B712" i="2"/>
  <c r="C712" i="2" s="1"/>
  <c r="W713" i="2" s="1"/>
  <c r="B710" i="2"/>
  <c r="C710" i="2"/>
  <c r="B708" i="2"/>
  <c r="C708" i="2" s="1"/>
  <c r="B706" i="2"/>
  <c r="C706" i="2"/>
  <c r="B704" i="2"/>
  <c r="C704" i="2"/>
  <c r="B702" i="2"/>
  <c r="C702" i="2"/>
  <c r="B700" i="2"/>
  <c r="C700" i="2"/>
  <c r="B698" i="2"/>
  <c r="C698" i="2"/>
  <c r="B696" i="2"/>
  <c r="C696" i="2"/>
  <c r="B694" i="2"/>
  <c r="C694" i="2"/>
  <c r="B692" i="2"/>
  <c r="C692" i="2"/>
  <c r="B690" i="2"/>
  <c r="C690" i="2"/>
  <c r="G691" i="2" s="1"/>
  <c r="B682" i="2"/>
  <c r="C682" i="2" s="1"/>
  <c r="B680" i="2"/>
  <c r="C680" i="2" s="1"/>
  <c r="B678" i="2"/>
  <c r="C678" i="2" s="1"/>
  <c r="B676" i="2"/>
  <c r="C676" i="2"/>
  <c r="B674" i="2"/>
  <c r="C674" i="2"/>
  <c r="B672" i="2"/>
  <c r="C672" i="2"/>
  <c r="B670" i="2"/>
  <c r="C670" i="2"/>
  <c r="B668" i="2"/>
  <c r="C668" i="2" s="1"/>
  <c r="B666" i="2"/>
  <c r="C666" i="2"/>
  <c r="D667" i="2" s="1"/>
  <c r="B664" i="2"/>
  <c r="C664" i="2"/>
  <c r="B662" i="2"/>
  <c r="C662" i="2"/>
  <c r="B660" i="2"/>
  <c r="C660" i="2"/>
  <c r="B658" i="2"/>
  <c r="B656" i="2"/>
  <c r="C656" i="2" s="1"/>
  <c r="B652" i="2"/>
  <c r="C652" i="2"/>
  <c r="B650" i="2"/>
  <c r="C650" i="2"/>
  <c r="B648" i="2"/>
  <c r="C648" i="2" s="1"/>
  <c r="B646" i="2"/>
  <c r="C646" i="2" s="1"/>
  <c r="B644" i="2"/>
  <c r="C644" i="2"/>
  <c r="B640" i="2"/>
  <c r="C640" i="2" s="1"/>
  <c r="B638" i="2"/>
  <c r="C638" i="2" s="1"/>
  <c r="B636" i="2"/>
  <c r="C636" i="2" s="1"/>
  <c r="B634" i="2"/>
  <c r="C634" i="2"/>
  <c r="J635" i="2"/>
  <c r="B632" i="2"/>
  <c r="C632" i="2"/>
  <c r="B630" i="2"/>
  <c r="C630" i="2"/>
  <c r="B626" i="2"/>
  <c r="C626" i="2"/>
  <c r="B624" i="2"/>
  <c r="C624" i="2"/>
  <c r="B620" i="2"/>
  <c r="C620" i="2"/>
  <c r="B618" i="2"/>
  <c r="C618" i="2"/>
  <c r="B616" i="2"/>
  <c r="C616" i="2"/>
  <c r="B614" i="2"/>
  <c r="C614" i="2" s="1"/>
  <c r="L615" i="2" s="1"/>
  <c r="B612" i="2"/>
  <c r="C612" i="2" s="1"/>
  <c r="B610" i="2"/>
  <c r="C610" i="2" s="1"/>
  <c r="B608" i="2"/>
  <c r="C608" i="2"/>
  <c r="B602" i="2"/>
  <c r="C602" i="2"/>
  <c r="B600" i="2"/>
  <c r="C600" i="2"/>
  <c r="B170" i="2"/>
  <c r="C170" i="2"/>
  <c r="B168" i="2"/>
  <c r="C168" i="2"/>
  <c r="B166" i="2"/>
  <c r="B164" i="2"/>
  <c r="C164" i="2"/>
  <c r="B196" i="2"/>
  <c r="C334" i="2"/>
  <c r="W335" i="2" s="1"/>
  <c r="C902" i="2"/>
  <c r="C904" i="2"/>
  <c r="X905" i="2" s="1"/>
  <c r="C931" i="2"/>
  <c r="H932" i="2"/>
  <c r="C927" i="2"/>
  <c r="C919" i="2"/>
  <c r="D920" i="2" s="1"/>
  <c r="C818" i="2"/>
  <c r="C806" i="2"/>
  <c r="M807" i="2"/>
  <c r="C788" i="2"/>
  <c r="T789" i="2"/>
  <c r="C762" i="2"/>
  <c r="J763" i="2"/>
  <c r="C578" i="2"/>
  <c r="C562" i="2"/>
  <c r="C558" i="2"/>
  <c r="C554" i="2"/>
  <c r="U555" i="2"/>
  <c r="C458" i="2"/>
  <c r="C454" i="2"/>
  <c r="C450" i="2"/>
  <c r="V441" i="2"/>
  <c r="C434" i="2"/>
  <c r="C326" i="2"/>
  <c r="C304" i="2"/>
  <c r="R305" i="2" s="1"/>
  <c r="C294" i="2"/>
  <c r="C94" i="2"/>
  <c r="C90" i="2"/>
  <c r="U91" i="2" s="1"/>
  <c r="C86" i="2"/>
  <c r="C44" i="2"/>
  <c r="N45" i="2" s="1"/>
  <c r="C38" i="2"/>
  <c r="C10" i="2"/>
  <c r="C969" i="2"/>
  <c r="U970" i="2" s="1"/>
  <c r="C388" i="2"/>
  <c r="C494" i="2"/>
  <c r="C526" i="2"/>
  <c r="C506" i="2"/>
  <c r="B30" i="2"/>
  <c r="C30" i="2" s="1"/>
  <c r="B28" i="2"/>
  <c r="C28" i="2" s="1"/>
  <c r="B26" i="2"/>
  <c r="C26" i="2" s="1"/>
  <c r="B24" i="2"/>
  <c r="C24" i="2"/>
  <c r="B22" i="2"/>
  <c r="C22" i="2" s="1"/>
  <c r="B20" i="2"/>
  <c r="C20" i="2" s="1"/>
  <c r="C14" i="2"/>
  <c r="Q15" i="2" s="1"/>
  <c r="C298" i="2"/>
  <c r="C234" i="2"/>
  <c r="P235" i="2" s="1"/>
  <c r="C220" i="2"/>
  <c r="R221" i="2"/>
  <c r="C42" i="2"/>
  <c r="C40" i="2"/>
  <c r="C41" i="2"/>
  <c r="C971" i="2"/>
  <c r="V972" i="2"/>
  <c r="C967" i="2"/>
  <c r="R968" i="2"/>
  <c r="C965" i="2"/>
  <c r="T966" i="2"/>
  <c r="M858" i="2"/>
  <c r="Q858" i="2"/>
  <c r="T858" i="2"/>
  <c r="U858" i="2"/>
  <c r="V858" i="2"/>
  <c r="H858" i="2"/>
  <c r="P858" i="2"/>
  <c r="X858" i="2"/>
  <c r="Y858" i="2"/>
  <c r="K858" i="2"/>
  <c r="O858" i="2"/>
  <c r="R858" i="2"/>
  <c r="S858" i="2"/>
  <c r="W858" i="2"/>
  <c r="Z858" i="2"/>
  <c r="D858" i="2"/>
  <c r="B858" i="2"/>
  <c r="C856" i="2"/>
  <c r="C582" i="2"/>
  <c r="C576" i="2"/>
  <c r="H577" i="2" s="1"/>
  <c r="C574" i="2"/>
  <c r="C192" i="2"/>
  <c r="T193" i="2"/>
  <c r="C154" i="2"/>
  <c r="O155" i="2" s="1"/>
  <c r="C124" i="2"/>
  <c r="S125" i="2" s="1"/>
  <c r="W880" i="2"/>
  <c r="C366" i="2"/>
  <c r="C530" i="2"/>
  <c r="C496" i="2"/>
  <c r="C490" i="2"/>
  <c r="C522" i="2"/>
  <c r="E541" i="2"/>
  <c r="C370" i="2"/>
  <c r="S371" i="2" s="1"/>
  <c r="C384" i="2"/>
  <c r="D385" i="2"/>
  <c r="C406" i="2"/>
  <c r="C382" i="2"/>
  <c r="B992" i="2"/>
  <c r="B1001" i="2"/>
  <c r="C999" i="2"/>
  <c r="F1000" i="2" s="1"/>
  <c r="F1001" i="2" s="1"/>
  <c r="B1011" i="2"/>
  <c r="C1008" i="2"/>
  <c r="B1023" i="2"/>
  <c r="C1018" i="2"/>
  <c r="V1022" i="2"/>
  <c r="V1023" i="2" s="1"/>
  <c r="C538" i="2"/>
  <c r="C536" i="2"/>
  <c r="C988" i="2"/>
  <c r="C986" i="2"/>
  <c r="F987" i="2"/>
  <c r="C984" i="2"/>
  <c r="C982" i="2"/>
  <c r="W983" i="2" s="1"/>
  <c r="C961" i="2"/>
  <c r="D962" i="2" s="1"/>
  <c r="C963" i="2"/>
  <c r="X964" i="2" s="1"/>
  <c r="C929" i="2"/>
  <c r="S930" i="2"/>
  <c r="C959" i="2"/>
  <c r="P960" i="2"/>
  <c r="Y960" i="2"/>
  <c r="C957" i="2"/>
  <c r="C955" i="2"/>
  <c r="C953" i="2"/>
  <c r="R954" i="2" s="1"/>
  <c r="C951" i="2"/>
  <c r="L952" i="2"/>
  <c r="C949" i="2"/>
  <c r="E950" i="2" s="1"/>
  <c r="C947" i="2"/>
  <c r="S948" i="2"/>
  <c r="C945" i="2"/>
  <c r="S946" i="2"/>
  <c r="C943" i="2"/>
  <c r="Y944" i="2"/>
  <c r="C941" i="2"/>
  <c r="C939" i="2"/>
  <c r="K940" i="2"/>
  <c r="Z940" i="2"/>
  <c r="C937" i="2"/>
  <c r="L938" i="2"/>
  <c r="C935" i="2"/>
  <c r="E936" i="2"/>
  <c r="C933" i="2"/>
  <c r="Z934" i="2" s="1"/>
  <c r="C925" i="2"/>
  <c r="U926" i="2"/>
  <c r="C923" i="2"/>
  <c r="M924" i="2" s="1"/>
  <c r="C921" i="2"/>
  <c r="D922" i="2"/>
  <c r="C917" i="2"/>
  <c r="J918" i="2" s="1"/>
  <c r="C908" i="2"/>
  <c r="C906" i="2"/>
  <c r="C900" i="2"/>
  <c r="C898" i="2"/>
  <c r="C896" i="2"/>
  <c r="M897" i="2"/>
  <c r="C894" i="2"/>
  <c r="C892" i="2"/>
  <c r="C890" i="2"/>
  <c r="C884" i="2"/>
  <c r="O885" i="2"/>
  <c r="C882" i="2"/>
  <c r="C880" i="2"/>
  <c r="Z881" i="2" s="1"/>
  <c r="C63" i="2"/>
  <c r="C62" i="2"/>
  <c r="N63" i="2" s="1"/>
  <c r="C125" i="2"/>
  <c r="B873" i="2"/>
  <c r="C871" i="2"/>
  <c r="C869" i="2"/>
  <c r="C867" i="2"/>
  <c r="C865" i="2"/>
  <c r="C9" i="2"/>
  <c r="C12" i="2"/>
  <c r="C13" i="2"/>
  <c r="C15" i="2"/>
  <c r="C16" i="2"/>
  <c r="C17" i="2"/>
  <c r="C18" i="2"/>
  <c r="C19" i="2"/>
  <c r="C32" i="2"/>
  <c r="V33" i="2" s="1"/>
  <c r="C33" i="2"/>
  <c r="C34" i="2"/>
  <c r="X35" i="2" s="1"/>
  <c r="C35" i="2"/>
  <c r="C37" i="2"/>
  <c r="C43" i="2"/>
  <c r="C46" i="2"/>
  <c r="I47" i="2" s="1"/>
  <c r="C47" i="2"/>
  <c r="C48" i="2"/>
  <c r="P49" i="2" s="1"/>
  <c r="C49" i="2"/>
  <c r="C50" i="2"/>
  <c r="L51" i="2" s="1"/>
  <c r="C51" i="2"/>
  <c r="C52" i="2"/>
  <c r="C53" i="2"/>
  <c r="C54" i="2"/>
  <c r="Q55" i="2"/>
  <c r="C55" i="2"/>
  <c r="C56" i="2"/>
  <c r="X57" i="2" s="1"/>
  <c r="C57" i="2"/>
  <c r="C58" i="2"/>
  <c r="P59" i="2"/>
  <c r="C59" i="2"/>
  <c r="C61" i="2"/>
  <c r="C65" i="2"/>
  <c r="C66" i="2"/>
  <c r="Y67" i="2" s="1"/>
  <c r="C67" i="2"/>
  <c r="C68" i="2"/>
  <c r="C69" i="2"/>
  <c r="C70" i="2"/>
  <c r="P71" i="2"/>
  <c r="C71" i="2"/>
  <c r="C72" i="2"/>
  <c r="C73" i="2"/>
  <c r="C74" i="2"/>
  <c r="V75" i="2"/>
  <c r="C75" i="2"/>
  <c r="C76" i="2"/>
  <c r="E77" i="2" s="1"/>
  <c r="C77" i="2"/>
  <c r="C78" i="2"/>
  <c r="C79" i="2"/>
  <c r="C80" i="2"/>
  <c r="W81" i="2"/>
  <c r="C81" i="2"/>
  <c r="C83" i="2"/>
  <c r="C84" i="2"/>
  <c r="V85" i="2"/>
  <c r="C85" i="2"/>
  <c r="C89" i="2"/>
  <c r="C93" i="2"/>
  <c r="C96" i="2"/>
  <c r="C97" i="2"/>
  <c r="C98" i="2"/>
  <c r="W99" i="2" s="1"/>
  <c r="C99" i="2"/>
  <c r="C100" i="2"/>
  <c r="Y101" i="2" s="1"/>
  <c r="C101" i="2"/>
  <c r="C102" i="2"/>
  <c r="E103" i="2" s="1"/>
  <c r="C103" i="2"/>
  <c r="C104" i="2"/>
  <c r="C105" i="2"/>
  <c r="C106" i="2"/>
  <c r="D107" i="2" s="1"/>
  <c r="C107" i="2"/>
  <c r="C108" i="2"/>
  <c r="C109" i="2"/>
  <c r="C110" i="2"/>
  <c r="O111" i="2"/>
  <c r="C111" i="2"/>
  <c r="C112" i="2"/>
  <c r="Z113" i="2" s="1"/>
  <c r="C113" i="2"/>
  <c r="C114" i="2"/>
  <c r="Y115" i="2" s="1"/>
  <c r="C115" i="2"/>
  <c r="C116" i="2"/>
  <c r="AA117" i="2"/>
  <c r="C117" i="2"/>
  <c r="C118" i="2"/>
  <c r="V119" i="2" s="1"/>
  <c r="C119" i="2"/>
  <c r="C120" i="2"/>
  <c r="Q121" i="2" s="1"/>
  <c r="C121" i="2"/>
  <c r="C123" i="2"/>
  <c r="C126" i="2"/>
  <c r="Q127" i="2" s="1"/>
  <c r="C127" i="2"/>
  <c r="C128" i="2"/>
  <c r="D129" i="2" s="1"/>
  <c r="C129" i="2"/>
  <c r="C130" i="2"/>
  <c r="L131" i="2"/>
  <c r="C131" i="2"/>
  <c r="C132" i="2"/>
  <c r="F133" i="2" s="1"/>
  <c r="C133" i="2"/>
  <c r="C134" i="2"/>
  <c r="J135" i="2" s="1"/>
  <c r="C135" i="2"/>
  <c r="C136" i="2"/>
  <c r="Y137" i="2" s="1"/>
  <c r="C137" i="2"/>
  <c r="C138" i="2"/>
  <c r="V139" i="2" s="1"/>
  <c r="C139" i="2"/>
  <c r="C140" i="2"/>
  <c r="Q141" i="2" s="1"/>
  <c r="C141" i="2"/>
  <c r="C142" i="2"/>
  <c r="O143" i="2" s="1"/>
  <c r="W143" i="2"/>
  <c r="C143" i="2"/>
  <c r="C144" i="2"/>
  <c r="C145" i="2"/>
  <c r="C146" i="2"/>
  <c r="T147" i="2"/>
  <c r="C147" i="2"/>
  <c r="C148" i="2"/>
  <c r="C149" i="2"/>
  <c r="C150" i="2"/>
  <c r="L151" i="2" s="1"/>
  <c r="C151" i="2"/>
  <c r="C152" i="2"/>
  <c r="L153" i="2"/>
  <c r="C854" i="2"/>
  <c r="C190" i="2"/>
  <c r="X191" i="2"/>
  <c r="C188" i="2"/>
  <c r="F189" i="2"/>
  <c r="C186" i="2"/>
  <c r="C720" i="2"/>
  <c r="C714" i="2"/>
  <c r="C718" i="2"/>
  <c r="C376" i="2"/>
  <c r="C374" i="2"/>
  <c r="U375" i="2"/>
  <c r="C716" i="2"/>
  <c r="C770" i="2"/>
  <c r="S771" i="2" s="1"/>
  <c r="C360" i="2"/>
  <c r="U361" i="2" s="1"/>
  <c r="C358" i="2"/>
  <c r="C364" i="2"/>
  <c r="C356" i="2"/>
  <c r="O357" i="2" s="1"/>
  <c r="C354" i="2"/>
  <c r="C352" i="2"/>
  <c r="U353" i="2" s="1"/>
  <c r="C350" i="2"/>
  <c r="C348" i="2"/>
  <c r="C518" i="2"/>
  <c r="L519" i="2" s="1"/>
  <c r="C516" i="2"/>
  <c r="C688" i="2"/>
  <c r="C686" i="2"/>
  <c r="C684" i="2"/>
  <c r="C834" i="2"/>
  <c r="I835" i="2" s="1"/>
  <c r="C768" i="2"/>
  <c r="H769" i="2"/>
  <c r="C766" i="2"/>
  <c r="B794" i="2"/>
  <c r="C792" i="2"/>
  <c r="C346" i="2"/>
  <c r="H347" i="2" s="1"/>
  <c r="C332" i="2"/>
  <c r="P333" i="2" s="1"/>
  <c r="C330" i="2"/>
  <c r="T331" i="2" s="1"/>
  <c r="C328" i="2"/>
  <c r="C514" i="2"/>
  <c r="C512" i="2"/>
  <c r="Q513" i="2"/>
  <c r="C510" i="2"/>
  <c r="J511" i="2"/>
  <c r="C508" i="2"/>
  <c r="C552" i="2"/>
  <c r="L553" i="2" s="1"/>
  <c r="C478" i="2"/>
  <c r="L479" i="2" s="1"/>
  <c r="C476" i="2"/>
  <c r="C474" i="2"/>
  <c r="C484" i="2"/>
  <c r="M485" i="2" s="1"/>
  <c r="B847" i="2"/>
  <c r="C845" i="2"/>
  <c r="Q846" i="2" s="1"/>
  <c r="C843" i="2"/>
  <c r="C832" i="2"/>
  <c r="C830" i="2"/>
  <c r="C828" i="2"/>
  <c r="N829" i="2"/>
  <c r="P829" i="2"/>
  <c r="C826" i="2"/>
  <c r="R827" i="2" s="1"/>
  <c r="C824" i="2"/>
  <c r="F825" i="2" s="1"/>
  <c r="C822" i="2"/>
  <c r="T823" i="2"/>
  <c r="C820" i="2"/>
  <c r="O821" i="2"/>
  <c r="M821" i="2"/>
  <c r="C802" i="2"/>
  <c r="U803" i="2" s="1"/>
  <c r="C790" i="2"/>
  <c r="I791" i="2"/>
  <c r="C786" i="2"/>
  <c r="S787" i="2"/>
  <c r="C782" i="2"/>
  <c r="C780" i="2"/>
  <c r="C764" i="2"/>
  <c r="Y765" i="2"/>
  <c r="C758" i="2"/>
  <c r="N759" i="2"/>
  <c r="C756" i="2"/>
  <c r="C754" i="2"/>
  <c r="C654" i="2"/>
  <c r="Y655" i="2"/>
  <c r="C642" i="2"/>
  <c r="C628" i="2"/>
  <c r="C622" i="2"/>
  <c r="C606" i="2"/>
  <c r="Z607" i="2"/>
  <c r="C604" i="2"/>
  <c r="C572" i="2"/>
  <c r="C570" i="2"/>
  <c r="N571" i="2" s="1"/>
  <c r="C568" i="2"/>
  <c r="Y569" i="2" s="1"/>
  <c r="C564" i="2"/>
  <c r="O565" i="2"/>
  <c r="C560" i="2"/>
  <c r="G561" i="2"/>
  <c r="C556" i="2"/>
  <c r="N557" i="2"/>
  <c r="C486" i="2"/>
  <c r="C482" i="2"/>
  <c r="C480" i="2"/>
  <c r="T481" i="2"/>
  <c r="C472" i="2"/>
  <c r="C470" i="2"/>
  <c r="M471" i="2"/>
  <c r="C468" i="2"/>
  <c r="C466" i="2"/>
  <c r="C464" i="2"/>
  <c r="Q465" i="2"/>
  <c r="C462" i="2"/>
  <c r="C460" i="2"/>
  <c r="C452" i="2"/>
  <c r="K453" i="2"/>
  <c r="C446" i="2"/>
  <c r="C444" i="2"/>
  <c r="C442" i="2"/>
  <c r="H443" i="2"/>
  <c r="C436" i="2"/>
  <c r="V437" i="2"/>
  <c r="C432" i="2"/>
  <c r="C430" i="2"/>
  <c r="C428" i="2"/>
  <c r="D429" i="2" s="1"/>
  <c r="C426" i="2"/>
  <c r="C420" i="2"/>
  <c r="C418" i="2"/>
  <c r="C416" i="2"/>
  <c r="E417" i="2" s="1"/>
  <c r="C414" i="2"/>
  <c r="D415" i="2" s="1"/>
  <c r="C306" i="2"/>
  <c r="C302" i="2"/>
  <c r="T303" i="2" s="1"/>
  <c r="C296" i="2"/>
  <c r="G297" i="2"/>
  <c r="C292" i="2"/>
  <c r="Z293" i="2" s="1"/>
  <c r="C278" i="2"/>
  <c r="C276" i="2"/>
  <c r="F277" i="2" s="1"/>
  <c r="C272" i="2"/>
  <c r="C262" i="2"/>
  <c r="I263" i="2" s="1"/>
  <c r="C256" i="2"/>
  <c r="M257" i="2" s="1"/>
  <c r="C254" i="2"/>
  <c r="W255" i="2" s="1"/>
  <c r="C248" i="2"/>
  <c r="J249" i="2"/>
  <c r="C246" i="2"/>
  <c r="D247" i="2" s="1"/>
  <c r="C244" i="2"/>
  <c r="U245" i="2" s="1"/>
  <c r="C242" i="2"/>
  <c r="J243" i="2"/>
  <c r="C240" i="2"/>
  <c r="C238" i="2"/>
  <c r="Q239" i="2" s="1"/>
  <c r="C232" i="2"/>
  <c r="U233" i="2" s="1"/>
  <c r="C230" i="2"/>
  <c r="T231" i="2" s="1"/>
  <c r="C228" i="2"/>
  <c r="L229" i="2"/>
  <c r="C214" i="2"/>
  <c r="C212" i="2"/>
  <c r="E213" i="2" s="1"/>
  <c r="C184" i="2"/>
  <c r="C182" i="2"/>
  <c r="K183" i="2" s="1"/>
  <c r="C180" i="2"/>
  <c r="C194" i="2"/>
  <c r="C36" i="2"/>
  <c r="H37" i="2"/>
  <c r="C264" i="2"/>
  <c r="R265" i="2" s="1"/>
  <c r="V433" i="2"/>
  <c r="L467" i="2"/>
  <c r="T467" i="2"/>
  <c r="I433" i="2"/>
  <c r="Y956" i="2"/>
  <c r="P467" i="2"/>
  <c r="P909" i="2"/>
  <c r="Z467" i="2"/>
  <c r="O467" i="2"/>
  <c r="N467" i="2"/>
  <c r="W629" i="2"/>
  <c r="D938" i="2"/>
  <c r="O946" i="2"/>
  <c r="H938" i="2"/>
  <c r="P946" i="2"/>
  <c r="D954" i="2"/>
  <c r="Z427" i="2"/>
  <c r="M519" i="2"/>
  <c r="S519" i="2"/>
  <c r="R519" i="2"/>
  <c r="X938" i="2"/>
  <c r="Y467" i="2"/>
  <c r="E467" i="2"/>
  <c r="N539" i="2"/>
  <c r="Y685" i="2"/>
  <c r="X685" i="2"/>
  <c r="Z717" i="2"/>
  <c r="G717" i="2"/>
  <c r="T717" i="2"/>
  <c r="W519" i="2"/>
  <c r="I519" i="2"/>
  <c r="D519" i="2"/>
  <c r="D433" i="2"/>
  <c r="Q445" i="2"/>
  <c r="N765" i="2"/>
  <c r="G629" i="2"/>
  <c r="M467" i="2"/>
  <c r="D467" i="2"/>
  <c r="J467" i="2"/>
  <c r="Q467" i="2"/>
  <c r="K467" i="2"/>
  <c r="U467" i="2"/>
  <c r="W467" i="2"/>
  <c r="R866" i="2"/>
  <c r="E433" i="2"/>
  <c r="R433" i="2"/>
  <c r="P844" i="2"/>
  <c r="D883" i="2"/>
  <c r="J883" i="2"/>
  <c r="W609" i="2"/>
  <c r="O437" i="2"/>
  <c r="W481" i="2"/>
  <c r="Q573" i="2"/>
  <c r="Z930" i="2"/>
  <c r="G930" i="2"/>
  <c r="G938" i="2"/>
  <c r="T938" i="2"/>
  <c r="M583" i="2"/>
  <c r="C166" i="2"/>
  <c r="T167" i="2"/>
  <c r="E1022" i="2"/>
  <c r="E1023" i="2" s="1"/>
  <c r="T583" i="2"/>
  <c r="W427" i="2"/>
  <c r="X427" i="2"/>
  <c r="D427" i="2"/>
  <c r="S427" i="2"/>
  <c r="T427" i="2"/>
  <c r="V427" i="2"/>
  <c r="P427" i="2"/>
  <c r="Y427" i="2"/>
  <c r="J427" i="2"/>
  <c r="U427" i="2"/>
  <c r="N427" i="2"/>
  <c r="O427" i="2"/>
  <c r="T185" i="2"/>
  <c r="X475" i="2"/>
  <c r="H924" i="2"/>
  <c r="H665" i="2"/>
  <c r="I627" i="2"/>
  <c r="U763" i="2"/>
  <c r="Y271" i="2"/>
  <c r="Y893" i="2"/>
  <c r="M893" i="2"/>
  <c r="R181" i="2"/>
  <c r="L215" i="2"/>
  <c r="T215" i="2"/>
  <c r="Y215" i="2"/>
  <c r="I215" i="2"/>
  <c r="P215" i="2"/>
  <c r="O215" i="2"/>
  <c r="J215" i="2"/>
  <c r="W215" i="2"/>
  <c r="G215" i="2"/>
  <c r="U215" i="2"/>
  <c r="D215" i="2"/>
  <c r="S215" i="2"/>
  <c r="X215" i="2"/>
  <c r="N215" i="2"/>
  <c r="V215" i="2"/>
  <c r="Q215" i="2"/>
  <c r="M215" i="2"/>
  <c r="F215" i="2"/>
  <c r="V241" i="2"/>
  <c r="Q823" i="2"/>
  <c r="Z711" i="2"/>
  <c r="D711" i="2"/>
  <c r="P719" i="2"/>
  <c r="H966" i="2"/>
  <c r="U966" i="2"/>
  <c r="G153" i="2"/>
  <c r="D181" i="2"/>
  <c r="Y823" i="2"/>
  <c r="H215" i="2"/>
  <c r="Z181" i="2"/>
  <c r="Y966" i="2"/>
  <c r="S361" i="2"/>
  <c r="U241" i="2"/>
  <c r="N711" i="2"/>
  <c r="E215" i="2"/>
  <c r="E719" i="2"/>
  <c r="I711" i="2"/>
  <c r="Z215" i="2"/>
  <c r="X247" i="2"/>
  <c r="H417" i="2"/>
  <c r="X447" i="2"/>
  <c r="Y447" i="2"/>
  <c r="Z469" i="2"/>
  <c r="L377" i="2"/>
  <c r="E187" i="2"/>
  <c r="X187" i="2"/>
  <c r="S187" i="2"/>
  <c r="H870" i="2"/>
  <c r="V315" i="2"/>
  <c r="J315" i="2"/>
  <c r="U315" i="2"/>
  <c r="H315" i="2"/>
  <c r="I629" i="2"/>
  <c r="Z629" i="2"/>
  <c r="D629" i="2"/>
  <c r="S629" i="2"/>
  <c r="I938" i="2"/>
  <c r="V954" i="2"/>
  <c r="J954" i="2"/>
  <c r="F481" i="2"/>
  <c r="I964" i="2"/>
  <c r="X539" i="2"/>
  <c r="F539" i="2"/>
  <c r="Y539" i="2"/>
  <c r="E617" i="2"/>
  <c r="Y43" i="2"/>
  <c r="M627" i="2"/>
  <c r="O627" i="2"/>
  <c r="F627" i="2"/>
  <c r="R870" i="2"/>
  <c r="K870" i="2"/>
  <c r="I870" i="2"/>
  <c r="U153" i="2"/>
  <c r="X866" i="2"/>
  <c r="W866" i="2"/>
  <c r="Z247" i="2"/>
  <c r="G247" i="2"/>
  <c r="T247" i="2"/>
  <c r="P247" i="2"/>
  <c r="H247" i="2"/>
  <c r="U247" i="2"/>
  <c r="F247" i="2"/>
  <c r="E277" i="2"/>
  <c r="X189" i="2"/>
  <c r="R495" i="2"/>
  <c r="G603" i="2"/>
  <c r="Z603" i="2"/>
  <c r="E603" i="2"/>
  <c r="U603" i="2"/>
  <c r="D603" i="2"/>
  <c r="H603" i="2"/>
  <c r="U625" i="2"/>
  <c r="Z653" i="2"/>
  <c r="I653" i="2"/>
  <c r="V653" i="2"/>
  <c r="S653" i="2"/>
  <c r="L653" i="2"/>
  <c r="N653" i="2"/>
  <c r="E653" i="2"/>
  <c r="F653" i="2"/>
  <c r="R663" i="2"/>
  <c r="J663" i="2"/>
  <c r="X663" i="2"/>
  <c r="U663" i="2"/>
  <c r="R671" i="2"/>
  <c r="G671" i="2"/>
  <c r="F671" i="2"/>
  <c r="H671" i="2"/>
  <c r="S671" i="2"/>
  <c r="L671" i="2"/>
  <c r="V671" i="2"/>
  <c r="J671" i="2"/>
  <c r="M671" i="2"/>
  <c r="D701" i="2"/>
  <c r="G701" i="2"/>
  <c r="M701" i="2"/>
  <c r="F701" i="2"/>
  <c r="K503" i="2"/>
  <c r="H635" i="2"/>
  <c r="F769" i="2"/>
  <c r="W653" i="2"/>
  <c r="Y866" i="2"/>
  <c r="K866" i="2"/>
  <c r="Y663" i="2"/>
  <c r="K653" i="2"/>
  <c r="Q653" i="2"/>
  <c r="P671" i="2"/>
  <c r="Q495" i="2"/>
  <c r="T653" i="2"/>
  <c r="R189" i="2"/>
  <c r="E247" i="2"/>
  <c r="L185" i="2"/>
  <c r="S185" i="2"/>
  <c r="M685" i="2"/>
  <c r="O685" i="2"/>
  <c r="U685" i="2"/>
  <c r="G685" i="2"/>
  <c r="Z685" i="2"/>
  <c r="J685" i="2"/>
  <c r="F685" i="2"/>
  <c r="Q685" i="2"/>
  <c r="M717" i="2"/>
  <c r="X717" i="2"/>
  <c r="N717" i="2"/>
  <c r="S717" i="2"/>
  <c r="E717" i="2"/>
  <c r="I717" i="2"/>
  <c r="Q717" i="2"/>
  <c r="U717" i="2"/>
  <c r="D717" i="2"/>
  <c r="Z866" i="2"/>
  <c r="I663" i="2"/>
  <c r="H503" i="2"/>
  <c r="N755" i="2"/>
  <c r="M755" i="2"/>
  <c r="H755" i="2"/>
  <c r="P697" i="2"/>
  <c r="P653" i="2"/>
  <c r="H653" i="2"/>
  <c r="S663" i="2"/>
  <c r="P625" i="2"/>
  <c r="N247" i="2"/>
  <c r="N307" i="2"/>
  <c r="L307" i="2"/>
  <c r="O307" i="2"/>
  <c r="D419" i="2"/>
  <c r="Y419" i="2"/>
  <c r="N605" i="2"/>
  <c r="U791" i="2"/>
  <c r="E791" i="2"/>
  <c r="Y791" i="2"/>
  <c r="J791" i="2"/>
  <c r="F791" i="2"/>
  <c r="X791" i="2"/>
  <c r="I942" i="2"/>
  <c r="G946" i="2"/>
  <c r="S341" i="2"/>
  <c r="Y928" i="2"/>
  <c r="L645" i="2"/>
  <c r="S645" i="2"/>
  <c r="G645" i="2"/>
  <c r="E645" i="2"/>
  <c r="I645" i="2"/>
  <c r="F645" i="2"/>
  <c r="U633" i="2"/>
  <c r="L633" i="2"/>
  <c r="R633" i="2"/>
  <c r="P633" i="2"/>
  <c r="D633" i="2"/>
  <c r="Z633" i="2"/>
  <c r="K633" i="2"/>
  <c r="S633" i="2"/>
  <c r="I633" i="2"/>
  <c r="W633" i="2"/>
  <c r="J633" i="2"/>
  <c r="Y633" i="2"/>
  <c r="H633" i="2"/>
  <c r="E633" i="2"/>
  <c r="O691" i="2"/>
  <c r="Q633" i="2"/>
  <c r="X633" i="2"/>
  <c r="R645" i="2"/>
  <c r="V645" i="2"/>
  <c r="L699" i="2"/>
  <c r="W613" i="2"/>
  <c r="Q707" i="2"/>
  <c r="T699" i="2"/>
  <c r="V633" i="2"/>
  <c r="F633" i="2"/>
  <c r="O645" i="2"/>
  <c r="J723" i="2"/>
  <c r="G699" i="2"/>
  <c r="N633" i="2"/>
  <c r="T633" i="2"/>
  <c r="O633" i="2"/>
  <c r="F697" i="2"/>
  <c r="J711" i="2"/>
  <c r="S711" i="2"/>
  <c r="G711" i="2"/>
  <c r="W711" i="2"/>
  <c r="M711" i="2"/>
  <c r="F711" i="2"/>
  <c r="X711" i="2"/>
  <c r="K711" i="2"/>
  <c r="D663" i="2"/>
  <c r="K663" i="2"/>
  <c r="L663" i="2"/>
  <c r="O663" i="2"/>
  <c r="W663" i="2"/>
  <c r="T663" i="2"/>
  <c r="Z663" i="2"/>
  <c r="E663" i="2"/>
  <c r="H663" i="2"/>
  <c r="M663" i="2"/>
  <c r="G663" i="2"/>
  <c r="P663" i="2"/>
  <c r="N663" i="2"/>
  <c r="F663" i="2"/>
  <c r="Q663" i="2"/>
  <c r="O445" i="2"/>
  <c r="M483" i="2"/>
  <c r="O483" i="2"/>
  <c r="K483" i="2"/>
  <c r="Z455" i="2"/>
  <c r="H455" i="2"/>
  <c r="X455" i="2"/>
  <c r="E455" i="2"/>
  <c r="L455" i="2"/>
  <c r="M455" i="2"/>
  <c r="G455" i="2"/>
  <c r="J455" i="2"/>
  <c r="M515" i="2"/>
  <c r="X515" i="2"/>
  <c r="K531" i="2"/>
  <c r="I531" i="2"/>
  <c r="L503" i="2"/>
  <c r="Y435" i="2"/>
  <c r="H515" i="2"/>
  <c r="T515" i="2"/>
  <c r="J515" i="2"/>
  <c r="U515" i="2"/>
  <c r="K515" i="2"/>
  <c r="O515" i="2"/>
  <c r="W515" i="2"/>
  <c r="L515" i="2"/>
  <c r="I515" i="2"/>
  <c r="S515" i="2"/>
  <c r="Z515" i="2"/>
  <c r="Q515" i="2"/>
  <c r="F537" i="2"/>
  <c r="W537" i="2"/>
  <c r="E537" i="2"/>
  <c r="V537" i="2"/>
  <c r="Y537" i="2"/>
  <c r="I537" i="2"/>
  <c r="M537" i="2"/>
  <c r="K537" i="2"/>
  <c r="X537" i="2"/>
  <c r="G537" i="2"/>
  <c r="L537" i="2"/>
  <c r="T537" i="2"/>
  <c r="S537" i="2"/>
  <c r="Z537" i="2"/>
  <c r="J537" i="2"/>
  <c r="H537" i="2"/>
  <c r="R537" i="2"/>
  <c r="D537" i="2"/>
  <c r="Z169" i="2"/>
  <c r="S169" i="2"/>
  <c r="F169" i="2"/>
  <c r="L169" i="2"/>
  <c r="U169" i="2"/>
  <c r="W169" i="2"/>
  <c r="I169" i="2"/>
  <c r="D169" i="2"/>
  <c r="D172" i="2" s="1"/>
  <c r="V169" i="2"/>
  <c r="G169" i="2"/>
  <c r="N169" i="2"/>
  <c r="T169" i="2"/>
  <c r="Y169" i="2"/>
  <c r="Q169" i="2"/>
  <c r="R169" i="2"/>
  <c r="X169" i="2"/>
  <c r="X172" i="2" s="1"/>
  <c r="E169" i="2"/>
  <c r="J165" i="2"/>
  <c r="E171" i="2"/>
  <c r="H165" i="2"/>
  <c r="Q165" i="2"/>
  <c r="T991" i="2"/>
  <c r="N987" i="2"/>
  <c r="M987" i="2"/>
  <c r="Y987" i="2"/>
  <c r="Z987" i="2"/>
  <c r="S987" i="2"/>
  <c r="U1010" i="2"/>
  <c r="U1011" i="2" s="1"/>
  <c r="C1011" i="2"/>
  <c r="H1010" i="2"/>
  <c r="H1011" i="2"/>
  <c r="F1010" i="2"/>
  <c r="F1011" i="2"/>
  <c r="O1010" i="2"/>
  <c r="O1011" i="2" s="1"/>
  <c r="N1010" i="2"/>
  <c r="N1011" i="2" s="1"/>
  <c r="V1010" i="2"/>
  <c r="V1011" i="2"/>
  <c r="V987" i="2"/>
  <c r="E987" i="2"/>
  <c r="U987" i="2"/>
  <c r="P987" i="2"/>
  <c r="Z985" i="2"/>
  <c r="E985" i="2"/>
  <c r="D985" i="2"/>
  <c r="N985" i="2"/>
  <c r="G985" i="2"/>
  <c r="M985" i="2"/>
  <c r="I985" i="2"/>
  <c r="H985" i="2"/>
  <c r="O985" i="2"/>
  <c r="J985" i="2"/>
  <c r="V985" i="2"/>
  <c r="K985" i="2"/>
  <c r="R985" i="2"/>
  <c r="J885" i="2"/>
  <c r="S885" i="2"/>
  <c r="I885" i="2"/>
  <c r="U895" i="2"/>
  <c r="I895" i="2"/>
  <c r="E907" i="2"/>
  <c r="Y907" i="2"/>
  <c r="E679" i="2"/>
  <c r="I707" i="2"/>
  <c r="K91" i="2"/>
  <c r="R91" i="2"/>
  <c r="Z219" i="2"/>
  <c r="Z253" i="2"/>
  <c r="D425" i="2"/>
  <c r="T271" i="2"/>
  <c r="S271" i="2"/>
  <c r="Y613" i="2"/>
  <c r="N665" i="2"/>
  <c r="J665" i="2"/>
  <c r="I665" i="2"/>
  <c r="S665" i="2"/>
  <c r="M665" i="2"/>
  <c r="V665" i="2"/>
  <c r="K665" i="2"/>
  <c r="Q673" i="2"/>
  <c r="L673" i="2"/>
  <c r="W167" i="2"/>
  <c r="V541" i="2"/>
  <c r="D707" i="2"/>
  <c r="I613" i="2"/>
  <c r="E555" i="2"/>
  <c r="E885" i="2"/>
  <c r="P271" i="2"/>
  <c r="K219" i="2"/>
  <c r="U665" i="2"/>
  <c r="O91" i="2"/>
  <c r="U491" i="2"/>
  <c r="V491" i="2"/>
  <c r="Q491" i="2"/>
  <c r="M491" i="2"/>
  <c r="I491" i="2"/>
  <c r="S491" i="2"/>
  <c r="Z491" i="2"/>
  <c r="W491" i="2"/>
  <c r="K491" i="2"/>
  <c r="D491" i="2"/>
  <c r="F491" i="2"/>
  <c r="L501" i="2"/>
  <c r="J501" i="2"/>
  <c r="Z507" i="2"/>
  <c r="Q895" i="2"/>
  <c r="K167" i="2"/>
  <c r="O707" i="2"/>
  <c r="K271" i="2"/>
  <c r="R679" i="2"/>
  <c r="R885" i="2"/>
  <c r="G271" i="2"/>
  <c r="R665" i="2"/>
  <c r="Z707" i="2"/>
  <c r="U671" i="2"/>
  <c r="I671" i="2"/>
  <c r="R249" i="2"/>
  <c r="E249" i="2"/>
  <c r="V249" i="2"/>
  <c r="I249" i="2"/>
  <c r="Z279" i="2"/>
  <c r="S279" i="2"/>
  <c r="G279" i="2"/>
  <c r="I279" i="2"/>
  <c r="M307" i="2"/>
  <c r="Q307" i="2"/>
  <c r="P307" i="2"/>
  <c r="L417" i="2"/>
  <c r="H427" i="2"/>
  <c r="R427" i="2"/>
  <c r="F427" i="2"/>
  <c r="L427" i="2"/>
  <c r="I427" i="2"/>
  <c r="Q427" i="2"/>
  <c r="S471" i="2"/>
  <c r="O471" i="2"/>
  <c r="Z471" i="2"/>
  <c r="I471" i="2"/>
  <c r="T487" i="2"/>
  <c r="N487" i="2"/>
  <c r="K487" i="2"/>
  <c r="Z569" i="2"/>
  <c r="O655" i="2"/>
  <c r="S759" i="2"/>
  <c r="D193" i="2"/>
  <c r="F193" i="2"/>
  <c r="Z193" i="2"/>
  <c r="L193" i="2"/>
  <c r="J193" i="2"/>
  <c r="I193" i="2"/>
  <c r="K193" i="2"/>
  <c r="G193" i="2"/>
  <c r="G857" i="2"/>
  <c r="I857" i="2"/>
  <c r="L857" i="2"/>
  <c r="L858" i="2"/>
  <c r="E857" i="2"/>
  <c r="S972" i="2"/>
  <c r="H972" i="2"/>
  <c r="Z972" i="2"/>
  <c r="L972" i="2"/>
  <c r="V43" i="2"/>
  <c r="N43" i="2"/>
  <c r="N609" i="2"/>
  <c r="E609" i="2"/>
  <c r="G609" i="2"/>
  <c r="P609" i="2"/>
  <c r="I609" i="2"/>
  <c r="Q609" i="2"/>
  <c r="X39" i="2"/>
  <c r="T39" i="2"/>
  <c r="H39" i="2"/>
  <c r="D39" i="2"/>
  <c r="Q39" i="2"/>
  <c r="M39" i="2"/>
  <c r="L415" i="2"/>
  <c r="P431" i="2"/>
  <c r="I968" i="2"/>
  <c r="N243" i="2"/>
  <c r="F297" i="2"/>
  <c r="D171" i="2"/>
  <c r="I171" i="2"/>
  <c r="P455" i="2"/>
  <c r="V455" i="2"/>
  <c r="S455" i="2"/>
  <c r="Y455" i="2"/>
  <c r="V763" i="2"/>
  <c r="U559" i="2"/>
  <c r="H449" i="2"/>
  <c r="R846" i="2"/>
  <c r="W846" i="2"/>
  <c r="J846" i="2"/>
  <c r="L846" i="2"/>
  <c r="Z846" i="2"/>
  <c r="J343" i="2"/>
  <c r="V891" i="2"/>
  <c r="J891" i="2"/>
  <c r="E891" i="2"/>
  <c r="N891" i="2"/>
  <c r="R891" i="2"/>
  <c r="G891" i="2"/>
  <c r="M891" i="2"/>
  <c r="Y891" i="2"/>
  <c r="I899" i="2"/>
  <c r="Q899" i="2"/>
  <c r="T899" i="2"/>
  <c r="P899" i="2"/>
  <c r="Y926" i="2"/>
  <c r="E948" i="2"/>
  <c r="U964" i="2"/>
  <c r="Z964" i="2"/>
  <c r="Y964" i="2"/>
  <c r="K964" i="2"/>
  <c r="R987" i="2"/>
  <c r="P537" i="2"/>
  <c r="Q537" i="2"/>
  <c r="O537" i="2"/>
  <c r="D1010" i="2"/>
  <c r="D1011" i="2" s="1"/>
  <c r="T1010" i="2"/>
  <c r="T1011" i="2" s="1"/>
  <c r="P1010" i="2"/>
  <c r="P1011" i="2" s="1"/>
  <c r="L1010" i="2"/>
  <c r="L1011" i="2" s="1"/>
  <c r="E1010" i="2"/>
  <c r="E1011" i="2" s="1"/>
  <c r="I1010" i="2"/>
  <c r="I1011" i="2" s="1"/>
  <c r="W1010" i="2"/>
  <c r="W1011" i="2" s="1"/>
  <c r="S1010" i="2"/>
  <c r="S1011" i="2" s="1"/>
  <c r="K1010" i="2"/>
  <c r="K1011" i="2" s="1"/>
  <c r="Y1010" i="2"/>
  <c r="Y1011" i="2"/>
  <c r="J1010" i="2"/>
  <c r="J1011" i="2" s="1"/>
  <c r="R1010" i="2"/>
  <c r="R1011" i="2" s="1"/>
  <c r="X1010" i="2"/>
  <c r="X1011" i="2" s="1"/>
  <c r="P527" i="2"/>
  <c r="N369" i="2"/>
  <c r="Q369" i="2"/>
  <c r="Y369" i="2"/>
  <c r="G369" i="2"/>
  <c r="S369" i="2"/>
  <c r="L369" i="2"/>
  <c r="E369" i="2"/>
  <c r="T369" i="2"/>
  <c r="K369" i="2"/>
  <c r="V369" i="2"/>
  <c r="E45" i="2"/>
  <c r="N207" i="2"/>
  <c r="L705" i="2"/>
  <c r="D727" i="2"/>
  <c r="N455" i="2"/>
  <c r="T455" i="2"/>
  <c r="Q455" i="2"/>
  <c r="P167" i="2"/>
  <c r="E167" i="2"/>
  <c r="O171" i="2"/>
  <c r="I455" i="2"/>
  <c r="F455" i="2"/>
  <c r="R455" i="2"/>
  <c r="W455" i="2"/>
  <c r="Y731" i="2"/>
  <c r="K559" i="2"/>
  <c r="E763" i="2"/>
  <c r="O229" i="2"/>
  <c r="Q255" i="2"/>
  <c r="N293" i="2"/>
  <c r="K473" i="2"/>
  <c r="W473" i="2"/>
  <c r="X473" i="2"/>
  <c r="L473" i="2"/>
  <c r="H473" i="2"/>
  <c r="P473" i="2"/>
  <c r="F473" i="2"/>
  <c r="K571" i="2"/>
  <c r="U571" i="2"/>
  <c r="X571" i="2"/>
  <c r="K623" i="2"/>
  <c r="W623" i="2"/>
  <c r="Z623" i="2"/>
  <c r="O623" i="2"/>
  <c r="Q787" i="2"/>
  <c r="K831" i="2"/>
  <c r="G831" i="2"/>
  <c r="H831" i="2"/>
  <c r="D831" i="2"/>
  <c r="V831" i="2"/>
  <c r="R831" i="2"/>
  <c r="S831" i="2"/>
  <c r="F831" i="2"/>
  <c r="T831" i="2"/>
  <c r="X831" i="2"/>
  <c r="J831" i="2"/>
  <c r="Z831" i="2"/>
  <c r="G870" i="2"/>
  <c r="W870" i="2"/>
  <c r="U893" i="2"/>
  <c r="R901" i="2"/>
  <c r="H958" i="2"/>
  <c r="D958" i="2"/>
  <c r="M958" i="2"/>
  <c r="Z958" i="2"/>
  <c r="G958" i="2"/>
  <c r="Y958" i="2"/>
  <c r="L958" i="2"/>
  <c r="E958" i="2"/>
  <c r="N989" i="2"/>
  <c r="O989" i="2"/>
  <c r="F989" i="2"/>
  <c r="S989" i="2"/>
  <c r="G221" i="2"/>
  <c r="L909" i="2"/>
  <c r="I909" i="2"/>
  <c r="Q946" i="2"/>
  <c r="I972" i="2"/>
  <c r="I467" i="2"/>
  <c r="S467" i="2"/>
  <c r="H467" i="2"/>
  <c r="X467" i="2"/>
  <c r="J573" i="2"/>
  <c r="X573" i="2"/>
  <c r="E573" i="2"/>
  <c r="M573" i="2"/>
  <c r="Y573" i="2"/>
  <c r="G573" i="2"/>
  <c r="W573" i="2"/>
  <c r="Q765" i="2"/>
  <c r="S791" i="2"/>
  <c r="H791" i="2"/>
  <c r="D791" i="2"/>
  <c r="W825" i="2"/>
  <c r="Z485" i="2"/>
  <c r="S345" i="2"/>
  <c r="L665" i="2"/>
  <c r="O665" i="2"/>
  <c r="R789" i="2"/>
  <c r="G932" i="2"/>
  <c r="Z833" i="2"/>
  <c r="T833" i="2"/>
  <c r="X833" i="2"/>
  <c r="K833" i="2"/>
  <c r="G477" i="2"/>
  <c r="X477" i="2"/>
  <c r="T477" i="2"/>
  <c r="I477" i="2"/>
  <c r="U477" i="2"/>
  <c r="N477" i="2"/>
  <c r="F477" i="2"/>
  <c r="W477" i="2"/>
  <c r="Y895" i="2"/>
  <c r="E895" i="2"/>
  <c r="J895" i="2"/>
  <c r="X895" i="2"/>
  <c r="R895" i="2"/>
  <c r="W895" i="2"/>
  <c r="F895" i="2"/>
  <c r="D895" i="2"/>
  <c r="L895" i="2"/>
  <c r="M895" i="2"/>
  <c r="N895" i="2"/>
  <c r="P950" i="2"/>
  <c r="M950" i="2"/>
  <c r="I950" i="2"/>
  <c r="R950" i="2"/>
  <c r="W962" i="2"/>
  <c r="Y962" i="2"/>
  <c r="Y819" i="2"/>
  <c r="M819" i="2"/>
  <c r="O819" i="2"/>
  <c r="D167" i="2"/>
  <c r="J167" i="2"/>
  <c r="I167" i="2"/>
  <c r="G895" i="2"/>
  <c r="E477" i="2"/>
  <c r="M477" i="2"/>
  <c r="K477" i="2"/>
  <c r="S895" i="2"/>
  <c r="W833" i="2"/>
  <c r="O167" i="2"/>
  <c r="Z167" i="2"/>
  <c r="R167" i="2"/>
  <c r="L167" i="2"/>
  <c r="S167" i="2"/>
  <c r="H895" i="2"/>
  <c r="T895" i="2"/>
  <c r="D477" i="2"/>
  <c r="O477" i="2"/>
  <c r="R819" i="2"/>
  <c r="Y167" i="2"/>
  <c r="L833" i="2"/>
  <c r="P895" i="2"/>
  <c r="H477" i="2"/>
  <c r="Z231" i="2"/>
  <c r="I243" i="2"/>
  <c r="E419" i="2"/>
  <c r="T419" i="2"/>
  <c r="K419" i="2"/>
  <c r="O419" i="2"/>
  <c r="Z419" i="2"/>
  <c r="F419" i="2"/>
  <c r="Q419" i="2"/>
  <c r="G419" i="2"/>
  <c r="I419" i="2"/>
  <c r="S419" i="2"/>
  <c r="D481" i="2"/>
  <c r="Y481" i="2"/>
  <c r="R481" i="2"/>
  <c r="P481" i="2"/>
  <c r="H481" i="2"/>
  <c r="U481" i="2"/>
  <c r="I481" i="2"/>
  <c r="O481" i="2"/>
  <c r="V481" i="2"/>
  <c r="Z481" i="2"/>
  <c r="M481" i="2"/>
  <c r="G481" i="2"/>
  <c r="X481" i="2"/>
  <c r="O347" i="2"/>
  <c r="P767" i="2"/>
  <c r="Q767" i="2"/>
  <c r="X353" i="2"/>
  <c r="M359" i="2"/>
  <c r="R359" i="2"/>
  <c r="L926" i="2"/>
  <c r="K926" i="2"/>
  <c r="M940" i="2"/>
  <c r="G940" i="2"/>
  <c r="L940" i="2"/>
  <c r="X940" i="2"/>
  <c r="D960" i="2"/>
  <c r="F960" i="2"/>
  <c r="N507" i="2"/>
  <c r="U903" i="2"/>
  <c r="L621" i="2"/>
  <c r="W621" i="2"/>
  <c r="K621" i="2"/>
  <c r="C658" i="2"/>
  <c r="I659" i="2" s="1"/>
  <c r="R727" i="2"/>
  <c r="W727" i="2"/>
  <c r="X727" i="2"/>
  <c r="E727" i="2"/>
  <c r="K727" i="2"/>
  <c r="F727" i="2"/>
  <c r="L727" i="2"/>
  <c r="N727" i="2"/>
  <c r="Y727" i="2"/>
  <c r="M727" i="2"/>
  <c r="J727" i="2"/>
  <c r="Z727" i="2"/>
  <c r="Q727" i="2"/>
  <c r="O727" i="2"/>
  <c r="I727" i="2"/>
  <c r="U727" i="2"/>
  <c r="M167" i="2"/>
  <c r="X167" i="2"/>
  <c r="G167" i="2"/>
  <c r="Q167" i="2"/>
  <c r="V895" i="2"/>
  <c r="V477" i="2"/>
  <c r="N167" i="2"/>
  <c r="F167" i="2"/>
  <c r="O895" i="2"/>
  <c r="Z895" i="2"/>
  <c r="Q477" i="2"/>
  <c r="J477" i="2"/>
  <c r="R477" i="2"/>
  <c r="L477" i="2"/>
  <c r="K895" i="2"/>
  <c r="D557" i="2"/>
  <c r="Z27" i="2"/>
  <c r="D27" i="2"/>
  <c r="G495" i="2"/>
  <c r="H495" i="2"/>
  <c r="Z495" i="2"/>
  <c r="I389" i="2"/>
  <c r="L255" i="2"/>
  <c r="U255" i="2"/>
  <c r="Q293" i="2"/>
  <c r="H293" i="2"/>
  <c r="E447" i="2"/>
  <c r="S447" i="2"/>
  <c r="G447" i="2"/>
  <c r="F447" i="2"/>
  <c r="K447" i="2"/>
  <c r="Q447" i="2"/>
  <c r="F607" i="2"/>
  <c r="R607" i="2"/>
  <c r="W607" i="2"/>
  <c r="S607" i="2"/>
  <c r="P759" i="2"/>
  <c r="W759" i="2"/>
  <c r="T759" i="2"/>
  <c r="Q759" i="2"/>
  <c r="E759" i="2"/>
  <c r="X759" i="2"/>
  <c r="N565" i="2"/>
  <c r="Y565" i="2"/>
  <c r="Z791" i="2"/>
  <c r="W791" i="2"/>
  <c r="T791" i="2"/>
  <c r="P791" i="2"/>
  <c r="U985" i="2"/>
  <c r="S985" i="2"/>
  <c r="X985" i="2"/>
  <c r="Y985" i="2"/>
  <c r="P985" i="2"/>
  <c r="Q985" i="2"/>
  <c r="T985" i="2"/>
  <c r="W985" i="2"/>
  <c r="L985" i="2"/>
  <c r="K221" i="2"/>
  <c r="F563" i="2"/>
  <c r="V563" i="2"/>
  <c r="T563" i="2"/>
  <c r="X563" i="2"/>
  <c r="L563" i="2"/>
  <c r="I563" i="2"/>
  <c r="J563" i="2"/>
  <c r="Z563" i="2"/>
  <c r="P617" i="2"/>
  <c r="I617" i="2"/>
  <c r="Q617" i="2"/>
  <c r="G617" i="2"/>
  <c r="W617" i="2"/>
  <c r="F617" i="2"/>
  <c r="H369" i="2"/>
  <c r="J369" i="2"/>
  <c r="D369" i="2"/>
  <c r="Z369" i="2"/>
  <c r="U369" i="2"/>
  <c r="M369" i="2"/>
  <c r="W369" i="2"/>
  <c r="X743" i="2"/>
  <c r="S211" i="2"/>
  <c r="V345" i="2"/>
  <c r="I345" i="2"/>
  <c r="N425" i="2"/>
  <c r="G425" i="2"/>
  <c r="H271" i="2"/>
  <c r="U455" i="2"/>
  <c r="D455" i="2"/>
  <c r="O455" i="2"/>
  <c r="G928" i="2"/>
  <c r="W763" i="2"/>
  <c r="P627" i="2"/>
  <c r="V627" i="2"/>
  <c r="E627" i="2"/>
  <c r="H627" i="2"/>
  <c r="R627" i="2"/>
  <c r="V735" i="2"/>
  <c r="U735" i="2"/>
  <c r="R735" i="2"/>
  <c r="Y735" i="2"/>
  <c r="Z735" i="2"/>
  <c r="M735" i="2"/>
  <c r="N287" i="2"/>
  <c r="H305" i="2"/>
  <c r="I363" i="2"/>
  <c r="L305" i="2"/>
  <c r="F709" i="2"/>
  <c r="O305" i="2"/>
  <c r="T165" i="2"/>
  <c r="B172" i="2"/>
  <c r="X305" i="2"/>
  <c r="H709" i="2"/>
  <c r="S165" i="2"/>
  <c r="S172" i="2" s="1"/>
  <c r="H657" i="2"/>
  <c r="Q287" i="2"/>
  <c r="O261" i="2"/>
  <c r="Y695" i="2"/>
  <c r="L695" i="2"/>
  <c r="R703" i="2"/>
  <c r="Y703" i="2"/>
  <c r="U703" i="2"/>
  <c r="M703" i="2"/>
  <c r="P703" i="2"/>
  <c r="E703" i="2"/>
  <c r="Z709" i="2"/>
  <c r="I305" i="2"/>
  <c r="R709" i="2"/>
  <c r="N709" i="2"/>
  <c r="R165" i="2"/>
  <c r="Z165" i="2"/>
  <c r="K535" i="2"/>
  <c r="K611" i="2"/>
  <c r="R611" i="2"/>
  <c r="J287" i="2"/>
  <c r="R223" i="2"/>
  <c r="U305" i="2"/>
  <c r="Z703" i="2"/>
  <c r="R239" i="2"/>
  <c r="V245" i="2"/>
  <c r="Y431" i="2"/>
  <c r="R431" i="2"/>
  <c r="O431" i="2"/>
  <c r="F431" i="2"/>
  <c r="J431" i="2"/>
  <c r="Z447" i="2"/>
  <c r="J447" i="2"/>
  <c r="W447" i="2"/>
  <c r="O447" i="2"/>
  <c r="N447" i="2"/>
  <c r="T447" i="2"/>
  <c r="M447" i="2"/>
  <c r="D447" i="2"/>
  <c r="H447" i="2"/>
  <c r="V447" i="2"/>
  <c r="L447" i="2"/>
  <c r="U461" i="2"/>
  <c r="F461" i="2"/>
  <c r="V461" i="2"/>
  <c r="K461" i="2"/>
  <c r="L461" i="2"/>
  <c r="P461" i="2"/>
  <c r="D461" i="2"/>
  <c r="X461" i="2"/>
  <c r="M461" i="2"/>
  <c r="H461" i="2"/>
  <c r="S461" i="2"/>
  <c r="O461" i="2"/>
  <c r="F469" i="2"/>
  <c r="L469" i="2"/>
  <c r="N469" i="2"/>
  <c r="J469" i="2"/>
  <c r="W469" i="2"/>
  <c r="X469" i="2"/>
  <c r="V469" i="2"/>
  <c r="P469" i="2"/>
  <c r="S469" i="2"/>
  <c r="Q469" i="2"/>
  <c r="R469" i="2"/>
  <c r="U469" i="2"/>
  <c r="H469" i="2"/>
  <c r="G469" i="2"/>
  <c r="V483" i="2"/>
  <c r="P483" i="2"/>
  <c r="D483" i="2"/>
  <c r="X483" i="2"/>
  <c r="D573" i="2"/>
  <c r="P573" i="2"/>
  <c r="K573" i="2"/>
  <c r="O573" i="2"/>
  <c r="T573" i="2"/>
  <c r="F573" i="2"/>
  <c r="N573" i="2"/>
  <c r="R573" i="2"/>
  <c r="I573" i="2"/>
  <c r="H573" i="2"/>
  <c r="U573" i="2"/>
  <c r="L573" i="2"/>
  <c r="S573" i="2"/>
  <c r="T629" i="2"/>
  <c r="U629" i="2"/>
  <c r="M629" i="2"/>
  <c r="K629" i="2"/>
  <c r="L629" i="2"/>
  <c r="X629" i="2"/>
  <c r="F629" i="2"/>
  <c r="P629" i="2"/>
  <c r="N629" i="2"/>
  <c r="E629" i="2"/>
  <c r="R629" i="2"/>
  <c r="J629" i="2"/>
  <c r="Q629" i="2"/>
  <c r="V629" i="2"/>
  <c r="O629" i="2"/>
  <c r="Y629" i="2"/>
  <c r="P757" i="2"/>
  <c r="F757" i="2"/>
  <c r="U757" i="2"/>
  <c r="M757" i="2"/>
  <c r="S757" i="2"/>
  <c r="J757" i="2"/>
  <c r="E757" i="2"/>
  <c r="Q757" i="2"/>
  <c r="D757" i="2"/>
  <c r="N757" i="2"/>
  <c r="R757" i="2"/>
  <c r="K757" i="2"/>
  <c r="L757" i="2"/>
  <c r="P765" i="2"/>
  <c r="W765" i="2"/>
  <c r="X765" i="2"/>
  <c r="D765" i="2"/>
  <c r="N791" i="2"/>
  <c r="M791" i="2"/>
  <c r="G791" i="2"/>
  <c r="K791" i="2"/>
  <c r="R791" i="2"/>
  <c r="V791" i="2"/>
  <c r="L823" i="2"/>
  <c r="F823" i="2"/>
  <c r="I823" i="2"/>
  <c r="S823" i="2"/>
  <c r="U823" i="2"/>
  <c r="H823" i="2"/>
  <c r="K823" i="2"/>
  <c r="R823" i="2"/>
  <c r="X823" i="2"/>
  <c r="N823" i="2"/>
  <c r="J823" i="2"/>
  <c r="U831" i="2"/>
  <c r="Q831" i="2"/>
  <c r="N831" i="2"/>
  <c r="O831" i="2"/>
  <c r="W831" i="2"/>
  <c r="E831" i="2"/>
  <c r="Y831" i="2"/>
  <c r="I831" i="2"/>
  <c r="F333" i="2"/>
  <c r="X333" i="2"/>
  <c r="F793" i="2"/>
  <c r="H793" i="2"/>
  <c r="W793" i="2"/>
  <c r="N793" i="2"/>
  <c r="L835" i="2"/>
  <c r="V835" i="2"/>
  <c r="P687" i="2"/>
  <c r="E687" i="2"/>
  <c r="O687" i="2"/>
  <c r="Q687" i="2"/>
  <c r="Z687" i="2"/>
  <c r="R687" i="2"/>
  <c r="L687" i="2"/>
  <c r="J687" i="2"/>
  <c r="H687" i="2"/>
  <c r="V687" i="2"/>
  <c r="I687" i="2"/>
  <c r="G687" i="2"/>
  <c r="F687" i="2"/>
  <c r="N687" i="2"/>
  <c r="M687" i="2"/>
  <c r="X687" i="2"/>
  <c r="U687" i="2"/>
  <c r="Q649" i="2"/>
  <c r="K649" i="2"/>
  <c r="V649" i="2"/>
  <c r="H649" i="2"/>
  <c r="U675" i="2"/>
  <c r="N675" i="2"/>
  <c r="P675" i="2"/>
  <c r="E675" i="2"/>
  <c r="X675" i="2"/>
  <c r="G675" i="2"/>
  <c r="V675" i="2"/>
  <c r="Z675" i="2"/>
  <c r="Q675" i="2"/>
  <c r="O675" i="2"/>
  <c r="Q303" i="2"/>
  <c r="M191" i="2"/>
  <c r="F191" i="2"/>
  <c r="I191" i="2"/>
  <c r="J191" i="2"/>
  <c r="U891" i="2"/>
  <c r="D891" i="2"/>
  <c r="R942" i="2"/>
  <c r="G942" i="2"/>
  <c r="Q942" i="2"/>
  <c r="S958" i="2"/>
  <c r="K962" i="2"/>
  <c r="Y989" i="2"/>
  <c r="X989" i="2"/>
  <c r="U989" i="2"/>
  <c r="U992" i="2" s="1"/>
  <c r="Q989" i="2"/>
  <c r="Q992" i="2" s="1"/>
  <c r="K989" i="2"/>
  <c r="Q721" i="2"/>
  <c r="Y721" i="2"/>
  <c r="Q691" i="2"/>
  <c r="R691" i="2"/>
  <c r="Q519" i="2"/>
  <c r="V519" i="2"/>
  <c r="L928" i="2"/>
  <c r="I928" i="2"/>
  <c r="O617" i="2"/>
  <c r="J617" i="2"/>
  <c r="H667" i="2"/>
  <c r="L991" i="2"/>
  <c r="L247" i="2"/>
  <c r="Q247" i="2"/>
  <c r="Y293" i="2"/>
  <c r="U307" i="2"/>
  <c r="Z307" i="2"/>
  <c r="Y307" i="2"/>
  <c r="G307" i="2"/>
  <c r="N415" i="2"/>
  <c r="S415" i="2"/>
  <c r="U415" i="2"/>
  <c r="Z415" i="2"/>
  <c r="V377" i="2"/>
  <c r="F377" i="2"/>
  <c r="T866" i="2"/>
  <c r="M881" i="2"/>
  <c r="D881" i="2"/>
  <c r="Q881" i="2"/>
  <c r="G881" i="2"/>
  <c r="V901" i="2"/>
  <c r="J901" i="2"/>
  <c r="W901" i="2"/>
  <c r="H901" i="2"/>
  <c r="E901" i="2"/>
  <c r="Z936" i="2"/>
  <c r="T155" i="2"/>
  <c r="V155" i="2"/>
  <c r="I155" i="2"/>
  <c r="P155" i="2"/>
  <c r="U155" i="2"/>
  <c r="E155" i="2"/>
  <c r="F155" i="2"/>
  <c r="N155" i="2"/>
  <c r="G155" i="2"/>
  <c r="G583" i="2"/>
  <c r="D583" i="2"/>
  <c r="I583" i="2"/>
  <c r="P583" i="2"/>
  <c r="W583" i="2"/>
  <c r="K583" i="2"/>
  <c r="E583" i="2"/>
  <c r="U583" i="2"/>
  <c r="N583" i="2"/>
  <c r="F583" i="2"/>
  <c r="Z583" i="2"/>
  <c r="Q583" i="2"/>
  <c r="G966" i="2"/>
  <c r="M966" i="2"/>
  <c r="X966" i="2"/>
  <c r="V495" i="2"/>
  <c r="N495" i="2"/>
  <c r="P495" i="2"/>
  <c r="F991" i="2"/>
  <c r="W991" i="2"/>
  <c r="J419" i="2"/>
  <c r="X419" i="2"/>
  <c r="N419" i="2"/>
  <c r="X429" i="2"/>
  <c r="Y429" i="2"/>
  <c r="E429" i="2"/>
  <c r="U429" i="2"/>
  <c r="S429" i="2"/>
  <c r="K429" i="2"/>
  <c r="G429" i="2"/>
  <c r="L429" i="2"/>
  <c r="P755" i="2"/>
  <c r="X755" i="2"/>
  <c r="R755" i="2"/>
  <c r="L755" i="2"/>
  <c r="J755" i="2"/>
  <c r="I755" i="2"/>
  <c r="V755" i="2"/>
  <c r="V787" i="2"/>
  <c r="Z821" i="2"/>
  <c r="P821" i="2"/>
  <c r="D821" i="2"/>
  <c r="F821" i="2"/>
  <c r="H821" i="2"/>
  <c r="N821" i="2"/>
  <c r="J821" i="2"/>
  <c r="K821" i="2"/>
  <c r="Q829" i="2"/>
  <c r="K829" i="2"/>
  <c r="Y829" i="2"/>
  <c r="V846" i="2"/>
  <c r="Y846" i="2"/>
  <c r="P846" i="2"/>
  <c r="D846" i="2"/>
  <c r="S846" i="2"/>
  <c r="U846" i="2"/>
  <c r="P477" i="2"/>
  <c r="S477" i="2"/>
  <c r="F361" i="2"/>
  <c r="X897" i="2"/>
  <c r="J897" i="2"/>
  <c r="G897" i="2"/>
  <c r="L897" i="2"/>
  <c r="P897" i="2"/>
  <c r="K897" i="2"/>
  <c r="T897" i="2"/>
  <c r="O897" i="2"/>
  <c r="S897" i="2"/>
  <c r="R897" i="2"/>
  <c r="U897" i="2"/>
  <c r="Q897" i="2"/>
  <c r="D897" i="2"/>
  <c r="I897" i="2"/>
  <c r="N897" i="2"/>
  <c r="Y897" i="2"/>
  <c r="V897" i="2"/>
  <c r="Z897" i="2"/>
  <c r="H897" i="2"/>
  <c r="W897" i="2"/>
  <c r="K909" i="2"/>
  <c r="T909" i="2"/>
  <c r="X909" i="2"/>
  <c r="N909" i="2"/>
  <c r="O909" i="2"/>
  <c r="Z909" i="2"/>
  <c r="J909" i="2"/>
  <c r="Q909" i="2"/>
  <c r="W909" i="2"/>
  <c r="E909" i="2"/>
  <c r="Y909" i="2"/>
  <c r="G909" i="2"/>
  <c r="F909" i="2"/>
  <c r="M909" i="2"/>
  <c r="U909" i="2"/>
  <c r="R909" i="2"/>
  <c r="O987" i="2"/>
  <c r="Q987" i="2"/>
  <c r="R539" i="2"/>
  <c r="T539" i="2"/>
  <c r="V539" i="2"/>
  <c r="G539" i="2"/>
  <c r="Z539" i="2"/>
  <c r="L575" i="2"/>
  <c r="Z575" i="2"/>
  <c r="Y575" i="2"/>
  <c r="E575" i="2"/>
  <c r="O575" i="2"/>
  <c r="T575" i="2"/>
  <c r="D575" i="2"/>
  <c r="U575" i="2"/>
  <c r="F575" i="2"/>
  <c r="J575" i="2"/>
  <c r="N575" i="2"/>
  <c r="X575" i="2"/>
  <c r="W575" i="2"/>
  <c r="P575" i="2"/>
  <c r="I575" i="2"/>
  <c r="R575" i="2"/>
  <c r="N857" i="2"/>
  <c r="J857" i="2"/>
  <c r="X972" i="2"/>
  <c r="O527" i="2"/>
  <c r="T527" i="2"/>
  <c r="Q527" i="2"/>
  <c r="N527" i="2"/>
  <c r="E527" i="2"/>
  <c r="V527" i="2"/>
  <c r="K527" i="2"/>
  <c r="X527" i="2"/>
  <c r="R635" i="2"/>
  <c r="F635" i="2"/>
  <c r="G635" i="2"/>
  <c r="H45" i="2"/>
  <c r="E305" i="2"/>
  <c r="Q647" i="2"/>
  <c r="H647" i="2"/>
  <c r="X647" i="2"/>
  <c r="K647" i="2"/>
  <c r="F647" i="2"/>
  <c r="J647" i="2"/>
  <c r="T647" i="2"/>
  <c r="Z647" i="2"/>
  <c r="I695" i="2"/>
  <c r="Z695" i="2"/>
  <c r="F695" i="2"/>
  <c r="V695" i="2"/>
  <c r="U695" i="2"/>
  <c r="K695" i="2"/>
  <c r="Q695" i="2"/>
  <c r="M695" i="2"/>
  <c r="X695" i="2"/>
  <c r="S695" i="2"/>
  <c r="D695" i="2"/>
  <c r="G695" i="2"/>
  <c r="Z433" i="2"/>
  <c r="T433" i="2"/>
  <c r="J433" i="2"/>
  <c r="H930" i="2"/>
  <c r="F930" i="2"/>
  <c r="T930" i="2"/>
  <c r="Q930" i="2"/>
  <c r="J835" i="2"/>
  <c r="S687" i="2"/>
  <c r="D687" i="2"/>
  <c r="E191" i="2"/>
  <c r="N191" i="2"/>
  <c r="L942" i="2"/>
  <c r="S942" i="2"/>
  <c r="V942" i="2"/>
  <c r="P942" i="2"/>
  <c r="O942" i="2"/>
  <c r="D942" i="2"/>
  <c r="X657" i="2"/>
  <c r="M657" i="2"/>
  <c r="B910" i="2"/>
  <c r="V297" i="2"/>
  <c r="D297" i="2"/>
  <c r="E297" i="2"/>
  <c r="I297" i="2"/>
  <c r="T297" i="2"/>
  <c r="S297" i="2"/>
  <c r="U297" i="2"/>
  <c r="P297" i="2"/>
  <c r="M321" i="2"/>
  <c r="O321" i="2"/>
  <c r="R511" i="2"/>
  <c r="K689" i="2"/>
  <c r="Z689" i="2"/>
  <c r="M689" i="2"/>
  <c r="T689" i="2"/>
  <c r="P689" i="2"/>
  <c r="J689" i="2"/>
  <c r="V689" i="2"/>
  <c r="X689" i="2"/>
  <c r="W689" i="2"/>
  <c r="G349" i="2"/>
  <c r="E771" i="2"/>
  <c r="O771" i="2"/>
  <c r="I771" i="2"/>
  <c r="V771" i="2"/>
  <c r="L771" i="2"/>
  <c r="K771" i="2"/>
  <c r="W771" i="2"/>
  <c r="P771" i="2"/>
  <c r="Y771" i="2"/>
  <c r="F771" i="2"/>
  <c r="H771" i="2"/>
  <c r="J771" i="2"/>
  <c r="N771" i="2"/>
  <c r="R771" i="2"/>
  <c r="G771" i="2"/>
  <c r="M107" i="2"/>
  <c r="J9" i="2"/>
  <c r="I9" i="2"/>
  <c r="P872" i="2"/>
  <c r="T872" i="2"/>
  <c r="G872" i="2"/>
  <c r="O872" i="2"/>
  <c r="X872" i="2"/>
  <c r="C873" i="2"/>
  <c r="K872" i="2"/>
  <c r="N872" i="2"/>
  <c r="H872" i="2"/>
  <c r="K887" i="2"/>
  <c r="U887" i="2"/>
  <c r="N887" i="2"/>
  <c r="H887" i="2"/>
  <c r="I887" i="2"/>
  <c r="J887" i="2"/>
  <c r="F887" i="2"/>
  <c r="G887" i="2"/>
  <c r="Y887" i="2"/>
  <c r="X887" i="2"/>
  <c r="R887" i="2"/>
  <c r="S887" i="2"/>
  <c r="J907" i="2"/>
  <c r="I907" i="2"/>
  <c r="W907" i="2"/>
  <c r="Q907" i="2"/>
  <c r="N907" i="2"/>
  <c r="K907" i="2"/>
  <c r="L907" i="2"/>
  <c r="H907" i="2"/>
  <c r="U907" i="2"/>
  <c r="D907" i="2"/>
  <c r="Z907" i="2"/>
  <c r="F907" i="2"/>
  <c r="V952" i="2"/>
  <c r="I523" i="2"/>
  <c r="G523" i="2"/>
  <c r="N523" i="2"/>
  <c r="W523" i="2"/>
  <c r="O523" i="2"/>
  <c r="Y523" i="2"/>
  <c r="Z523" i="2"/>
  <c r="T523" i="2"/>
  <c r="S523" i="2"/>
  <c r="M523" i="2"/>
  <c r="R523" i="2"/>
  <c r="P523" i="2"/>
  <c r="J523" i="2"/>
  <c r="X523" i="2"/>
  <c r="E523" i="2"/>
  <c r="Q523" i="2"/>
  <c r="H523" i="2"/>
  <c r="U523" i="2"/>
  <c r="K523" i="2"/>
  <c r="V523" i="2"/>
  <c r="F523" i="2"/>
  <c r="S525" i="2"/>
  <c r="Y525" i="2"/>
  <c r="K525" i="2"/>
  <c r="X525" i="2"/>
  <c r="E525" i="2"/>
  <c r="H525" i="2"/>
  <c r="I525" i="2"/>
  <c r="O525" i="2"/>
  <c r="J577" i="2"/>
  <c r="G577" i="2"/>
  <c r="F577" i="2"/>
  <c r="V577" i="2"/>
  <c r="Z615" i="2"/>
  <c r="U615" i="2"/>
  <c r="Y615" i="2"/>
  <c r="F615" i="2"/>
  <c r="V615" i="2"/>
  <c r="W615" i="2"/>
  <c r="G615" i="2"/>
  <c r="K615" i="2"/>
  <c r="D669" i="2"/>
  <c r="I681" i="2"/>
  <c r="N681" i="2"/>
  <c r="G681" i="2"/>
  <c r="J681" i="2"/>
  <c r="S725" i="2"/>
  <c r="U739" i="2"/>
  <c r="R739" i="2"/>
  <c r="W739" i="2"/>
  <c r="X739" i="2"/>
  <c r="H739" i="2"/>
  <c r="F739" i="2"/>
  <c r="T739" i="2"/>
  <c r="S739" i="2"/>
  <c r="Z739" i="2"/>
  <c r="V739" i="2"/>
  <c r="H743" i="2"/>
  <c r="M743" i="2"/>
  <c r="R743" i="2"/>
  <c r="K743" i="2"/>
  <c r="I743" i="2"/>
  <c r="U743" i="2"/>
  <c r="F743" i="2"/>
  <c r="O743" i="2"/>
  <c r="T743" i="2"/>
  <c r="N743" i="2"/>
  <c r="L743" i="2"/>
  <c r="E743" i="2"/>
  <c r="J743" i="2"/>
  <c r="Q887" i="2"/>
  <c r="E887" i="2"/>
  <c r="M297" i="2"/>
  <c r="D872" i="2"/>
  <c r="T907" i="2"/>
  <c r="V681" i="2"/>
  <c r="Y739" i="2"/>
  <c r="L523" i="2"/>
  <c r="M277" i="2"/>
  <c r="L277" i="2"/>
  <c r="Q277" i="2"/>
  <c r="I277" i="2"/>
  <c r="O453" i="2"/>
  <c r="X453" i="2"/>
  <c r="Y453" i="2"/>
  <c r="V453" i="2"/>
  <c r="M453" i="2"/>
  <c r="S453" i="2"/>
  <c r="T453" i="2"/>
  <c r="I453" i="2"/>
  <c r="H453" i="2"/>
  <c r="D453" i="2"/>
  <c r="G453" i="2"/>
  <c r="Q453" i="2"/>
  <c r="E453" i="2"/>
  <c r="N453" i="2"/>
  <c r="T465" i="2"/>
  <c r="L465" i="2"/>
  <c r="E465" i="2"/>
  <c r="P465" i="2"/>
  <c r="I465" i="2"/>
  <c r="V465" i="2"/>
  <c r="W465" i="2"/>
  <c r="R465" i="2"/>
  <c r="U465" i="2"/>
  <c r="D465" i="2"/>
  <c r="O465" i="2"/>
  <c r="K465" i="2"/>
  <c r="F465" i="2"/>
  <c r="S465" i="2"/>
  <c r="K569" i="2"/>
  <c r="N569" i="2"/>
  <c r="E569" i="2"/>
  <c r="R569" i="2"/>
  <c r="V569" i="2"/>
  <c r="I569" i="2"/>
  <c r="J569" i="2"/>
  <c r="X569" i="2"/>
  <c r="D569" i="2"/>
  <c r="U569" i="2"/>
  <c r="T569" i="2"/>
  <c r="S569" i="2"/>
  <c r="Q569" i="2"/>
  <c r="W569" i="2"/>
  <c r="L569" i="2"/>
  <c r="O569" i="2"/>
  <c r="P569" i="2"/>
  <c r="M607" i="2"/>
  <c r="Q607" i="2"/>
  <c r="X607" i="2"/>
  <c r="L607" i="2"/>
  <c r="G607" i="2"/>
  <c r="H607" i="2"/>
  <c r="D607" i="2"/>
  <c r="N655" i="2"/>
  <c r="G655" i="2"/>
  <c r="I655" i="2"/>
  <c r="T655" i="2"/>
  <c r="V655" i="2"/>
  <c r="E655" i="2"/>
  <c r="U655" i="2"/>
  <c r="H655" i="2"/>
  <c r="Q655" i="2"/>
  <c r="X655" i="2"/>
  <c r="P655" i="2"/>
  <c r="S655" i="2"/>
  <c r="M655" i="2"/>
  <c r="D655" i="2"/>
  <c r="W655" i="2"/>
  <c r="N781" i="2"/>
  <c r="V781" i="2"/>
  <c r="P781" i="2"/>
  <c r="Z781" i="2"/>
  <c r="H781" i="2"/>
  <c r="L781" i="2"/>
  <c r="T781" i="2"/>
  <c r="F781" i="2"/>
  <c r="I781" i="2"/>
  <c r="U781" i="2"/>
  <c r="R825" i="2"/>
  <c r="E825" i="2"/>
  <c r="U825" i="2"/>
  <c r="X825" i="2"/>
  <c r="S485" i="2"/>
  <c r="O485" i="2"/>
  <c r="L485" i="2"/>
  <c r="P485" i="2"/>
  <c r="W485" i="2"/>
  <c r="J485" i="2"/>
  <c r="I485" i="2"/>
  <c r="D485" i="2"/>
  <c r="V485" i="2"/>
  <c r="K485" i="2"/>
  <c r="G485" i="2"/>
  <c r="R485" i="2"/>
  <c r="Q485" i="2"/>
  <c r="K553" i="2"/>
  <c r="H553" i="2"/>
  <c r="P553" i="2"/>
  <c r="N553" i="2"/>
  <c r="Q553" i="2"/>
  <c r="M509" i="2"/>
  <c r="U513" i="2"/>
  <c r="F513" i="2"/>
  <c r="H513" i="2"/>
  <c r="J513" i="2"/>
  <c r="S513" i="2"/>
  <c r="W347" i="2"/>
  <c r="T347" i="2"/>
  <c r="S347" i="2"/>
  <c r="D347" i="2"/>
  <c r="O767" i="2"/>
  <c r="D767" i="2"/>
  <c r="K767" i="2"/>
  <c r="G767" i="2"/>
  <c r="L767" i="2"/>
  <c r="Y767" i="2"/>
  <c r="Z767" i="2"/>
  <c r="V767" i="2"/>
  <c r="W767" i="2"/>
  <c r="N767" i="2"/>
  <c r="F767" i="2"/>
  <c r="T767" i="2"/>
  <c r="E767" i="2"/>
  <c r="T365" i="2"/>
  <c r="V365" i="2"/>
  <c r="V607" i="2"/>
  <c r="I607" i="2"/>
  <c r="T607" i="2"/>
  <c r="U767" i="2"/>
  <c r="V513" i="2"/>
  <c r="P887" i="2"/>
  <c r="Q781" i="2"/>
  <c r="H465" i="2"/>
  <c r="X465" i="2"/>
  <c r="X321" i="2"/>
  <c r="Y297" i="2"/>
  <c r="Q297" i="2"/>
  <c r="G9" i="2"/>
  <c r="F655" i="2"/>
  <c r="U607" i="2"/>
  <c r="V907" i="2"/>
  <c r="P907" i="2"/>
  <c r="M907" i="2"/>
  <c r="E615" i="2"/>
  <c r="G569" i="2"/>
  <c r="D739" i="2"/>
  <c r="M872" i="2"/>
  <c r="I689" i="2"/>
  <c r="Z577" i="2"/>
  <c r="R655" i="2"/>
  <c r="K107" i="2"/>
  <c r="T525" i="2"/>
  <c r="O689" i="2"/>
  <c r="P743" i="2"/>
  <c r="Y607" i="2"/>
  <c r="J607" i="2"/>
  <c r="P607" i="2"/>
  <c r="N607" i="2"/>
  <c r="J767" i="2"/>
  <c r="T887" i="2"/>
  <c r="W887" i="2"/>
  <c r="N485" i="2"/>
  <c r="Y465" i="2"/>
  <c r="N465" i="2"/>
  <c r="Q321" i="2"/>
  <c r="K297" i="2"/>
  <c r="J655" i="2"/>
  <c r="M569" i="2"/>
  <c r="C888" i="2"/>
  <c r="I889" i="2" s="1"/>
  <c r="X907" i="2"/>
  <c r="S907" i="2"/>
  <c r="R907" i="2"/>
  <c r="Z453" i="2"/>
  <c r="P615" i="2"/>
  <c r="H569" i="2"/>
  <c r="Y277" i="2"/>
  <c r="G743" i="2"/>
  <c r="P739" i="2"/>
  <c r="Q743" i="2"/>
  <c r="I872" i="2"/>
  <c r="G689" i="2"/>
  <c r="I767" i="2"/>
  <c r="N365" i="2"/>
  <c r="H767" i="2"/>
  <c r="T615" i="2"/>
  <c r="L655" i="2"/>
  <c r="G525" i="2"/>
  <c r="H689" i="2"/>
  <c r="J465" i="2"/>
  <c r="O887" i="2"/>
  <c r="D887" i="2"/>
  <c r="H725" i="2"/>
  <c r="G907" i="2"/>
  <c r="S615" i="2"/>
  <c r="K739" i="2"/>
  <c r="O607" i="2"/>
  <c r="M767" i="2"/>
  <c r="L887" i="2"/>
  <c r="O907" i="2"/>
  <c r="I509" i="2"/>
  <c r="R958" i="2"/>
  <c r="Q958" i="2"/>
  <c r="J958" i="2"/>
  <c r="X958" i="2"/>
  <c r="O958" i="2"/>
  <c r="K958" i="2"/>
  <c r="I958" i="2"/>
  <c r="E165" i="2"/>
  <c r="E172" i="2" s="1"/>
  <c r="W165" i="2"/>
  <c r="X165" i="2"/>
  <c r="V165" i="2"/>
  <c r="K165" i="2"/>
  <c r="U165" i="2"/>
  <c r="F165" i="2"/>
  <c r="F172" i="2" s="1"/>
  <c r="M165" i="2"/>
  <c r="M172" i="2" s="1"/>
  <c r="I165" i="2"/>
  <c r="Y165" i="2"/>
  <c r="Y172" i="2" s="1"/>
  <c r="E673" i="2"/>
  <c r="X673" i="2"/>
  <c r="V673" i="2"/>
  <c r="U167" i="2"/>
  <c r="U172" i="2" s="1"/>
  <c r="H167" i="2"/>
  <c r="O964" i="2"/>
  <c r="J385" i="2"/>
  <c r="Y385" i="2"/>
  <c r="G653" i="2"/>
  <c r="J653" i="2"/>
  <c r="R936" i="2"/>
  <c r="X936" i="2"/>
  <c r="Y936" i="2"/>
  <c r="E625" i="2"/>
  <c r="M633" i="2"/>
  <c r="G633" i="2"/>
  <c r="K215" i="2"/>
  <c r="Z445" i="2"/>
  <c r="J561" i="2"/>
  <c r="W561" i="2"/>
  <c r="I571" i="2"/>
  <c r="R571" i="2"/>
  <c r="F803" i="2"/>
  <c r="W803" i="2"/>
  <c r="V881" i="2"/>
  <c r="T881" i="2"/>
  <c r="X881" i="2"/>
  <c r="X910" i="2" s="1"/>
  <c r="O881" i="2"/>
  <c r="O910" i="2" s="1"/>
  <c r="Y881" i="2"/>
  <c r="P881" i="2"/>
  <c r="G285" i="2"/>
  <c r="S285" i="2"/>
  <c r="J285" i="2"/>
  <c r="D313" i="2"/>
  <c r="Q313" i="2"/>
  <c r="I369" i="2"/>
  <c r="X369" i="2"/>
  <c r="O369" i="2"/>
  <c r="I295" i="2"/>
  <c r="D703" i="2"/>
  <c r="F703" i="2"/>
  <c r="O703" i="2"/>
  <c r="Q703" i="2"/>
  <c r="G183" i="2"/>
  <c r="G415" i="2"/>
  <c r="E501" i="2"/>
  <c r="W39" i="2"/>
  <c r="O39" i="2"/>
  <c r="G39" i="2"/>
  <c r="Z39" i="2"/>
  <c r="R39" i="2"/>
  <c r="J39" i="2"/>
  <c r="D435" i="2"/>
  <c r="K435" i="2"/>
  <c r="P991" i="2"/>
  <c r="K930" i="2"/>
  <c r="W930" i="2"/>
  <c r="I930" i="2"/>
  <c r="T441" i="2"/>
  <c r="Q563" i="2"/>
  <c r="Y563" i="2"/>
  <c r="N563" i="2"/>
  <c r="H928" i="2"/>
  <c r="K928" i="2"/>
  <c r="O601" i="2"/>
  <c r="K305" i="2"/>
  <c r="F305" i="2"/>
  <c r="W305" i="2"/>
  <c r="D305" i="2"/>
  <c r="F389" i="2"/>
  <c r="Q365" i="2"/>
  <c r="X365" i="2"/>
  <c r="Y377" i="2"/>
  <c r="G377" i="2"/>
  <c r="S377" i="2"/>
  <c r="D377" i="2"/>
  <c r="O377" i="2"/>
  <c r="M377" i="2"/>
  <c r="H363" i="2"/>
  <c r="O361" i="2"/>
  <c r="R361" i="2"/>
  <c r="L359" i="2"/>
  <c r="F359" i="2"/>
  <c r="V353" i="2"/>
  <c r="M351" i="2"/>
  <c r="J351" i="2"/>
  <c r="H153" i="2"/>
  <c r="V13" i="2"/>
  <c r="O153" i="2"/>
  <c r="M153" i="2"/>
  <c r="E145" i="2"/>
  <c r="N153" i="2"/>
  <c r="E127" i="2"/>
  <c r="L127" i="2"/>
  <c r="H127" i="2"/>
  <c r="D127" i="2"/>
  <c r="W127" i="2"/>
  <c r="H13" i="2"/>
  <c r="S67" i="2"/>
  <c r="Z53" i="2"/>
  <c r="F49" i="2"/>
  <c r="E33" i="2"/>
  <c r="K371" i="2"/>
  <c r="Q371" i="2"/>
  <c r="R371" i="2"/>
  <c r="N349" i="2"/>
  <c r="U321" i="2"/>
  <c r="R321" i="2"/>
  <c r="N321" i="2"/>
  <c r="W321" i="2"/>
  <c r="I321" i="2"/>
  <c r="K321" i="2"/>
  <c r="T321" i="2"/>
  <c r="D321" i="2"/>
  <c r="N315" i="2"/>
  <c r="O315" i="2"/>
  <c r="L315" i="2"/>
  <c r="M315" i="2"/>
  <c r="E315" i="2"/>
  <c r="F315" i="2"/>
  <c r="V313" i="2"/>
  <c r="Z313" i="2"/>
  <c r="K313" i="2"/>
  <c r="X313" i="2"/>
  <c r="G313" i="2"/>
  <c r="W307" i="2"/>
  <c r="T307" i="2"/>
  <c r="I307" i="2"/>
  <c r="J307" i="2"/>
  <c r="S307" i="2"/>
  <c r="R307" i="2"/>
  <c r="D307" i="2"/>
  <c r="K307" i="2"/>
  <c r="E307" i="2"/>
  <c r="L301" i="2"/>
  <c r="U293" i="2"/>
  <c r="R293" i="2"/>
  <c r="Y291" i="2"/>
  <c r="F287" i="2"/>
  <c r="S287" i="2"/>
  <c r="W285" i="2"/>
  <c r="H285" i="2"/>
  <c r="X273" i="2"/>
  <c r="S273" i="2"/>
  <c r="L271" i="2"/>
  <c r="W271" i="2"/>
  <c r="E271" i="2"/>
  <c r="Q271" i="2"/>
  <c r="E253" i="2"/>
  <c r="E239" i="2"/>
  <c r="Y239" i="2"/>
  <c r="T239" i="2"/>
  <c r="F239" i="2"/>
  <c r="V239" i="2"/>
  <c r="L239" i="2"/>
  <c r="R237" i="2"/>
  <c r="F237" i="2"/>
  <c r="L237" i="2"/>
  <c r="P231" i="2"/>
  <c r="V247" i="2"/>
  <c r="R247" i="2"/>
  <c r="O247" i="2"/>
  <c r="W247" i="2"/>
  <c r="I247" i="2"/>
  <c r="J247" i="2"/>
  <c r="S247" i="2"/>
  <c r="Y247" i="2"/>
  <c r="K247" i="2"/>
  <c r="M247" i="2"/>
  <c r="S229" i="2"/>
  <c r="Q229" i="2"/>
  <c r="Y229" i="2"/>
  <c r="Z257" i="2"/>
  <c r="J45" i="2"/>
  <c r="W45" i="2"/>
  <c r="V45" i="2"/>
  <c r="M45" i="2"/>
  <c r="P45" i="2"/>
  <c r="I207" i="2"/>
  <c r="D207" i="2"/>
  <c r="L207" i="2"/>
  <c r="S207" i="2"/>
  <c r="J207" i="2"/>
  <c r="M207" i="2"/>
  <c r="K207" i="2"/>
  <c r="H207" i="2"/>
  <c r="R267" i="2"/>
  <c r="J291" i="2"/>
  <c r="W291" i="2"/>
  <c r="U291" i="2"/>
  <c r="F291" i="2"/>
  <c r="X291" i="2"/>
  <c r="I291" i="2"/>
  <c r="O291" i="2"/>
  <c r="L291" i="2"/>
  <c r="Q291" i="2"/>
  <c r="D291" i="2"/>
  <c r="H291" i="2"/>
  <c r="E363" i="2"/>
  <c r="L363" i="2"/>
  <c r="P363" i="2"/>
  <c r="N363" i="2"/>
  <c r="X441" i="2"/>
  <c r="Y441" i="2"/>
  <c r="X535" i="2"/>
  <c r="N535" i="2"/>
  <c r="J535" i="2"/>
  <c r="S535" i="2"/>
  <c r="D535" i="2"/>
  <c r="F535" i="2"/>
  <c r="O535" i="2"/>
  <c r="P535" i="2"/>
  <c r="L535" i="2"/>
  <c r="Z535" i="2"/>
  <c r="U567" i="2"/>
  <c r="F789" i="2"/>
  <c r="V789" i="2"/>
  <c r="X789" i="2"/>
  <c r="O789" i="2"/>
  <c r="Y789" i="2"/>
  <c r="D789" i="2"/>
  <c r="N733" i="2"/>
  <c r="Q733" i="2"/>
  <c r="S733" i="2"/>
  <c r="X733" i="2"/>
  <c r="Y737" i="2"/>
  <c r="E741" i="2"/>
  <c r="W741" i="2"/>
  <c r="K741" i="2"/>
  <c r="Q991" i="2"/>
  <c r="Z991" i="2"/>
  <c r="Y991" i="2"/>
  <c r="G991" i="2"/>
  <c r="R991" i="2"/>
  <c r="R363" i="2"/>
  <c r="K729" i="2"/>
  <c r="E441" i="2"/>
  <c r="W323" i="2"/>
  <c r="U737" i="2"/>
  <c r="E291" i="2"/>
  <c r="D45" i="2"/>
  <c r="K991" i="2"/>
  <c r="U991" i="2"/>
  <c r="F733" i="2"/>
  <c r="D991" i="2"/>
  <c r="X991" i="2"/>
  <c r="Q441" i="2"/>
  <c r="M535" i="2"/>
  <c r="T535" i="2"/>
  <c r="K441" i="2"/>
  <c r="V535" i="2"/>
  <c r="N323" i="2"/>
  <c r="W535" i="2"/>
  <c r="S291" i="2"/>
  <c r="R291" i="2"/>
  <c r="N291" i="2"/>
  <c r="J991" i="2"/>
  <c r="U45" i="2"/>
  <c r="F207" i="2"/>
  <c r="O227" i="2"/>
  <c r="Y227" i="2"/>
  <c r="Y323" i="2"/>
  <c r="L323" i="2"/>
  <c r="F323" i="2"/>
  <c r="S323" i="2"/>
  <c r="Q323" i="2"/>
  <c r="M323" i="2"/>
  <c r="G363" i="2"/>
  <c r="E991" i="2"/>
  <c r="S45" i="2"/>
  <c r="I991" i="2"/>
  <c r="V991" i="2"/>
  <c r="O991" i="2"/>
  <c r="N991" i="2"/>
  <c r="Q535" i="2"/>
  <c r="F363" i="2"/>
  <c r="K291" i="2"/>
  <c r="V291" i="2"/>
  <c r="G207" i="2"/>
  <c r="P745" i="2"/>
  <c r="L441" i="2"/>
  <c r="H991" i="2"/>
  <c r="M729" i="2"/>
  <c r="K45" i="2"/>
  <c r="P733" i="2"/>
  <c r="M991" i="2"/>
  <c r="U535" i="2"/>
  <c r="R535" i="2"/>
  <c r="Y535" i="2"/>
  <c r="O323" i="2"/>
  <c r="H535" i="2"/>
  <c r="G291" i="2"/>
  <c r="T291" i="2"/>
  <c r="P291" i="2"/>
  <c r="G789" i="2"/>
  <c r="G45" i="2"/>
  <c r="O741" i="2"/>
  <c r="E535" i="2"/>
  <c r="X207" i="2"/>
  <c r="O311" i="2"/>
  <c r="Y733" i="2"/>
  <c r="S39" i="2"/>
  <c r="N39" i="2"/>
  <c r="P39" i="2"/>
  <c r="Y39" i="2"/>
  <c r="I39" i="2"/>
  <c r="K39" i="2"/>
  <c r="L39" i="2"/>
  <c r="U39" i="2"/>
  <c r="E39" i="2"/>
  <c r="K223" i="2"/>
  <c r="O223" i="2"/>
  <c r="W223" i="2"/>
  <c r="S261" i="2"/>
  <c r="P287" i="2"/>
  <c r="G287" i="2"/>
  <c r="D287" i="2"/>
  <c r="O287" i="2"/>
  <c r="T287" i="2"/>
  <c r="N305" i="2"/>
  <c r="P305" i="2"/>
  <c r="S305" i="2"/>
  <c r="Z305" i="2"/>
  <c r="T305" i="2"/>
  <c r="V305" i="2"/>
  <c r="Q305" i="2"/>
  <c r="M305" i="2"/>
  <c r="G305" i="2"/>
  <c r="F345" i="2"/>
  <c r="M345" i="2"/>
  <c r="Y345" i="2"/>
  <c r="E345" i="2"/>
  <c r="J345" i="2"/>
  <c r="T345" i="2"/>
  <c r="I435" i="2"/>
  <c r="L435" i="2"/>
  <c r="R435" i="2"/>
  <c r="X435" i="2"/>
  <c r="W435" i="2"/>
  <c r="F459" i="2"/>
  <c r="Z459" i="2"/>
  <c r="U459" i="2"/>
  <c r="E459" i="2"/>
  <c r="H459" i="2"/>
  <c r="W459" i="2"/>
  <c r="O563" i="2"/>
  <c r="S563" i="2"/>
  <c r="W563" i="2"/>
  <c r="U563" i="2"/>
  <c r="K563" i="2"/>
  <c r="G563" i="2"/>
  <c r="E563" i="2"/>
  <c r="R563" i="2"/>
  <c r="D563" i="2"/>
  <c r="H563" i="2"/>
  <c r="I932" i="2"/>
  <c r="O932" i="2"/>
  <c r="X337" i="2"/>
  <c r="G165" i="2"/>
  <c r="N165" i="2"/>
  <c r="N172" i="2" s="1"/>
  <c r="P165" i="2"/>
  <c r="P172" i="2" s="1"/>
  <c r="D165" i="2"/>
  <c r="O165" i="2"/>
  <c r="K645" i="2"/>
  <c r="U645" i="2"/>
  <c r="P645" i="2"/>
  <c r="Z645" i="2"/>
  <c r="Y645" i="2"/>
  <c r="D645" i="2"/>
  <c r="X645" i="2"/>
  <c r="Q645" i="2"/>
  <c r="W645" i="2"/>
  <c r="M645" i="2"/>
  <c r="H645" i="2"/>
  <c r="N645" i="2"/>
  <c r="Q665" i="2"/>
  <c r="P665" i="2"/>
  <c r="E665" i="2"/>
  <c r="F665" i="2"/>
  <c r="X665" i="2"/>
  <c r="D665" i="2"/>
  <c r="G665" i="2"/>
  <c r="Z665" i="2"/>
  <c r="T665" i="2"/>
  <c r="F673" i="2"/>
  <c r="M673" i="2"/>
  <c r="H673" i="2"/>
  <c r="T673" i="2"/>
  <c r="P673" i="2"/>
  <c r="N673" i="2"/>
  <c r="O673" i="2"/>
  <c r="K673" i="2"/>
  <c r="J673" i="2"/>
  <c r="S673" i="2"/>
  <c r="I677" i="2"/>
  <c r="E691" i="2"/>
  <c r="M691" i="2"/>
  <c r="P691" i="2"/>
  <c r="L691" i="2"/>
  <c r="U691" i="2"/>
  <c r="K691" i="2"/>
  <c r="J691" i="2"/>
  <c r="T691" i="2"/>
  <c r="X691" i="2"/>
  <c r="I691" i="2"/>
  <c r="E695" i="2"/>
  <c r="N695" i="2"/>
  <c r="H695" i="2"/>
  <c r="R695" i="2"/>
  <c r="P695" i="2"/>
  <c r="O695" i="2"/>
  <c r="W755" i="2"/>
  <c r="Y755" i="2"/>
  <c r="L791" i="2"/>
  <c r="O791" i="2"/>
  <c r="M831" i="2"/>
  <c r="X846" i="2"/>
  <c r="O846" i="2"/>
  <c r="T846" i="2"/>
  <c r="I846" i="2"/>
  <c r="H846" i="2"/>
  <c r="E846" i="2"/>
  <c r="J769" i="2"/>
  <c r="Y687" i="2"/>
  <c r="W687" i="2"/>
  <c r="K687" i="2"/>
  <c r="L357" i="2"/>
  <c r="Z357" i="2"/>
  <c r="K357" i="2"/>
  <c r="Q357" i="2"/>
  <c r="H717" i="2"/>
  <c r="V717" i="2"/>
  <c r="K717" i="2"/>
  <c r="O717" i="2"/>
  <c r="J717" i="2"/>
  <c r="L717" i="2"/>
  <c r="W717" i="2"/>
  <c r="F717" i="2"/>
  <c r="E715" i="2"/>
  <c r="U715" i="2"/>
  <c r="S715" i="2"/>
  <c r="O715" i="2"/>
  <c r="H1022" i="2"/>
  <c r="H1023" i="2" s="1"/>
  <c r="W1022" i="2"/>
  <c r="W1023" i="2"/>
  <c r="I1022" i="2"/>
  <c r="I1023" i="2" s="1"/>
  <c r="Q1022" i="2"/>
  <c r="Q1023" i="2" s="1"/>
  <c r="T1000" i="2"/>
  <c r="T1001" i="2" s="1"/>
  <c r="G371" i="2"/>
  <c r="M371" i="2"/>
  <c r="Y507" i="2"/>
  <c r="K543" i="2"/>
  <c r="G543" i="2"/>
  <c r="I543" i="2"/>
  <c r="S543" i="2"/>
  <c r="U543" i="2"/>
  <c r="M543" i="2"/>
  <c r="D543" i="2"/>
  <c r="T543" i="2"/>
  <c r="X543" i="2"/>
  <c r="S844" i="2"/>
  <c r="N249" i="2"/>
  <c r="N355" i="2"/>
  <c r="E519" i="2"/>
  <c r="J471" i="2"/>
  <c r="Y519" i="2"/>
  <c r="Z185" i="2"/>
  <c r="K185" i="2"/>
  <c r="I229" i="2"/>
  <c r="D487" i="2"/>
  <c r="R844" i="2"/>
  <c r="J844" i="2"/>
  <c r="M844" i="2"/>
  <c r="G329" i="2"/>
  <c r="H685" i="2"/>
  <c r="P685" i="2"/>
  <c r="V685" i="2"/>
  <c r="W685" i="2"/>
  <c r="N685" i="2"/>
  <c r="L685" i="2"/>
  <c r="N519" i="2"/>
  <c r="K519" i="2"/>
  <c r="F519" i="2"/>
  <c r="T519" i="2"/>
  <c r="P519" i="2"/>
  <c r="G519" i="2"/>
  <c r="Q355" i="2"/>
  <c r="W355" i="2"/>
  <c r="S355" i="2"/>
  <c r="E355" i="2"/>
  <c r="X355" i="2"/>
  <c r="M355" i="2"/>
  <c r="N956" i="2"/>
  <c r="J956" i="2"/>
  <c r="R385" i="2"/>
  <c r="U497" i="2"/>
  <c r="Q497" i="2"/>
  <c r="Y497" i="2"/>
  <c r="X497" i="2"/>
  <c r="M531" i="2"/>
  <c r="Q531" i="2"/>
  <c r="G575" i="2"/>
  <c r="S575" i="2"/>
  <c r="R43" i="2"/>
  <c r="S43" i="2"/>
  <c r="D609" i="2"/>
  <c r="O609" i="2"/>
  <c r="V609" i="2"/>
  <c r="T609" i="2"/>
  <c r="Y609" i="2"/>
  <c r="X609" i="2"/>
  <c r="L609" i="2"/>
  <c r="K609" i="2"/>
  <c r="S609" i="2"/>
  <c r="S727" i="2"/>
  <c r="G727" i="2"/>
  <c r="AA781" i="2"/>
  <c r="Y781" i="2"/>
  <c r="J781" i="2"/>
  <c r="X781" i="2"/>
  <c r="E781" i="2"/>
  <c r="D781" i="2"/>
  <c r="S781" i="2"/>
  <c r="M781" i="2"/>
  <c r="R781" i="2"/>
  <c r="W781" i="2"/>
  <c r="O781" i="2"/>
  <c r="K781" i="2"/>
  <c r="G781" i="2"/>
  <c r="I803" i="2"/>
  <c r="Q803" i="2"/>
  <c r="G803" i="2"/>
  <c r="D803" i="2"/>
  <c r="N803" i="2"/>
  <c r="Y803" i="2"/>
  <c r="V803" i="2"/>
  <c r="P803" i="2"/>
  <c r="T803" i="2"/>
  <c r="AA479" i="2"/>
  <c r="Z479" i="2"/>
  <c r="G479" i="2"/>
  <c r="T479" i="2"/>
  <c r="I479" i="2"/>
  <c r="AA513" i="2"/>
  <c r="M513" i="2"/>
  <c r="E513" i="2"/>
  <c r="N513" i="2"/>
  <c r="Y513" i="2"/>
  <c r="X513" i="2"/>
  <c r="AA333" i="2"/>
  <c r="I333" i="2"/>
  <c r="T333" i="2"/>
  <c r="M333" i="2"/>
  <c r="D333" i="2"/>
  <c r="E333" i="2"/>
  <c r="Y333" i="2"/>
  <c r="U333" i="2"/>
  <c r="S333" i="2"/>
  <c r="W333" i="2"/>
  <c r="AA793" i="2"/>
  <c r="O793" i="2"/>
  <c r="X793" i="2"/>
  <c r="P793" i="2"/>
  <c r="E793" i="2"/>
  <c r="L793" i="2"/>
  <c r="Z793" i="2"/>
  <c r="U793" i="2"/>
  <c r="T793" i="2"/>
  <c r="Q793" i="2"/>
  <c r="R793" i="2"/>
  <c r="Y793" i="2"/>
  <c r="S793" i="2"/>
  <c r="M793" i="2"/>
  <c r="J793" i="2"/>
  <c r="V793" i="2"/>
  <c r="G793" i="2"/>
  <c r="I793" i="2"/>
  <c r="D793" i="2"/>
  <c r="K793" i="2"/>
  <c r="Y835" i="2"/>
  <c r="D835" i="2"/>
  <c r="G835" i="2"/>
  <c r="K835" i="2"/>
  <c r="P835" i="2"/>
  <c r="M835" i="2"/>
  <c r="T835" i="2"/>
  <c r="R835" i="2"/>
  <c r="H835" i="2"/>
  <c r="AA689" i="2"/>
  <c r="E689" i="2"/>
  <c r="R689" i="2"/>
  <c r="L689" i="2"/>
  <c r="U689" i="2"/>
  <c r="D689" i="2"/>
  <c r="S689" i="2"/>
  <c r="N689" i="2"/>
  <c r="Q689" i="2"/>
  <c r="Y689" i="2"/>
  <c r="F689" i="2"/>
  <c r="AA351" i="2"/>
  <c r="Y351" i="2"/>
  <c r="G351" i="2"/>
  <c r="V351" i="2"/>
  <c r="N351" i="2"/>
  <c r="L351" i="2"/>
  <c r="S351" i="2"/>
  <c r="D351" i="2"/>
  <c r="P351" i="2"/>
  <c r="W351" i="2"/>
  <c r="R351" i="2"/>
  <c r="X351" i="2"/>
  <c r="O351" i="2"/>
  <c r="T351" i="2"/>
  <c r="E351" i="2"/>
  <c r="H351" i="2"/>
  <c r="Q351" i="2"/>
  <c r="U351" i="2"/>
  <c r="Z351" i="2"/>
  <c r="I351" i="2"/>
  <c r="K351" i="2"/>
  <c r="F351" i="2"/>
  <c r="AA365" i="2"/>
  <c r="S365" i="2"/>
  <c r="N361" i="2"/>
  <c r="I361" i="2"/>
  <c r="E361" i="2"/>
  <c r="J361" i="2"/>
  <c r="Z361" i="2"/>
  <c r="Q361" i="2"/>
  <c r="H361" i="2"/>
  <c r="X361" i="2"/>
  <c r="T361" i="2"/>
  <c r="W361" i="2"/>
  <c r="P361" i="2"/>
  <c r="M361" i="2"/>
  <c r="G361" i="2"/>
  <c r="T375" i="2"/>
  <c r="E375" i="2"/>
  <c r="W721" i="2"/>
  <c r="H721" i="2"/>
  <c r="I721" i="2"/>
  <c r="E721" i="2"/>
  <c r="G721" i="2"/>
  <c r="X721" i="2"/>
  <c r="T721" i="2"/>
  <c r="D721" i="2"/>
  <c r="P721" i="2"/>
  <c r="F721" i="2"/>
  <c r="L721" i="2"/>
  <c r="K721" i="2"/>
  <c r="R721" i="2"/>
  <c r="Z721" i="2"/>
  <c r="N721" i="2"/>
  <c r="J721" i="2"/>
  <c r="I855" i="2"/>
  <c r="C858" i="2"/>
  <c r="G9" i="3" s="1"/>
  <c r="G10" i="3" s="1"/>
  <c r="G11" i="3" s="1"/>
  <c r="S143" i="2"/>
  <c r="H143" i="2"/>
  <c r="T143" i="2"/>
  <c r="X113" i="2"/>
  <c r="E113" i="2"/>
  <c r="P109" i="2"/>
  <c r="U109" i="2"/>
  <c r="D101" i="2"/>
  <c r="M101" i="2"/>
  <c r="N57" i="2"/>
  <c r="AA866" i="2"/>
  <c r="AA873" i="2" s="1"/>
  <c r="J866" i="2"/>
  <c r="P866" i="2"/>
  <c r="H866" i="2"/>
  <c r="M866" i="2"/>
  <c r="V866" i="2"/>
  <c r="D866" i="2"/>
  <c r="L866" i="2"/>
  <c r="I866" i="2"/>
  <c r="I873" i="2" s="1"/>
  <c r="F866" i="2"/>
  <c r="U866" i="2"/>
  <c r="O866" i="2"/>
  <c r="G866" i="2"/>
  <c r="G873" i="2" s="1"/>
  <c r="N866" i="2"/>
  <c r="E866" i="2"/>
  <c r="Q866" i="2"/>
  <c r="S866" i="2"/>
  <c r="S881" i="2"/>
  <c r="F881" i="2"/>
  <c r="H881" i="2"/>
  <c r="I881" i="2"/>
  <c r="L881" i="2"/>
  <c r="R881" i="2"/>
  <c r="K881" i="2"/>
  <c r="N881" i="2"/>
  <c r="U881" i="2"/>
  <c r="AA893" i="2"/>
  <c r="F893" i="2"/>
  <c r="E893" i="2"/>
  <c r="G893" i="2"/>
  <c r="X893" i="2"/>
  <c r="V893" i="2"/>
  <c r="R893" i="2"/>
  <c r="D893" i="2"/>
  <c r="N893" i="2"/>
  <c r="I893" i="2"/>
  <c r="J893" i="2"/>
  <c r="Q893" i="2"/>
  <c r="Z893" i="2"/>
  <c r="T893" i="2"/>
  <c r="W893" i="2"/>
  <c r="P893" i="2"/>
  <c r="L893" i="2"/>
  <c r="K893" i="2"/>
  <c r="H893" i="2"/>
  <c r="O893" i="2"/>
  <c r="S893" i="2"/>
  <c r="Y901" i="2"/>
  <c r="F901" i="2"/>
  <c r="X901" i="2"/>
  <c r="N901" i="2"/>
  <c r="U901" i="2"/>
  <c r="D901" i="2"/>
  <c r="I901" i="2"/>
  <c r="Q901" i="2"/>
  <c r="S901" i="2"/>
  <c r="P901" i="2"/>
  <c r="L901" i="2"/>
  <c r="T901" i="2"/>
  <c r="J936" i="2"/>
  <c r="W936" i="2"/>
  <c r="M936" i="2"/>
  <c r="G936" i="2"/>
  <c r="U936" i="2"/>
  <c r="S936" i="2"/>
  <c r="M944" i="2"/>
  <c r="Y952" i="2"/>
  <c r="AA87" i="2"/>
  <c r="P87" i="2"/>
  <c r="O87" i="2"/>
  <c r="S87" i="2"/>
  <c r="I211" i="2"/>
  <c r="D211" i="2"/>
  <c r="U211" i="2"/>
  <c r="M211" i="2"/>
  <c r="H211" i="2"/>
  <c r="X211" i="2"/>
  <c r="K211" i="2"/>
  <c r="N211" i="2"/>
  <c r="F211" i="2"/>
  <c r="P211" i="2"/>
  <c r="Y211" i="2"/>
  <c r="G211" i="2"/>
  <c r="J211" i="2"/>
  <c r="AA237" i="2"/>
  <c r="Q237" i="2"/>
  <c r="G237" i="2"/>
  <c r="X237" i="2"/>
  <c r="K237" i="2"/>
  <c r="P237" i="2"/>
  <c r="S237" i="2"/>
  <c r="T237" i="2"/>
  <c r="E237" i="2"/>
  <c r="Y237" i="2"/>
  <c r="U237" i="2"/>
  <c r="V237" i="2"/>
  <c r="W237" i="2"/>
  <c r="J237" i="2"/>
  <c r="AA819" i="2"/>
  <c r="J819" i="2"/>
  <c r="F819" i="2"/>
  <c r="D819" i="2"/>
  <c r="Q819" i="2"/>
  <c r="Z819" i="2"/>
  <c r="P819" i="2"/>
  <c r="I819" i="2"/>
  <c r="V819" i="2"/>
  <c r="S819" i="2"/>
  <c r="W819" i="2"/>
  <c r="H819" i="2"/>
  <c r="E819" i="2"/>
  <c r="T819" i="2"/>
  <c r="K819" i="2"/>
  <c r="G819" i="2"/>
  <c r="X819" i="2"/>
  <c r="L819" i="2"/>
  <c r="U819" i="2"/>
  <c r="N819" i="2"/>
  <c r="T905" i="2"/>
  <c r="Q905" i="2"/>
  <c r="V905" i="2"/>
  <c r="N905" i="2"/>
  <c r="J905" i="2"/>
  <c r="U905" i="2"/>
  <c r="Y905" i="2"/>
  <c r="M905" i="2"/>
  <c r="S905" i="2"/>
  <c r="E905" i="2"/>
  <c r="R905" i="2"/>
  <c r="Z905" i="2"/>
  <c r="H905" i="2"/>
  <c r="O905" i="2"/>
  <c r="I905" i="2"/>
  <c r="L905" i="2"/>
  <c r="K905" i="2"/>
  <c r="D905" i="2"/>
  <c r="W905" i="2"/>
  <c r="G905" i="2"/>
  <c r="R171" i="2"/>
  <c r="N171" i="2"/>
  <c r="W171" i="2"/>
  <c r="W172" i="2" s="1"/>
  <c r="C172" i="2"/>
  <c r="S171" i="2"/>
  <c r="V171" i="2"/>
  <c r="J171" i="2"/>
  <c r="M171" i="2"/>
  <c r="L171" i="2"/>
  <c r="G171" i="2"/>
  <c r="H171" i="2"/>
  <c r="H172" i="2" s="1"/>
  <c r="AA603" i="2"/>
  <c r="V603" i="2"/>
  <c r="S603" i="2"/>
  <c r="O603" i="2"/>
  <c r="P603" i="2"/>
  <c r="W603" i="2"/>
  <c r="F603" i="2"/>
  <c r="N603" i="2"/>
  <c r="L603" i="2"/>
  <c r="M603" i="2"/>
  <c r="I603" i="2"/>
  <c r="R603" i="2"/>
  <c r="T603" i="2"/>
  <c r="J603" i="2"/>
  <c r="Y603" i="2"/>
  <c r="K603" i="2"/>
  <c r="Q603" i="2"/>
  <c r="X611" i="2"/>
  <c r="P611" i="2"/>
  <c r="N611" i="2"/>
  <c r="U611" i="2"/>
  <c r="Y611" i="2"/>
  <c r="Z611" i="2"/>
  <c r="H611" i="2"/>
  <c r="M611" i="2"/>
  <c r="G611" i="2"/>
  <c r="W611" i="2"/>
  <c r="E611" i="2"/>
  <c r="O611" i="2"/>
  <c r="Q611" i="2"/>
  <c r="L611" i="2"/>
  <c r="V611" i="2"/>
  <c r="T611" i="2"/>
  <c r="AA615" i="2"/>
  <c r="H615" i="2"/>
  <c r="O615" i="2"/>
  <c r="R615" i="2"/>
  <c r="M615" i="2"/>
  <c r="Q615" i="2"/>
  <c r="I615" i="2"/>
  <c r="J615" i="2"/>
  <c r="X615" i="2"/>
  <c r="D615" i="2"/>
  <c r="N615" i="2"/>
  <c r="Q619" i="2"/>
  <c r="AA625" i="2"/>
  <c r="T625" i="2"/>
  <c r="L625" i="2"/>
  <c r="O625" i="2"/>
  <c r="J625" i="2"/>
  <c r="R625" i="2"/>
  <c r="F625" i="2"/>
  <c r="D625" i="2"/>
  <c r="M625" i="2"/>
  <c r="K625" i="2"/>
  <c r="G625" i="2"/>
  <c r="Z625" i="2"/>
  <c r="Q625" i="2"/>
  <c r="W625" i="2"/>
  <c r="S625" i="2"/>
  <c r="I625" i="2"/>
  <c r="X625" i="2"/>
  <c r="Y625" i="2"/>
  <c r="V625" i="2"/>
  <c r="AA635" i="2"/>
  <c r="K635" i="2"/>
  <c r="V635" i="2"/>
  <c r="M635" i="2"/>
  <c r="W635" i="2"/>
  <c r="Y635" i="2"/>
  <c r="Q635" i="2"/>
  <c r="O635" i="2"/>
  <c r="Z635" i="2"/>
  <c r="I635" i="2"/>
  <c r="E635" i="2"/>
  <c r="T635" i="2"/>
  <c r="X635" i="2"/>
  <c r="L635" i="2"/>
  <c r="D635" i="2"/>
  <c r="S635" i="2"/>
  <c r="N635" i="2"/>
  <c r="U635" i="2"/>
  <c r="P635" i="2"/>
  <c r="D657" i="2"/>
  <c r="G657" i="2"/>
  <c r="R657" i="2"/>
  <c r="P657" i="2"/>
  <c r="S657" i="2"/>
  <c r="O657" i="2"/>
  <c r="Z657" i="2"/>
  <c r="J657" i="2"/>
  <c r="T657" i="2"/>
  <c r="W657" i="2"/>
  <c r="U657" i="2"/>
  <c r="K657" i="2"/>
  <c r="L657" i="2"/>
  <c r="Y657" i="2"/>
  <c r="J731" i="2"/>
  <c r="V731" i="2"/>
  <c r="O731" i="2"/>
  <c r="W731" i="2"/>
  <c r="I731" i="2"/>
  <c r="P731" i="2"/>
  <c r="X731" i="2"/>
  <c r="D731" i="2"/>
  <c r="U731" i="2"/>
  <c r="G731" i="2"/>
  <c r="T731" i="2"/>
  <c r="Z731" i="2"/>
  <c r="N731" i="2"/>
  <c r="H731" i="2"/>
  <c r="E731" i="2"/>
  <c r="Q731" i="2"/>
  <c r="R731" i="2"/>
  <c r="M731" i="2"/>
  <c r="L731" i="2"/>
  <c r="S731" i="2"/>
  <c r="AA735" i="2"/>
  <c r="P735" i="2"/>
  <c r="X735" i="2"/>
  <c r="W735" i="2"/>
  <c r="E735" i="2"/>
  <c r="I735" i="2"/>
  <c r="Q735" i="2"/>
  <c r="S735" i="2"/>
  <c r="L735" i="2"/>
  <c r="N735" i="2"/>
  <c r="K735" i="2"/>
  <c r="G735" i="2"/>
  <c r="D735" i="2"/>
  <c r="O735" i="2"/>
  <c r="J735" i="2"/>
  <c r="H735" i="2"/>
  <c r="T735" i="2"/>
  <c r="F735" i="2"/>
  <c r="AA739" i="2"/>
  <c r="M739" i="2"/>
  <c r="G739" i="2"/>
  <c r="E739" i="2"/>
  <c r="N739" i="2"/>
  <c r="J739" i="2"/>
  <c r="L739" i="2"/>
  <c r="Q739" i="2"/>
  <c r="O739" i="2"/>
  <c r="I739" i="2"/>
  <c r="Y743" i="2"/>
  <c r="D743" i="2"/>
  <c r="V743" i="2"/>
  <c r="W743" i="2"/>
  <c r="S743" i="2"/>
  <c r="P889" i="2"/>
  <c r="E889" i="2"/>
  <c r="N265" i="2"/>
  <c r="S213" i="2"/>
  <c r="R231" i="2"/>
  <c r="I231" i="2"/>
  <c r="E243" i="2"/>
  <c r="Q243" i="2"/>
  <c r="T243" i="2"/>
  <c r="S243" i="2"/>
  <c r="G263" i="2"/>
  <c r="U263" i="2"/>
  <c r="V263" i="2"/>
  <c r="AA303" i="2"/>
  <c r="O303" i="2"/>
  <c r="W415" i="2"/>
  <c r="I415" i="2"/>
  <c r="M415" i="2"/>
  <c r="I443" i="2"/>
  <c r="P443" i="2"/>
  <c r="E443" i="2"/>
  <c r="AA453" i="2"/>
  <c r="J453" i="2"/>
  <c r="AA465" i="2"/>
  <c r="G465" i="2"/>
  <c r="M465" i="2"/>
  <c r="Z465" i="2"/>
  <c r="AA473" i="2"/>
  <c r="D473" i="2"/>
  <c r="Z473" i="2"/>
  <c r="Y473" i="2"/>
  <c r="O473" i="2"/>
  <c r="V473" i="2"/>
  <c r="M473" i="2"/>
  <c r="S473" i="2"/>
  <c r="U473" i="2"/>
  <c r="G473" i="2"/>
  <c r="N473" i="2"/>
  <c r="T473" i="2"/>
  <c r="I473" i="2"/>
  <c r="J473" i="2"/>
  <c r="Q473" i="2"/>
  <c r="R473" i="2"/>
  <c r="E473" i="2"/>
  <c r="O557" i="2"/>
  <c r="S571" i="2"/>
  <c r="Z571" i="2"/>
  <c r="L571" i="2"/>
  <c r="Q571" i="2"/>
  <c r="D571" i="2"/>
  <c r="M571" i="2"/>
  <c r="G571" i="2"/>
  <c r="AA623" i="2"/>
  <c r="X623" i="2"/>
  <c r="V623" i="2"/>
  <c r="H623" i="2"/>
  <c r="T623" i="2"/>
  <c r="P623" i="2"/>
  <c r="F623" i="2"/>
  <c r="I623" i="2"/>
  <c r="M623" i="2"/>
  <c r="D623" i="2"/>
  <c r="G623" i="2"/>
  <c r="J623" i="2"/>
  <c r="N623" i="2"/>
  <c r="Q623" i="2"/>
  <c r="U623" i="2"/>
  <c r="L623" i="2"/>
  <c r="E623" i="2"/>
  <c r="R623" i="2"/>
  <c r="Y623" i="2"/>
  <c r="S623" i="2"/>
  <c r="AA755" i="2"/>
  <c r="E755" i="2"/>
  <c r="Q755" i="2"/>
  <c r="D755" i="2"/>
  <c r="G755" i="2"/>
  <c r="S755" i="2"/>
  <c r="K755" i="2"/>
  <c r="O755" i="2"/>
  <c r="T755" i="2"/>
  <c r="F755" i="2"/>
  <c r="U755" i="2"/>
  <c r="Z755" i="2"/>
  <c r="H9" i="2"/>
  <c r="U872" i="2"/>
  <c r="AA891" i="2"/>
  <c r="X891" i="2"/>
  <c r="Z891" i="2"/>
  <c r="I891" i="2"/>
  <c r="F891" i="2"/>
  <c r="H891" i="2"/>
  <c r="O891" i="2"/>
  <c r="T891" i="2"/>
  <c r="P891" i="2"/>
  <c r="K891" i="2"/>
  <c r="L891" i="2"/>
  <c r="W891" i="2"/>
  <c r="S891" i="2"/>
  <c r="Q891" i="2"/>
  <c r="L899" i="2"/>
  <c r="S899" i="2"/>
  <c r="S910" i="2" s="1"/>
  <c r="F899" i="2"/>
  <c r="J899" i="2"/>
  <c r="V899" i="2"/>
  <c r="X899" i="2"/>
  <c r="Y899" i="2"/>
  <c r="Z899" i="2"/>
  <c r="N899" i="2"/>
  <c r="M899" i="2"/>
  <c r="E899" i="2"/>
  <c r="W899" i="2"/>
  <c r="D899" i="2"/>
  <c r="G899" i="2"/>
  <c r="O899" i="2"/>
  <c r="U899" i="2"/>
  <c r="R899" i="2"/>
  <c r="N918" i="2"/>
  <c r="T934" i="2"/>
  <c r="AA942" i="2"/>
  <c r="Y942" i="2"/>
  <c r="K942" i="2"/>
  <c r="F942" i="2"/>
  <c r="H942" i="2"/>
  <c r="W942" i="2"/>
  <c r="Z942" i="2"/>
  <c r="T942" i="2"/>
  <c r="M942" i="2"/>
  <c r="X942" i="2"/>
  <c r="L950" i="2"/>
  <c r="U950" i="2"/>
  <c r="J950" i="2"/>
  <c r="D950" i="2"/>
  <c r="Q950" i="2"/>
  <c r="F950" i="2"/>
  <c r="AA958" i="2"/>
  <c r="F958" i="2"/>
  <c r="V958" i="2"/>
  <c r="N958" i="2"/>
  <c r="W958" i="2"/>
  <c r="P958" i="2"/>
  <c r="T958" i="2"/>
  <c r="U958" i="2"/>
  <c r="X962" i="2"/>
  <c r="S962" i="2"/>
  <c r="J962" i="2"/>
  <c r="AA989" i="2"/>
  <c r="AA992" i="2"/>
  <c r="E989" i="2"/>
  <c r="E992" i="2" s="1"/>
  <c r="T989" i="2"/>
  <c r="T992" i="2" s="1"/>
  <c r="V989" i="2"/>
  <c r="L989" i="2"/>
  <c r="C992" i="2"/>
  <c r="H989" i="2"/>
  <c r="D989" i="2"/>
  <c r="Z989" i="2"/>
  <c r="Z992" i="2"/>
  <c r="R989" i="2"/>
  <c r="P989" i="2"/>
  <c r="I989" i="2"/>
  <c r="G989" i="2"/>
  <c r="W989" i="2"/>
  <c r="M989" i="2"/>
  <c r="J989" i="2"/>
  <c r="V371" i="2"/>
  <c r="N371" i="2"/>
  <c r="U371" i="2"/>
  <c r="I371" i="2"/>
  <c r="Y371" i="2"/>
  <c r="Z371" i="2"/>
  <c r="AA491" i="2"/>
  <c r="O491" i="2"/>
  <c r="Y491" i="2"/>
  <c r="T491" i="2"/>
  <c r="R491" i="2"/>
  <c r="J491" i="2"/>
  <c r="G491" i="2"/>
  <c r="H491" i="2"/>
  <c r="P491" i="2"/>
  <c r="X491" i="2"/>
  <c r="L491" i="2"/>
  <c r="N491" i="2"/>
  <c r="U501" i="2"/>
  <c r="G501" i="2"/>
  <c r="W501" i="2"/>
  <c r="Y577" i="2"/>
  <c r="Y285" i="2"/>
  <c r="I285" i="2"/>
  <c r="E285" i="2"/>
  <c r="R285" i="2"/>
  <c r="X285" i="2"/>
  <c r="D285" i="2"/>
  <c r="AA313" i="2"/>
  <c r="S313" i="2"/>
  <c r="N313" i="2"/>
  <c r="Y313" i="2"/>
  <c r="U313" i="2"/>
  <c r="J313" i="2"/>
  <c r="I313" i="2"/>
  <c r="W313" i="2"/>
  <c r="T313" i="2"/>
  <c r="M313" i="2"/>
  <c r="E313" i="2"/>
  <c r="F313" i="2"/>
  <c r="R313" i="2"/>
  <c r="L313" i="2"/>
  <c r="O313" i="2"/>
  <c r="P313" i="2"/>
  <c r="AA527" i="2"/>
  <c r="J527" i="2"/>
  <c r="Y527" i="2"/>
  <c r="S527" i="2"/>
  <c r="F527" i="2"/>
  <c r="I527" i="2"/>
  <c r="D527" i="2"/>
  <c r="G527" i="2"/>
  <c r="H527" i="2"/>
  <c r="R527" i="2"/>
  <c r="L527" i="2"/>
  <c r="AA441" i="2"/>
  <c r="H441" i="2"/>
  <c r="S441" i="2"/>
  <c r="N441" i="2"/>
  <c r="F441" i="2"/>
  <c r="G441" i="2"/>
  <c r="Z441" i="2"/>
  <c r="AA887" i="2"/>
  <c r="M887" i="2"/>
  <c r="Z887" i="2"/>
  <c r="V887" i="2"/>
  <c r="V910" i="2" s="1"/>
  <c r="AA11" i="2"/>
  <c r="AA167" i="2"/>
  <c r="AA172" i="2" s="1"/>
  <c r="V167" i="2"/>
  <c r="V172" i="2" s="1"/>
  <c r="V956" i="2"/>
  <c r="I956" i="2"/>
  <c r="R759" i="2"/>
  <c r="H759" i="2"/>
  <c r="AA783" i="2"/>
  <c r="F783" i="2"/>
  <c r="X783" i="2"/>
  <c r="S783" i="2"/>
  <c r="E783" i="2"/>
  <c r="Q783" i="2"/>
  <c r="W783" i="2"/>
  <c r="D783" i="2"/>
  <c r="M783" i="2"/>
  <c r="O783" i="2"/>
  <c r="AA821" i="2"/>
  <c r="U821" i="2"/>
  <c r="I827" i="2"/>
  <c r="N827" i="2"/>
  <c r="D827" i="2"/>
  <c r="L827" i="2"/>
  <c r="X827" i="2"/>
  <c r="G827" i="2"/>
  <c r="AA833" i="2"/>
  <c r="AA553" i="2"/>
  <c r="E515" i="2"/>
  <c r="M353" i="2"/>
  <c r="U771" i="2"/>
  <c r="V187" i="2"/>
  <c r="T187" i="2"/>
  <c r="Q187" i="2"/>
  <c r="I187" i="2"/>
  <c r="L187" i="2"/>
  <c r="F187" i="2"/>
  <c r="AA537" i="2"/>
  <c r="N537" i="2"/>
  <c r="U537" i="2"/>
  <c r="AA455" i="2"/>
  <c r="K455" i="2"/>
  <c r="G920" i="2"/>
  <c r="W381" i="2"/>
  <c r="AA647" i="2"/>
  <c r="E647" i="2"/>
  <c r="N647" i="2"/>
  <c r="M647" i="2"/>
  <c r="P647" i="2"/>
  <c r="L647" i="2"/>
  <c r="I647" i="2"/>
  <c r="O647" i="2"/>
  <c r="U647" i="2"/>
  <c r="W647" i="2"/>
  <c r="AA663" i="2"/>
  <c r="V663" i="2"/>
  <c r="O667" i="2"/>
  <c r="AA667" i="2"/>
  <c r="Z667" i="2"/>
  <c r="R667" i="2"/>
  <c r="K667" i="2"/>
  <c r="S667" i="2"/>
  <c r="I667" i="2"/>
  <c r="M667" i="2"/>
  <c r="N667" i="2"/>
  <c r="P667" i="2"/>
  <c r="W667" i="2"/>
  <c r="AA671" i="2"/>
  <c r="E671" i="2"/>
  <c r="Y671" i="2"/>
  <c r="AA675" i="2"/>
  <c r="L675" i="2"/>
  <c r="J675" i="2"/>
  <c r="F675" i="2"/>
  <c r="Y675" i="2"/>
  <c r="H675" i="2"/>
  <c r="M675" i="2"/>
  <c r="K675" i="2"/>
  <c r="T675" i="2"/>
  <c r="AA679" i="2"/>
  <c r="U679" i="2"/>
  <c r="AA701" i="2"/>
  <c r="U705" i="2"/>
  <c r="E185" i="2"/>
  <c r="J185" i="2"/>
  <c r="U185" i="2"/>
  <c r="H185" i="2"/>
  <c r="O185" i="2"/>
  <c r="S241" i="2"/>
  <c r="G241" i="2"/>
  <c r="Q241" i="2"/>
  <c r="Q249" i="2"/>
  <c r="AA277" i="2"/>
  <c r="AA297" i="2"/>
  <c r="AA431" i="2"/>
  <c r="N431" i="2"/>
  <c r="Q431" i="2"/>
  <c r="Q471" i="2"/>
  <c r="E471" i="2"/>
  <c r="D471" i="2"/>
  <c r="G471" i="2"/>
  <c r="H471" i="2"/>
  <c r="U487" i="2"/>
  <c r="F487" i="2"/>
  <c r="L487" i="2"/>
  <c r="Q487" i="2"/>
  <c r="H487" i="2"/>
  <c r="S487" i="2"/>
  <c r="M487" i="2"/>
  <c r="AA569" i="2"/>
  <c r="F569" i="2"/>
  <c r="AA607" i="2"/>
  <c r="AA655" i="2"/>
  <c r="P956" i="2"/>
  <c r="R956" i="2"/>
  <c r="X956" i="2"/>
  <c r="F956" i="2"/>
  <c r="K956" i="2"/>
  <c r="L956" i="2"/>
  <c r="Q956" i="2"/>
  <c r="M956" i="2"/>
  <c r="T956" i="2"/>
  <c r="H956" i="2"/>
  <c r="AA987" i="2"/>
  <c r="K987" i="2"/>
  <c r="AA539" i="2"/>
  <c r="S539" i="2"/>
  <c r="W539" i="2"/>
  <c r="AA389" i="2"/>
  <c r="Q543" i="2"/>
  <c r="R543" i="2"/>
  <c r="AA207" i="2"/>
  <c r="T207" i="2"/>
  <c r="W207" i="2"/>
  <c r="AA227" i="2"/>
  <c r="AA291" i="2"/>
  <c r="X459" i="2"/>
  <c r="R459" i="2"/>
  <c r="K459" i="2"/>
  <c r="G459" i="2"/>
  <c r="P459" i="2"/>
  <c r="L459" i="2"/>
  <c r="O459" i="2"/>
  <c r="P563" i="2"/>
  <c r="AA991" i="2"/>
  <c r="S991" i="2"/>
  <c r="P831" i="2"/>
  <c r="T715" i="2"/>
  <c r="M715" i="2"/>
  <c r="K195" i="2"/>
  <c r="K196" i="2" s="1"/>
  <c r="AA181" i="2"/>
  <c r="U279" i="2"/>
  <c r="AA307" i="2"/>
  <c r="X307" i="2"/>
  <c r="AA417" i="2"/>
  <c r="AA427" i="2"/>
  <c r="M427" i="2"/>
  <c r="E427" i="2"/>
  <c r="K427" i="2"/>
  <c r="G427" i="2"/>
  <c r="Y433" i="2"/>
  <c r="F433" i="2"/>
  <c r="U445" i="2"/>
  <c r="H445" i="2"/>
  <c r="AA467" i="2"/>
  <c r="F467" i="2"/>
  <c r="V467" i="2"/>
  <c r="G467" i="2"/>
  <c r="R467" i="2"/>
  <c r="AA481" i="2"/>
  <c r="N481" i="2"/>
  <c r="K481" i="2"/>
  <c r="AA573" i="2"/>
  <c r="V573" i="2"/>
  <c r="Z573" i="2"/>
  <c r="AA629" i="2"/>
  <c r="H629" i="2"/>
  <c r="AA757" i="2"/>
  <c r="Y757" i="2"/>
  <c r="G757" i="2"/>
  <c r="AA1022" i="2"/>
  <c r="AA1023" i="2"/>
  <c r="N1022" i="2"/>
  <c r="N1023" i="2" s="1"/>
  <c r="G1022" i="2"/>
  <c r="G1023" i="2" s="1"/>
  <c r="Y1022" i="2"/>
  <c r="Y1023" i="2" s="1"/>
  <c r="V193" i="2"/>
  <c r="Y968" i="2"/>
  <c r="AA27" i="2"/>
  <c r="P369" i="2"/>
  <c r="AA39" i="2"/>
  <c r="V39" i="2"/>
  <c r="F39" i="2"/>
  <c r="AA91" i="2"/>
  <c r="D91" i="2"/>
  <c r="AA535" i="2"/>
  <c r="I535" i="2"/>
  <c r="AA928" i="2"/>
  <c r="AA846" i="2"/>
  <c r="AA477" i="2"/>
  <c r="AA687" i="2"/>
  <c r="T687" i="2"/>
  <c r="AA357" i="2"/>
  <c r="G357" i="2"/>
  <c r="AA717" i="2"/>
  <c r="Y717" i="2"/>
  <c r="P717" i="2"/>
  <c r="R717" i="2"/>
  <c r="AA715" i="2"/>
  <c r="F715" i="2"/>
  <c r="H715" i="2"/>
  <c r="W715" i="2"/>
  <c r="I715" i="2"/>
  <c r="J715" i="2"/>
  <c r="U111" i="2"/>
  <c r="AA870" i="2"/>
  <c r="T870" i="2"/>
  <c r="AA897" i="2"/>
  <c r="V909" i="2"/>
  <c r="Z1000" i="2"/>
  <c r="Z1001" i="2" s="1"/>
  <c r="G1000" i="2"/>
  <c r="G1001" i="2"/>
  <c r="E1000" i="2"/>
  <c r="E1001" i="2" s="1"/>
  <c r="AA497" i="2"/>
  <c r="L497" i="2"/>
  <c r="R497" i="2"/>
  <c r="Z497" i="2"/>
  <c r="U531" i="2"/>
  <c r="L531" i="2"/>
  <c r="F857" i="2"/>
  <c r="X345" i="2"/>
  <c r="AA579" i="2"/>
  <c r="K789" i="2"/>
  <c r="Q789" i="2"/>
  <c r="W932" i="2"/>
  <c r="AA165" i="2"/>
  <c r="AA665" i="2"/>
  <c r="AA691" i="2"/>
  <c r="AA695" i="2"/>
  <c r="G703" i="2"/>
  <c r="I703" i="2"/>
  <c r="AA707" i="2"/>
  <c r="AA711" i="2"/>
  <c r="AA727" i="2"/>
  <c r="T727" i="2"/>
  <c r="AA247" i="2"/>
  <c r="AA257" i="2"/>
  <c r="AA293" i="2"/>
  <c r="AA419" i="2"/>
  <c r="AA429" i="2"/>
  <c r="AA447" i="2"/>
  <c r="AA461" i="2"/>
  <c r="AA469" i="2"/>
  <c r="AA483" i="2"/>
  <c r="AA767" i="2"/>
  <c r="AA131" i="2"/>
  <c r="AA13" i="2"/>
  <c r="AA868" i="2"/>
  <c r="AA883" i="2"/>
  <c r="AA895" i="2"/>
  <c r="AA907" i="2"/>
  <c r="AA924" i="2"/>
  <c r="AA960" i="2"/>
  <c r="AA155" i="2"/>
  <c r="AA583" i="2"/>
  <c r="AA45" i="2"/>
  <c r="AA169" i="2"/>
  <c r="AA601" i="2"/>
  <c r="AA609" i="2"/>
  <c r="AA627" i="2"/>
  <c r="AA633" i="2"/>
  <c r="AA653" i="2"/>
  <c r="I699" i="2"/>
  <c r="AA983" i="2"/>
  <c r="T983" i="2"/>
  <c r="D983" i="2"/>
  <c r="M983" i="2"/>
  <c r="F983" i="2"/>
  <c r="F992" i="2" s="1"/>
  <c r="N983" i="2"/>
  <c r="N992" i="2" s="1"/>
  <c r="Y983" i="2"/>
  <c r="Y992" i="2" s="1"/>
  <c r="L983" i="2"/>
  <c r="I983" i="2"/>
  <c r="K983" i="2"/>
  <c r="J983" i="2"/>
  <c r="G983" i="2"/>
  <c r="G992" i="2" s="1"/>
  <c r="S983" i="2"/>
  <c r="S992" i="2" s="1"/>
  <c r="Z983" i="2"/>
  <c r="X983" i="2"/>
  <c r="H983" i="2"/>
  <c r="Q983" i="2"/>
  <c r="O983" i="2"/>
  <c r="R983" i="2"/>
  <c r="V983" i="2"/>
  <c r="V992" i="2" s="1"/>
  <c r="E983" i="2"/>
  <c r="AA649" i="2"/>
  <c r="J649" i="2"/>
  <c r="X649" i="2"/>
  <c r="R649" i="2"/>
  <c r="G649" i="2"/>
  <c r="F649" i="2"/>
  <c r="W649" i="2"/>
  <c r="Y649" i="2"/>
  <c r="O649" i="2"/>
  <c r="Z649" i="2"/>
  <c r="T649" i="2"/>
  <c r="L649" i="2"/>
  <c r="N649" i="2"/>
  <c r="S649" i="2"/>
  <c r="P383" i="2"/>
  <c r="V383" i="2"/>
  <c r="I383" i="2"/>
  <c r="L541" i="2"/>
  <c r="T541" i="2"/>
  <c r="M541" i="2"/>
  <c r="S541" i="2"/>
  <c r="F541" i="2"/>
  <c r="U541" i="2"/>
  <c r="K541" i="2"/>
  <c r="O541" i="2"/>
  <c r="I541" i="2"/>
  <c r="X541" i="2"/>
  <c r="AA495" i="2"/>
  <c r="Y495" i="2"/>
  <c r="K495" i="2"/>
  <c r="D495" i="2"/>
  <c r="S495" i="2"/>
  <c r="I495" i="2"/>
  <c r="E495" i="2"/>
  <c r="M495" i="2"/>
  <c r="L495" i="2"/>
  <c r="U495" i="2"/>
  <c r="O495" i="2"/>
  <c r="W495" i="2"/>
  <c r="J495" i="2"/>
  <c r="T495" i="2"/>
  <c r="F495" i="2"/>
  <c r="X495" i="2"/>
  <c r="AA287" i="2"/>
  <c r="H287" i="2"/>
  <c r="AA305" i="2"/>
  <c r="Y305" i="2"/>
  <c r="J305" i="2"/>
  <c r="AA425" i="2"/>
  <c r="E425" i="2"/>
  <c r="F425" i="2"/>
  <c r="V425" i="2"/>
  <c r="S425" i="2"/>
  <c r="R425" i="2"/>
  <c r="I425" i="2"/>
  <c r="P425" i="2"/>
  <c r="U451" i="2"/>
  <c r="P451" i="2"/>
  <c r="O763" i="2"/>
  <c r="M763" i="2"/>
  <c r="S763" i="2"/>
  <c r="AA741" i="2"/>
  <c r="Y741" i="2"/>
  <c r="F741" i="2"/>
  <c r="G741" i="2"/>
  <c r="N741" i="2"/>
  <c r="L741" i="2"/>
  <c r="Z741" i="2"/>
  <c r="H741" i="2"/>
  <c r="U741" i="2"/>
  <c r="D741" i="2"/>
  <c r="X741" i="2"/>
  <c r="V741" i="2"/>
  <c r="P741" i="2"/>
  <c r="J741" i="2"/>
  <c r="M741" i="2"/>
  <c r="T741" i="2"/>
  <c r="R741" i="2"/>
  <c r="I741" i="2"/>
  <c r="K745" i="2"/>
  <c r="P885" i="2"/>
  <c r="S909" i="2"/>
  <c r="D909" i="2"/>
  <c r="H909" i="2"/>
  <c r="AA948" i="2"/>
  <c r="AA930" i="2"/>
  <c r="O930" i="2"/>
  <c r="E930" i="2"/>
  <c r="U930" i="2"/>
  <c r="K970" i="2"/>
  <c r="AA435" i="2"/>
  <c r="AA563" i="2"/>
  <c r="M563" i="2"/>
  <c r="T932" i="2"/>
  <c r="AA645" i="2"/>
  <c r="J645" i="2"/>
  <c r="T645" i="2"/>
  <c r="AA673" i="2"/>
  <c r="G673" i="2"/>
  <c r="Y940" i="2"/>
  <c r="D227" i="2"/>
  <c r="Z207" i="2"/>
  <c r="Y207" i="2"/>
  <c r="P207" i="2"/>
  <c r="O207" i="2"/>
  <c r="V207" i="2"/>
  <c r="Y665" i="2"/>
  <c r="X1022" i="2"/>
  <c r="X1023" i="2" s="1"/>
  <c r="P1022" i="2"/>
  <c r="P1023" i="2" s="1"/>
  <c r="F1022" i="2"/>
  <c r="F1023" i="2"/>
  <c r="U1022" i="2"/>
  <c r="U1023" i="2" s="1"/>
  <c r="R1022" i="2"/>
  <c r="R1023" i="2" s="1"/>
  <c r="J970" i="2"/>
  <c r="F897" i="2"/>
  <c r="W673" i="2"/>
  <c r="D930" i="2"/>
  <c r="AA185" i="2"/>
  <c r="P185" i="2"/>
  <c r="M185" i="2"/>
  <c r="I185" i="2"/>
  <c r="G185" i="2"/>
  <c r="AA421" i="2"/>
  <c r="M421" i="2"/>
  <c r="V565" i="2"/>
  <c r="P605" i="2"/>
  <c r="K605" i="2"/>
  <c r="E605" i="2"/>
  <c r="AA643" i="2"/>
  <c r="Y643" i="2"/>
  <c r="J643" i="2"/>
  <c r="M643" i="2"/>
  <c r="S643" i="2"/>
  <c r="Z643" i="2"/>
  <c r="T643" i="2"/>
  <c r="Y329" i="2"/>
  <c r="Z329" i="2"/>
  <c r="S329" i="2"/>
  <c r="F329" i="2"/>
  <c r="AA721" i="2"/>
  <c r="O721" i="2"/>
  <c r="V721" i="2"/>
  <c r="AA611" i="2"/>
  <c r="F611" i="2"/>
  <c r="J611" i="2"/>
  <c r="R940" i="2"/>
  <c r="N926" i="2"/>
  <c r="Z227" i="2"/>
  <c r="E207" i="2"/>
  <c r="U207" i="2"/>
  <c r="Q207" i="2"/>
  <c r="R207" i="2"/>
  <c r="W665" i="2"/>
  <c r="K1022" i="2"/>
  <c r="K1023" i="2" s="1"/>
  <c r="Z1022" i="2"/>
  <c r="Z1023" i="2" s="1"/>
  <c r="D1022" i="2"/>
  <c r="D1023" i="2"/>
  <c r="L1022" i="2"/>
  <c r="L1023" i="2" s="1"/>
  <c r="T1022" i="2"/>
  <c r="T1023" i="2" s="1"/>
  <c r="M1022" i="2"/>
  <c r="M1023" i="2" s="1"/>
  <c r="H27" i="2"/>
  <c r="E897" i="2"/>
  <c r="H691" i="2"/>
  <c r="Y930" i="2"/>
  <c r="U265" i="2"/>
  <c r="L231" i="2"/>
  <c r="Q263" i="2"/>
  <c r="S263" i="2"/>
  <c r="AA415" i="2"/>
  <c r="K415" i="2"/>
  <c r="P471" i="2"/>
  <c r="R471" i="2"/>
  <c r="T471" i="2"/>
  <c r="W471" i="2"/>
  <c r="AA487" i="2"/>
  <c r="E487" i="2"/>
  <c r="W487" i="2"/>
  <c r="G487" i="2"/>
  <c r="AA791" i="2"/>
  <c r="Q791" i="2"/>
  <c r="AA831" i="2"/>
  <c r="L831" i="2"/>
  <c r="T685" i="2"/>
  <c r="I685" i="2"/>
  <c r="D685" i="2"/>
  <c r="AA519" i="2"/>
  <c r="X519" i="2"/>
  <c r="J519" i="2"/>
  <c r="Z519" i="2"/>
  <c r="H519" i="2"/>
  <c r="U519" i="2"/>
  <c r="O519" i="2"/>
  <c r="AA187" i="2"/>
  <c r="R187" i="2"/>
  <c r="P187" i="2"/>
  <c r="AA909" i="2"/>
  <c r="E491" i="2"/>
  <c r="L191" i="2"/>
  <c r="AA215" i="2"/>
  <c r="R215" i="2"/>
  <c r="AA956" i="2"/>
  <c r="O956" i="2"/>
  <c r="G956" i="2"/>
  <c r="E956" i="2"/>
  <c r="S956" i="2"/>
  <c r="W956" i="2"/>
  <c r="U956" i="2"/>
  <c r="D956" i="2"/>
  <c r="Z956" i="2"/>
  <c r="AA531" i="2"/>
  <c r="F531" i="2"/>
  <c r="X531" i="2"/>
  <c r="N531" i="2"/>
  <c r="W531" i="2"/>
  <c r="Z531" i="2"/>
  <c r="AA575" i="2"/>
  <c r="H575" i="2"/>
  <c r="K575" i="2"/>
  <c r="Q575" i="2"/>
  <c r="R972" i="2"/>
  <c r="AA43" i="2"/>
  <c r="K43" i="2"/>
  <c r="J43" i="2"/>
  <c r="AA209" i="2"/>
  <c r="T209" i="2"/>
  <c r="I209" i="2"/>
  <c r="AA211" i="2"/>
  <c r="R211" i="2"/>
  <c r="L165" i="2"/>
  <c r="L172" i="2" s="1"/>
  <c r="AA709" i="2"/>
  <c r="T709" i="2"/>
  <c r="F731" i="2"/>
  <c r="AA731" i="2"/>
  <c r="R183" i="2"/>
  <c r="AA881" i="2"/>
  <c r="E881" i="2"/>
  <c r="W881" i="2"/>
  <c r="J881" i="2"/>
  <c r="J910" i="2" s="1"/>
  <c r="AA1010" i="2"/>
  <c r="AA1011" i="2"/>
  <c r="G1010" i="2"/>
  <c r="G1011" i="2" s="1"/>
  <c r="Q1010" i="2"/>
  <c r="Q1011" i="2"/>
  <c r="Z1010" i="2"/>
  <c r="Z1011" i="2"/>
  <c r="M1010" i="2"/>
  <c r="M1011" i="2"/>
  <c r="AA371" i="2"/>
  <c r="AA905" i="2"/>
  <c r="P905" i="2"/>
  <c r="F905" i="2"/>
  <c r="X603" i="2"/>
  <c r="K627" i="2"/>
  <c r="N889" i="2"/>
  <c r="U213" i="2"/>
  <c r="J229" i="2"/>
  <c r="K229" i="2"/>
  <c r="O239" i="2"/>
  <c r="K239" i="2"/>
  <c r="D239" i="2"/>
  <c r="I239" i="2"/>
  <c r="AA443" i="2"/>
  <c r="K443" i="2"/>
  <c r="S443" i="2"/>
  <c r="T443" i="2"/>
  <c r="D443" i="2"/>
  <c r="U443" i="2"/>
  <c r="F443" i="2"/>
  <c r="Q443" i="2"/>
  <c r="W443" i="2"/>
  <c r="G443" i="2"/>
  <c r="M443" i="2"/>
  <c r="Z443" i="2"/>
  <c r="L443" i="2"/>
  <c r="N443" i="2"/>
  <c r="R443" i="2"/>
  <c r="O443" i="2"/>
  <c r="V443" i="2"/>
  <c r="J443" i="2"/>
  <c r="Y443" i="2"/>
  <c r="J347" i="2"/>
  <c r="D769" i="2"/>
  <c r="T769" i="2"/>
  <c r="U769" i="2"/>
  <c r="V769" i="2"/>
  <c r="K769" i="2"/>
  <c r="S769" i="2"/>
  <c r="X769" i="2"/>
  <c r="I769" i="2"/>
  <c r="Y769" i="2"/>
  <c r="AA719" i="2"/>
  <c r="F719" i="2"/>
  <c r="O719" i="2"/>
  <c r="Z719" i="2"/>
  <c r="T719" i="2"/>
  <c r="H719" i="2"/>
  <c r="Y719" i="2"/>
  <c r="V719" i="2"/>
  <c r="L719" i="2"/>
  <c r="U719" i="2"/>
  <c r="S719" i="2"/>
  <c r="I719" i="2"/>
  <c r="R719" i="2"/>
  <c r="X719" i="2"/>
  <c r="J719" i="2"/>
  <c r="W719" i="2"/>
  <c r="N719" i="2"/>
  <c r="Q719" i="2"/>
  <c r="M719" i="2"/>
  <c r="AA901" i="2"/>
  <c r="M901" i="2"/>
  <c r="K901" i="2"/>
  <c r="G901" i="2"/>
  <c r="O901" i="2"/>
  <c r="Z901" i="2"/>
  <c r="D523" i="2"/>
  <c r="AA523" i="2"/>
  <c r="N525" i="2"/>
  <c r="J219" i="2"/>
  <c r="Q253" i="2"/>
  <c r="H253" i="2"/>
  <c r="Y253" i="2"/>
  <c r="L253" i="2"/>
  <c r="P253" i="2"/>
  <c r="D275" i="2"/>
  <c r="N275" i="2"/>
  <c r="G295" i="2"/>
  <c r="D295" i="2"/>
  <c r="O295" i="2"/>
  <c r="Y567" i="2"/>
  <c r="AA171" i="2"/>
  <c r="P171" i="2"/>
  <c r="Z171" i="2"/>
  <c r="Z172" i="2"/>
  <c r="U171" i="2"/>
  <c r="K171" i="2"/>
  <c r="T171" i="2"/>
  <c r="T172" i="2" s="1"/>
  <c r="F171" i="2"/>
  <c r="Q171" i="2"/>
  <c r="X171" i="2"/>
  <c r="Y171" i="2"/>
  <c r="AA613" i="2"/>
  <c r="O613" i="2"/>
  <c r="U613" i="2"/>
  <c r="J613" i="2"/>
  <c r="H613" i="2"/>
  <c r="N613" i="2"/>
  <c r="X613" i="2"/>
  <c r="Q613" i="2"/>
  <c r="M613" i="2"/>
  <c r="Z613" i="2"/>
  <c r="AA617" i="2"/>
  <c r="Y617" i="2"/>
  <c r="M617" i="2"/>
  <c r="V617" i="2"/>
  <c r="X617" i="2"/>
  <c r="Z617" i="2"/>
  <c r="U617" i="2"/>
  <c r="S617" i="2"/>
  <c r="H617" i="2"/>
  <c r="D617" i="2"/>
  <c r="L617" i="2"/>
  <c r="R617" i="2"/>
  <c r="AA621" i="2"/>
  <c r="R621" i="2"/>
  <c r="X621" i="2"/>
  <c r="O621" i="2"/>
  <c r="M621" i="2"/>
  <c r="U621" i="2"/>
  <c r="N621" i="2"/>
  <c r="G621" i="2"/>
  <c r="S621" i="2"/>
  <c r="V621" i="2"/>
  <c r="E621" i="2"/>
  <c r="T621" i="2"/>
  <c r="F621" i="2"/>
  <c r="H621" i="2"/>
  <c r="P621" i="2"/>
  <c r="Q621" i="2"/>
  <c r="Z621" i="2"/>
  <c r="Y621" i="2"/>
  <c r="AA641" i="2"/>
  <c r="O641" i="2"/>
  <c r="J641" i="2"/>
  <c r="L651" i="2"/>
  <c r="Q651" i="2"/>
  <c r="AA657" i="2"/>
  <c r="V657" i="2"/>
  <c r="I657" i="2"/>
  <c r="E657" i="2"/>
  <c r="AA733" i="2"/>
  <c r="V733" i="2"/>
  <c r="L733" i="2"/>
  <c r="Z733" i="2"/>
  <c r="H733" i="2"/>
  <c r="E733" i="2"/>
  <c r="I733" i="2"/>
  <c r="D733" i="2"/>
  <c r="J733" i="2"/>
  <c r="K733" i="2"/>
  <c r="W733" i="2"/>
  <c r="M733" i="2"/>
  <c r="T733" i="2"/>
  <c r="G733" i="2"/>
  <c r="U733" i="2"/>
  <c r="O733" i="2"/>
  <c r="R733" i="2"/>
  <c r="Q737" i="2"/>
  <c r="AA743" i="2"/>
  <c r="Z743" i="2"/>
  <c r="X889" i="2"/>
  <c r="V889" i="2"/>
  <c r="D889" i="2"/>
  <c r="H889" i="2"/>
  <c r="S889" i="2"/>
  <c r="R889" i="2"/>
  <c r="H659" i="2"/>
  <c r="X443" i="2"/>
  <c r="AA437" i="2"/>
  <c r="K437" i="2"/>
  <c r="D515" i="2"/>
  <c r="V515" i="2"/>
  <c r="AA515" i="2"/>
  <c r="Y515" i="2"/>
  <c r="U954" i="2"/>
  <c r="AA697" i="2"/>
  <c r="S968" i="2"/>
  <c r="T968" i="2"/>
  <c r="N968" i="2"/>
  <c r="AA559" i="2"/>
  <c r="F723" i="2"/>
  <c r="AA723" i="2"/>
  <c r="Z565" i="2"/>
  <c r="M565" i="2"/>
  <c r="AA605" i="2"/>
  <c r="O605" i="2"/>
  <c r="I605" i="2"/>
  <c r="H605" i="2"/>
  <c r="Z605" i="2"/>
  <c r="S605" i="2"/>
  <c r="T605" i="2"/>
  <c r="Y605" i="2"/>
  <c r="X605" i="2"/>
  <c r="F605" i="2"/>
  <c r="M605" i="2"/>
  <c r="Q605" i="2"/>
  <c r="X787" i="2"/>
  <c r="AA503" i="2"/>
  <c r="AA369" i="2"/>
  <c r="F369" i="2"/>
  <c r="R369" i="2"/>
  <c r="Z807" i="2"/>
  <c r="AA471" i="2"/>
  <c r="Y471" i="2"/>
  <c r="Z825" i="2"/>
  <c r="AA685" i="2"/>
  <c r="E685" i="2"/>
  <c r="G855" i="2"/>
  <c r="G858" i="2" s="1"/>
  <c r="E855" i="2"/>
  <c r="E858" i="2" s="1"/>
  <c r="N855" i="2"/>
  <c r="N858" i="2"/>
  <c r="F855" i="2"/>
  <c r="F858" i="2" s="1"/>
  <c r="J855" i="2"/>
  <c r="J858" i="2" s="1"/>
  <c r="F985" i="2"/>
  <c r="AA985" i="2"/>
  <c r="E323" i="2"/>
  <c r="AA703" i="2"/>
  <c r="S703" i="2"/>
  <c r="J695" i="2"/>
  <c r="Y711" i="2"/>
  <c r="AA899" i="2"/>
  <c r="AA803" i="2"/>
  <c r="AA543" i="2"/>
  <c r="AA459" i="2"/>
  <c r="AA341" i="2"/>
  <c r="T485" i="2"/>
  <c r="Z883" i="2"/>
  <c r="T211" i="2"/>
  <c r="AA145" i="2"/>
  <c r="O133" i="2"/>
  <c r="W153" i="2"/>
  <c r="T153" i="2"/>
  <c r="P149" i="2"/>
  <c r="I153" i="2"/>
  <c r="D153" i="2"/>
  <c r="P153" i="2"/>
  <c r="X153" i="2"/>
  <c r="S153" i="2"/>
  <c r="L145" i="2"/>
  <c r="W149" i="2"/>
  <c r="E133" i="2"/>
  <c r="E153" i="2"/>
  <c r="J153" i="2"/>
  <c r="R153" i="2"/>
  <c r="V153" i="2"/>
  <c r="F153" i="2"/>
  <c r="Z153" i="2"/>
  <c r="N145" i="2"/>
  <c r="Y153" i="2"/>
  <c r="S149" i="2"/>
  <c r="AA153" i="2"/>
  <c r="T129" i="2"/>
  <c r="Q153" i="2"/>
  <c r="V149" i="2"/>
  <c r="G149" i="2"/>
  <c r="O145" i="2"/>
  <c r="U145" i="2"/>
  <c r="D145" i="2"/>
  <c r="K153" i="2"/>
  <c r="Y145" i="2"/>
  <c r="S33" i="2"/>
  <c r="Z127" i="2"/>
  <c r="F127" i="2"/>
  <c r="I125" i="2"/>
  <c r="Q33" i="2"/>
  <c r="K57" i="2"/>
  <c r="J49" i="2"/>
  <c r="J127" i="2"/>
  <c r="U127" i="2"/>
  <c r="R365" i="2"/>
  <c r="H365" i="2"/>
  <c r="U365" i="2"/>
  <c r="P365" i="2"/>
  <c r="G365" i="2"/>
  <c r="D365" i="2"/>
  <c r="K365" i="2"/>
  <c r="W365" i="2"/>
  <c r="I365" i="2"/>
  <c r="E365" i="2"/>
  <c r="AA363" i="2"/>
  <c r="W363" i="2"/>
  <c r="M363" i="2"/>
  <c r="X363" i="2"/>
  <c r="S363" i="2"/>
  <c r="Y363" i="2"/>
  <c r="D363" i="2"/>
  <c r="T363" i="2"/>
  <c r="O363" i="2"/>
  <c r="Z363" i="2"/>
  <c r="J363" i="2"/>
  <c r="Q363" i="2"/>
  <c r="K363" i="2"/>
  <c r="P359" i="2"/>
  <c r="N359" i="2"/>
  <c r="O359" i="2"/>
  <c r="W359" i="2"/>
  <c r="Y359" i="2"/>
  <c r="Z359" i="2"/>
  <c r="T357" i="2"/>
  <c r="E357" i="2"/>
  <c r="P357" i="2"/>
  <c r="V357" i="2"/>
  <c r="M357" i="2"/>
  <c r="AA355" i="2"/>
  <c r="P355" i="2"/>
  <c r="Z355" i="2"/>
  <c r="H355" i="2"/>
  <c r="G355" i="2"/>
  <c r="V355" i="2"/>
  <c r="K355" i="2"/>
  <c r="O355" i="2"/>
  <c r="L355" i="2"/>
  <c r="Y355" i="2"/>
  <c r="D355" i="2"/>
  <c r="T395" i="2"/>
  <c r="V375" i="2"/>
  <c r="M375" i="2"/>
  <c r="N385" i="2"/>
  <c r="Q385" i="2"/>
  <c r="E371" i="2"/>
  <c r="O371" i="2"/>
  <c r="F371" i="2"/>
  <c r="D371" i="2"/>
  <c r="H371" i="2"/>
  <c r="J371" i="2"/>
  <c r="X371" i="2"/>
  <c r="T371" i="2"/>
  <c r="W371" i="2"/>
  <c r="P371" i="2"/>
  <c r="L371" i="2"/>
  <c r="AA349" i="2"/>
  <c r="Z349" i="2"/>
  <c r="P349" i="2"/>
  <c r="M349" i="2"/>
  <c r="K349" i="2"/>
  <c r="Y349" i="2"/>
  <c r="E349" i="2"/>
  <c r="D349" i="2"/>
  <c r="W349" i="2"/>
  <c r="I349" i="2"/>
  <c r="J349" i="2"/>
  <c r="F349" i="2"/>
  <c r="Z331" i="2"/>
  <c r="Z321" i="2"/>
  <c r="E321" i="2"/>
  <c r="H321" i="2"/>
  <c r="J321" i="2"/>
  <c r="P321" i="2"/>
  <c r="AA321" i="2"/>
  <c r="L321" i="2"/>
  <c r="Y321" i="2"/>
  <c r="F321" i="2"/>
  <c r="G321" i="2"/>
  <c r="X319" i="2"/>
  <c r="K299" i="2"/>
  <c r="J299" i="2"/>
  <c r="J297" i="2"/>
  <c r="O297" i="2"/>
  <c r="L297" i="2"/>
  <c r="N297" i="2"/>
  <c r="W297" i="2"/>
  <c r="Z297" i="2"/>
  <c r="X297" i="2"/>
  <c r="R297" i="2"/>
  <c r="H297" i="2"/>
  <c r="J293" i="2"/>
  <c r="P293" i="2"/>
  <c r="I293" i="2"/>
  <c r="S293" i="2"/>
  <c r="D293" i="2"/>
  <c r="J277" i="2"/>
  <c r="V277" i="2"/>
  <c r="O277" i="2"/>
  <c r="W277" i="2"/>
  <c r="X277" i="2"/>
  <c r="N277" i="2"/>
  <c r="R277" i="2"/>
  <c r="G277" i="2"/>
  <c r="U277" i="2"/>
  <c r="S277" i="2"/>
  <c r="Z277" i="2"/>
  <c r="T277" i="2"/>
  <c r="K277" i="2"/>
  <c r="D277" i="2"/>
  <c r="P277" i="2"/>
  <c r="H277" i="2"/>
  <c r="H275" i="2"/>
  <c r="W275" i="2"/>
  <c r="I275" i="2"/>
  <c r="O275" i="2"/>
  <c r="Z275" i="2"/>
  <c r="F275" i="2"/>
  <c r="K275" i="2"/>
  <c r="E275" i="2"/>
  <c r="V275" i="2"/>
  <c r="I273" i="2"/>
  <c r="M273" i="2"/>
  <c r="R273" i="2"/>
  <c r="E273" i="2"/>
  <c r="K273" i="2"/>
  <c r="H273" i="2"/>
  <c r="U273" i="2"/>
  <c r="O273" i="2"/>
  <c r="L267" i="2"/>
  <c r="G267" i="2"/>
  <c r="W249" i="2"/>
  <c r="T249" i="2"/>
  <c r="D249" i="2"/>
  <c r="H249" i="2"/>
  <c r="U249" i="2"/>
  <c r="X249" i="2"/>
  <c r="V243" i="2"/>
  <c r="P243" i="2"/>
  <c r="G243" i="2"/>
  <c r="U243" i="2"/>
  <c r="D243" i="2"/>
  <c r="M243" i="2"/>
  <c r="U239" i="2"/>
  <c r="S239" i="2"/>
  <c r="W239" i="2"/>
  <c r="G239" i="2"/>
  <c r="N239" i="2"/>
  <c r="X239" i="2"/>
  <c r="Z239" i="2"/>
  <c r="M239" i="2"/>
  <c r="AA239" i="2"/>
  <c r="H239" i="2"/>
  <c r="P239" i="2"/>
  <c r="J239" i="2"/>
  <c r="N237" i="2"/>
  <c r="Z237" i="2"/>
  <c r="M237" i="2"/>
  <c r="D237" i="2"/>
  <c r="I237" i="2"/>
  <c r="V231" i="2"/>
  <c r="S231" i="2"/>
  <c r="G231" i="2"/>
  <c r="Y231" i="2"/>
  <c r="N231" i="2"/>
  <c r="K231" i="2"/>
  <c r="M231" i="2"/>
  <c r="J231" i="2"/>
  <c r="W231" i="2"/>
  <c r="D231" i="2"/>
  <c r="H231" i="2"/>
  <c r="I245" i="2"/>
  <c r="H257" i="2"/>
  <c r="T227" i="2"/>
  <c r="N227" i="2"/>
  <c r="L227" i="2"/>
  <c r="Q227" i="2"/>
  <c r="U227" i="2"/>
  <c r="S223" i="2"/>
  <c r="X223" i="2"/>
  <c r="F223" i="2"/>
  <c r="E223" i="2"/>
  <c r="T223" i="2"/>
  <c r="I223" i="2"/>
  <c r="AA221" i="2"/>
  <c r="T221" i="2"/>
  <c r="P221" i="2"/>
  <c r="F221" i="2"/>
  <c r="Y221" i="2"/>
  <c r="Q221" i="2"/>
  <c r="Y219" i="2"/>
  <c r="S219" i="2"/>
  <c r="E219" i="2"/>
  <c r="Z209" i="2"/>
  <c r="Y209" i="2"/>
  <c r="H209" i="2"/>
  <c r="V209" i="2"/>
  <c r="E209" i="2"/>
  <c r="T139" i="2"/>
  <c r="H113" i="2"/>
  <c r="O113" i="2"/>
  <c r="L113" i="2"/>
  <c r="R113" i="2"/>
  <c r="D113" i="2"/>
  <c r="Q113" i="2"/>
  <c r="Q85" i="2"/>
  <c r="F139" i="2"/>
  <c r="E69" i="2"/>
  <c r="N113" i="2"/>
  <c r="Z143" i="2"/>
  <c r="P143" i="2"/>
  <c r="U143" i="2"/>
  <c r="M143" i="2"/>
  <c r="R143" i="2"/>
  <c r="Q143" i="2"/>
  <c r="K143" i="2"/>
  <c r="Y143" i="2"/>
  <c r="E143" i="2"/>
  <c r="J143" i="2"/>
  <c r="N143" i="2"/>
  <c r="L143" i="2"/>
  <c r="Z117" i="2"/>
  <c r="D109" i="2"/>
  <c r="N109" i="2"/>
  <c r="S109" i="2"/>
  <c r="F109" i="2"/>
  <c r="K97" i="2"/>
  <c r="V97" i="2"/>
  <c r="W69" i="2"/>
  <c r="S69" i="2"/>
  <c r="H69" i="2"/>
  <c r="K69" i="2"/>
  <c r="G69" i="2"/>
  <c r="J69" i="2"/>
  <c r="F13" i="2"/>
  <c r="O13" i="2"/>
  <c r="L13" i="2"/>
  <c r="D13" i="2"/>
  <c r="T13" i="2"/>
  <c r="M13" i="2"/>
  <c r="Y13" i="2"/>
  <c r="G139" i="2"/>
  <c r="D69" i="2"/>
  <c r="G113" i="2"/>
  <c r="T113" i="2"/>
  <c r="X117" i="2"/>
  <c r="V143" i="2"/>
  <c r="G13" i="2"/>
  <c r="N69" i="2"/>
  <c r="O69" i="2"/>
  <c r="Q13" i="2"/>
  <c r="D143" i="2"/>
  <c r="Y127" i="2"/>
  <c r="T127" i="2"/>
  <c r="G75" i="2"/>
  <c r="S57" i="2"/>
  <c r="M49" i="2"/>
  <c r="X73" i="2"/>
  <c r="P73" i="2"/>
  <c r="L73" i="2"/>
  <c r="X131" i="2"/>
  <c r="N121" i="2"/>
  <c r="O121" i="2"/>
  <c r="F117" i="2"/>
  <c r="R117" i="2"/>
  <c r="L117" i="2"/>
  <c r="S117" i="2"/>
  <c r="W117" i="2"/>
  <c r="M51" i="2"/>
  <c r="R51" i="2"/>
  <c r="I79" i="2"/>
  <c r="Q137" i="2"/>
  <c r="Z99" i="2"/>
  <c r="R99" i="2"/>
  <c r="Q99" i="2"/>
  <c r="E99" i="2"/>
  <c r="S99" i="2"/>
  <c r="W659" i="2"/>
  <c r="F659" i="2"/>
  <c r="Q659" i="2"/>
  <c r="G659" i="2"/>
  <c r="F231" i="2"/>
  <c r="I461" i="2"/>
  <c r="Z461" i="2"/>
  <c r="J461" i="2"/>
  <c r="W461" i="2"/>
  <c r="Q461" i="2"/>
  <c r="G461" i="2"/>
  <c r="T461" i="2"/>
  <c r="N461" i="2"/>
  <c r="W827" i="2"/>
  <c r="E827" i="2"/>
  <c r="O827" i="2"/>
  <c r="J827" i="2"/>
  <c r="F827" i="2"/>
  <c r="R119" i="2"/>
  <c r="V493" i="2"/>
  <c r="E493" i="2"/>
  <c r="V529" i="2"/>
  <c r="L27" i="2"/>
  <c r="U527" i="2"/>
  <c r="W527" i="2"/>
  <c r="Z527" i="2"/>
  <c r="M527" i="2"/>
  <c r="R341" i="2"/>
  <c r="F341" i="2"/>
  <c r="H341" i="2"/>
  <c r="W341" i="2"/>
  <c r="R451" i="2"/>
  <c r="S555" i="2"/>
  <c r="Z579" i="2"/>
  <c r="S579" i="2"/>
  <c r="M579" i="2"/>
  <c r="O920" i="2"/>
  <c r="X920" i="2"/>
  <c r="G903" i="2"/>
  <c r="O661" i="2"/>
  <c r="I673" i="2"/>
  <c r="D673" i="2"/>
  <c r="Y673" i="2"/>
  <c r="U673" i="2"/>
  <c r="R673" i="2"/>
  <c r="Z673" i="2"/>
  <c r="W677" i="2"/>
  <c r="V691" i="2"/>
  <c r="S691" i="2"/>
  <c r="W691" i="2"/>
  <c r="Z691" i="2"/>
  <c r="F691" i="2"/>
  <c r="N691" i="2"/>
  <c r="D691" i="2"/>
  <c r="Y691" i="2"/>
  <c r="E709" i="2"/>
  <c r="K709" i="2"/>
  <c r="I709" i="2"/>
  <c r="H727" i="2"/>
  <c r="V727" i="2"/>
  <c r="P727" i="2"/>
  <c r="Q741" i="2"/>
  <c r="S741" i="2"/>
  <c r="E659" i="2"/>
  <c r="Z221" i="2"/>
  <c r="Z385" i="2"/>
  <c r="M968" i="2"/>
  <c r="H968" i="2"/>
  <c r="J391" i="2"/>
  <c r="P715" i="2"/>
  <c r="L715" i="2"/>
  <c r="Q715" i="2"/>
  <c r="R1000" i="2"/>
  <c r="R1001" i="2"/>
  <c r="S391" i="2"/>
  <c r="L391" i="2"/>
  <c r="E391" i="2"/>
  <c r="N391" i="2"/>
  <c r="G391" i="2"/>
  <c r="AA391" i="2"/>
  <c r="I391" i="2"/>
  <c r="Y391" i="2"/>
  <c r="R391" i="2"/>
  <c r="D391" i="2"/>
  <c r="T391" i="2"/>
  <c r="M391" i="2"/>
  <c r="V391" i="2"/>
  <c r="V195" i="2"/>
  <c r="Y195" i="2"/>
  <c r="Y196" i="2" s="1"/>
  <c r="D221" i="2"/>
  <c r="X221" i="2"/>
  <c r="W221" i="2"/>
  <c r="V647" i="2"/>
  <c r="S647" i="2"/>
  <c r="F667" i="2"/>
  <c r="Y667" i="2"/>
  <c r="V667" i="2"/>
  <c r="J667" i="2"/>
  <c r="T667" i="2"/>
  <c r="X393" i="2"/>
  <c r="M261" i="2"/>
  <c r="F261" i="2"/>
  <c r="R261" i="2"/>
  <c r="S259" i="2"/>
  <c r="D259" i="2"/>
  <c r="J257" i="2"/>
  <c r="K403" i="2"/>
  <c r="R403" i="2"/>
  <c r="X403" i="2"/>
  <c r="Q403" i="2"/>
  <c r="T403" i="2"/>
  <c r="W403" i="2"/>
  <c r="G403" i="2"/>
  <c r="N403" i="2"/>
  <c r="P403" i="2"/>
  <c r="U403" i="2"/>
  <c r="D403" i="2"/>
  <c r="AA403" i="2"/>
  <c r="O403" i="2"/>
  <c r="V403" i="2"/>
  <c r="F403" i="2"/>
  <c r="L403" i="2"/>
  <c r="E403" i="2"/>
  <c r="W401" i="2"/>
  <c r="G401" i="2"/>
  <c r="N401" i="2"/>
  <c r="U401" i="2"/>
  <c r="E401" i="2"/>
  <c r="L401" i="2"/>
  <c r="S401" i="2"/>
  <c r="Z401" i="2"/>
  <c r="J401" i="2"/>
  <c r="Q401" i="2"/>
  <c r="X401" i="2"/>
  <c r="H401" i="2"/>
  <c r="O401" i="2"/>
  <c r="V401" i="2"/>
  <c r="F401" i="2"/>
  <c r="M401" i="2"/>
  <c r="T401" i="2"/>
  <c r="D401" i="2"/>
  <c r="T389" i="2"/>
  <c r="G389" i="2"/>
  <c r="P389" i="2"/>
  <c r="R389" i="2"/>
  <c r="Q389" i="2"/>
  <c r="E387" i="2"/>
  <c r="Y367" i="2"/>
  <c r="Z367" i="2"/>
  <c r="X381" i="2"/>
  <c r="H381" i="2"/>
  <c r="K379" i="2"/>
  <c r="AA377" i="2"/>
  <c r="E377" i="2"/>
  <c r="R377" i="2"/>
  <c r="I377" i="2"/>
  <c r="Q377" i="2"/>
  <c r="P377" i="2"/>
  <c r="N377" i="2"/>
  <c r="T377" i="2"/>
  <c r="U377" i="2"/>
  <c r="Z377" i="2"/>
  <c r="H377" i="2"/>
  <c r="J377" i="2"/>
  <c r="K377" i="2"/>
  <c r="K361" i="2"/>
  <c r="V361" i="2"/>
  <c r="D361" i="2"/>
  <c r="Y361" i="2"/>
  <c r="AA361" i="2"/>
  <c r="T359" i="2"/>
  <c r="E359" i="2"/>
  <c r="AA359" i="2"/>
  <c r="U359" i="2"/>
  <c r="K359" i="2"/>
  <c r="I359" i="2"/>
  <c r="V359" i="2"/>
  <c r="S359" i="2"/>
  <c r="H359" i="2"/>
  <c r="Q359" i="2"/>
  <c r="D359" i="2"/>
  <c r="J359" i="2"/>
  <c r="W357" i="2"/>
  <c r="R357" i="2"/>
  <c r="N357" i="2"/>
  <c r="I357" i="2"/>
  <c r="U357" i="2"/>
  <c r="F357" i="2"/>
  <c r="Y357" i="2"/>
  <c r="D357" i="2"/>
  <c r="H357" i="2"/>
  <c r="AA347" i="2"/>
  <c r="Q347" i="2"/>
  <c r="X347" i="2"/>
  <c r="R347" i="2"/>
  <c r="F347" i="2"/>
  <c r="P347" i="2"/>
  <c r="G347" i="2"/>
  <c r="M347" i="2"/>
  <c r="K347" i="2"/>
  <c r="Z347" i="2"/>
  <c r="V347" i="2"/>
  <c r="L347" i="2"/>
  <c r="Y347" i="2"/>
  <c r="N347" i="2"/>
  <c r="E347" i="2"/>
  <c r="U347" i="2"/>
  <c r="I347" i="2"/>
  <c r="K395" i="2"/>
  <c r="R395" i="2"/>
  <c r="Y395" i="2"/>
  <c r="P395" i="2"/>
  <c r="W395" i="2"/>
  <c r="G395" i="2"/>
  <c r="N395" i="2"/>
  <c r="Q395" i="2"/>
  <c r="D395" i="2"/>
  <c r="U395" i="2"/>
  <c r="S395" i="2"/>
  <c r="Z395" i="2"/>
  <c r="J395" i="2"/>
  <c r="I395" i="2"/>
  <c r="AA395" i="2"/>
  <c r="E395" i="2"/>
  <c r="H395" i="2"/>
  <c r="O395" i="2"/>
  <c r="V395" i="2"/>
  <c r="F395" i="2"/>
  <c r="X395" i="2"/>
  <c r="M395" i="2"/>
  <c r="S393" i="2"/>
  <c r="Z393" i="2"/>
  <c r="J393" i="2"/>
  <c r="I393" i="2"/>
  <c r="P393" i="2"/>
  <c r="E393" i="2"/>
  <c r="O393" i="2"/>
  <c r="V393" i="2"/>
  <c r="F393" i="2"/>
  <c r="U393" i="2"/>
  <c r="D393" i="2"/>
  <c r="W393" i="2"/>
  <c r="G393" i="2"/>
  <c r="N393" i="2"/>
  <c r="Q393" i="2"/>
  <c r="T393" i="2"/>
  <c r="AA393" i="2"/>
  <c r="L393" i="2"/>
  <c r="K393" i="2"/>
  <c r="R393" i="2"/>
  <c r="Y393" i="2"/>
  <c r="M393" i="2"/>
  <c r="X391" i="2"/>
  <c r="O391" i="2"/>
  <c r="F391" i="2"/>
  <c r="K391" i="2"/>
  <c r="P391" i="2"/>
  <c r="U391" i="2"/>
  <c r="W391" i="2"/>
  <c r="R375" i="2"/>
  <c r="L375" i="2"/>
  <c r="Z375" i="2"/>
  <c r="J375" i="2"/>
  <c r="W375" i="2"/>
  <c r="I375" i="2"/>
  <c r="P375" i="2"/>
  <c r="AA375" i="2"/>
  <c r="Q375" i="2"/>
  <c r="O375" i="2"/>
  <c r="F375" i="2"/>
  <c r="D375" i="2"/>
  <c r="K375" i="2"/>
  <c r="G375" i="2"/>
  <c r="H375" i="2"/>
  <c r="X375" i="2"/>
  <c r="Y375" i="2"/>
  <c r="S375" i="2"/>
  <c r="N375" i="2"/>
  <c r="L385" i="2"/>
  <c r="G385" i="2"/>
  <c r="K385" i="2"/>
  <c r="W385" i="2"/>
  <c r="H385" i="2"/>
  <c r="M385" i="2"/>
  <c r="S385" i="2"/>
  <c r="V385" i="2"/>
  <c r="I385" i="2"/>
  <c r="T385" i="2"/>
  <c r="O385" i="2"/>
  <c r="E385" i="2"/>
  <c r="P385" i="2"/>
  <c r="AA385" i="2"/>
  <c r="U385" i="2"/>
  <c r="F385" i="2"/>
  <c r="X385" i="2"/>
  <c r="R383" i="2"/>
  <c r="F383" i="2"/>
  <c r="N383" i="2"/>
  <c r="G383" i="2"/>
  <c r="E383" i="2"/>
  <c r="K383" i="2"/>
  <c r="W383" i="2"/>
  <c r="J383" i="2"/>
  <c r="Y383" i="2"/>
  <c r="O383" i="2"/>
  <c r="D383" i="2"/>
  <c r="M383" i="2"/>
  <c r="H383" i="2"/>
  <c r="U383" i="2"/>
  <c r="L383" i="2"/>
  <c r="S383" i="2"/>
  <c r="X383" i="2"/>
  <c r="T383" i="2"/>
  <c r="AA383" i="2"/>
  <c r="H345" i="2"/>
  <c r="U345" i="2"/>
  <c r="W345" i="2"/>
  <c r="Q345" i="2"/>
  <c r="L345" i="2"/>
  <c r="D345" i="2"/>
  <c r="AA345" i="2"/>
  <c r="O345" i="2"/>
  <c r="R345" i="2"/>
  <c r="G345" i="2"/>
  <c r="Z345" i="2"/>
  <c r="V343" i="2"/>
  <c r="Y341" i="2"/>
  <c r="G341" i="2"/>
  <c r="E341" i="2"/>
  <c r="Z341" i="2"/>
  <c r="M341" i="2"/>
  <c r="P341" i="2"/>
  <c r="O341" i="2"/>
  <c r="N341" i="2"/>
  <c r="X341" i="2"/>
  <c r="J341" i="2"/>
  <c r="V341" i="2"/>
  <c r="D341" i="2"/>
  <c r="Q341" i="2"/>
  <c r="L341" i="2"/>
  <c r="K341" i="2"/>
  <c r="T341" i="2"/>
  <c r="I341" i="2"/>
  <c r="V337" i="2"/>
  <c r="Y337" i="2"/>
  <c r="T335" i="2"/>
  <c r="S335" i="2"/>
  <c r="V333" i="2"/>
  <c r="L333" i="2"/>
  <c r="Q333" i="2"/>
  <c r="J333" i="2"/>
  <c r="R333" i="2"/>
  <c r="N333" i="2"/>
  <c r="O333" i="2"/>
  <c r="Z333" i="2"/>
  <c r="H333" i="2"/>
  <c r="G333" i="2"/>
  <c r="K331" i="2"/>
  <c r="D331" i="2"/>
  <c r="Z327" i="2"/>
  <c r="E327" i="2"/>
  <c r="R325" i="2"/>
  <c r="AA323" i="2"/>
  <c r="J323" i="2"/>
  <c r="T323" i="2"/>
  <c r="H323" i="2"/>
  <c r="Z323" i="2"/>
  <c r="D323" i="2"/>
  <c r="R323" i="2"/>
  <c r="I323" i="2"/>
  <c r="G323" i="2"/>
  <c r="K323" i="2"/>
  <c r="U323" i="2"/>
  <c r="O319" i="2"/>
  <c r="L319" i="2"/>
  <c r="Y317" i="2"/>
  <c r="W315" i="2"/>
  <c r="K315" i="2"/>
  <c r="Y315" i="2"/>
  <c r="D315" i="2"/>
  <c r="P315" i="2"/>
  <c r="S315" i="2"/>
  <c r="R315" i="2"/>
  <c r="AA315" i="2"/>
  <c r="I315" i="2"/>
  <c r="Z315" i="2"/>
  <c r="T315" i="2"/>
  <c r="X315" i="2"/>
  <c r="R309" i="2"/>
  <c r="Q301" i="2"/>
  <c r="W301" i="2"/>
  <c r="AA301" i="2"/>
  <c r="T301" i="2"/>
  <c r="R301" i="2"/>
  <c r="E301" i="2"/>
  <c r="G301" i="2"/>
  <c r="M301" i="2"/>
  <c r="V301" i="2"/>
  <c r="X301" i="2"/>
  <c r="I301" i="2"/>
  <c r="H301" i="2"/>
  <c r="Z301" i="2"/>
  <c r="F301" i="2"/>
  <c r="J301" i="2"/>
  <c r="D301" i="2"/>
  <c r="O301" i="2"/>
  <c r="P301" i="2"/>
  <c r="N301" i="2"/>
  <c r="Q299" i="2"/>
  <c r="W299" i="2"/>
  <c r="O299" i="2"/>
  <c r="S299" i="2"/>
  <c r="H299" i="2"/>
  <c r="U299" i="2"/>
  <c r="R299" i="2"/>
  <c r="E295" i="2"/>
  <c r="Z295" i="2"/>
  <c r="W295" i="2"/>
  <c r="K295" i="2"/>
  <c r="M293" i="2"/>
  <c r="E293" i="2"/>
  <c r="V293" i="2"/>
  <c r="T293" i="2"/>
  <c r="L293" i="2"/>
  <c r="X293" i="2"/>
  <c r="F293" i="2"/>
  <c r="O293" i="2"/>
  <c r="W293" i="2"/>
  <c r="G293" i="2"/>
  <c r="K293" i="2"/>
  <c r="M287" i="2"/>
  <c r="Y287" i="2"/>
  <c r="Z287" i="2"/>
  <c r="L287" i="2"/>
  <c r="E287" i="2"/>
  <c r="R287" i="2"/>
  <c r="X287" i="2"/>
  <c r="V287" i="2"/>
  <c r="W287" i="2"/>
  <c r="K287" i="2"/>
  <c r="Z285" i="2"/>
  <c r="O285" i="2"/>
  <c r="P285" i="2"/>
  <c r="V285" i="2"/>
  <c r="T285" i="2"/>
  <c r="F285" i="2"/>
  <c r="M285" i="2"/>
  <c r="U285" i="2"/>
  <c r="Q285" i="2"/>
  <c r="AA285" i="2"/>
  <c r="N285" i="2"/>
  <c r="L285" i="2"/>
  <c r="O283" i="2"/>
  <c r="K283" i="2"/>
  <c r="V283" i="2"/>
  <c r="Y281" i="2"/>
  <c r="H279" i="2"/>
  <c r="T279" i="2"/>
  <c r="N279" i="2"/>
  <c r="Y279" i="2"/>
  <c r="O279" i="2"/>
  <c r="J279" i="2"/>
  <c r="AA279" i="2"/>
  <c r="L279" i="2"/>
  <c r="P279" i="2"/>
  <c r="R279" i="2"/>
  <c r="D279" i="2"/>
  <c r="Y275" i="2"/>
  <c r="Q275" i="2"/>
  <c r="T275" i="2"/>
  <c r="X275" i="2"/>
  <c r="L275" i="2"/>
  <c r="J275" i="2"/>
  <c r="U275" i="2"/>
  <c r="M275" i="2"/>
  <c r="AA275" i="2"/>
  <c r="G275" i="2"/>
  <c r="S275" i="2"/>
  <c r="P273" i="2"/>
  <c r="D273" i="2"/>
  <c r="N273" i="2"/>
  <c r="AA273" i="2"/>
  <c r="W273" i="2"/>
  <c r="L273" i="2"/>
  <c r="Q273" i="2"/>
  <c r="J273" i="2"/>
  <c r="Z273" i="2"/>
  <c r="Y273" i="2"/>
  <c r="T273" i="2"/>
  <c r="G273" i="2"/>
  <c r="I271" i="2"/>
  <c r="X271" i="2"/>
  <c r="J271" i="2"/>
  <c r="N271" i="2"/>
  <c r="R271" i="2"/>
  <c r="AA271" i="2"/>
  <c r="U271" i="2"/>
  <c r="V271" i="2"/>
  <c r="Z271" i="2"/>
  <c r="F271" i="2"/>
  <c r="O271" i="2"/>
  <c r="M271" i="2"/>
  <c r="Y265" i="2"/>
  <c r="H265" i="2"/>
  <c r="AA253" i="2"/>
  <c r="G253" i="2"/>
  <c r="K253" i="2"/>
  <c r="O253" i="2"/>
  <c r="T253" i="2"/>
  <c r="M253" i="2"/>
  <c r="J253" i="2"/>
  <c r="U253" i="2"/>
  <c r="D253" i="2"/>
  <c r="V253" i="2"/>
  <c r="K251" i="2"/>
  <c r="S249" i="2"/>
  <c r="Z249" i="2"/>
  <c r="L249" i="2"/>
  <c r="M249" i="2"/>
  <c r="P249" i="2"/>
  <c r="O249" i="2"/>
  <c r="F249" i="2"/>
  <c r="G249" i="2"/>
  <c r="K249" i="2"/>
  <c r="AA249" i="2"/>
  <c r="Y249" i="2"/>
  <c r="W243" i="2"/>
  <c r="X243" i="2"/>
  <c r="Y243" i="2"/>
  <c r="F243" i="2"/>
  <c r="O243" i="2"/>
  <c r="AA243" i="2"/>
  <c r="L243" i="2"/>
  <c r="H243" i="2"/>
  <c r="R243" i="2"/>
  <c r="Z243" i="2"/>
  <c r="K243" i="2"/>
  <c r="I241" i="2"/>
  <c r="R241" i="2"/>
  <c r="P241" i="2"/>
  <c r="J241" i="2"/>
  <c r="Y241" i="2"/>
  <c r="D241" i="2"/>
  <c r="K241" i="2"/>
  <c r="L241" i="2"/>
  <c r="AA241" i="2"/>
  <c r="N241" i="2"/>
  <c r="E241" i="2"/>
  <c r="V235" i="2"/>
  <c r="U235" i="2"/>
  <c r="M233" i="2"/>
  <c r="D233" i="2"/>
  <c r="F233" i="2"/>
  <c r="K233" i="2"/>
  <c r="P233" i="2"/>
  <c r="L263" i="2"/>
  <c r="H263" i="2"/>
  <c r="D263" i="2"/>
  <c r="J263" i="2"/>
  <c r="T263" i="2"/>
  <c r="E263" i="2"/>
  <c r="AA263" i="2"/>
  <c r="M263" i="2"/>
  <c r="F263" i="2"/>
  <c r="Z263" i="2"/>
  <c r="X263" i="2"/>
  <c r="O263" i="2"/>
  <c r="Y263" i="2"/>
  <c r="P263" i="2"/>
  <c r="K263" i="2"/>
  <c r="W263" i="2"/>
  <c r="R263" i="2"/>
  <c r="N263" i="2"/>
  <c r="Q231" i="2"/>
  <c r="X231" i="2"/>
  <c r="AA231" i="2"/>
  <c r="O231" i="2"/>
  <c r="U231" i="2"/>
  <c r="Y245" i="2"/>
  <c r="W245" i="2"/>
  <c r="M245" i="2"/>
  <c r="F245" i="2"/>
  <c r="Q245" i="2"/>
  <c r="Z229" i="2"/>
  <c r="T229" i="2"/>
  <c r="G229" i="2"/>
  <c r="N229" i="2"/>
  <c r="F229" i="2"/>
  <c r="H229" i="2"/>
  <c r="P229" i="2"/>
  <c r="R229" i="2"/>
  <c r="D229" i="2"/>
  <c r="W229" i="2"/>
  <c r="E229" i="2"/>
  <c r="AA229" i="2"/>
  <c r="U229" i="2"/>
  <c r="M229" i="2"/>
  <c r="X229" i="2"/>
  <c r="V229" i="2"/>
  <c r="I261" i="2"/>
  <c r="K261" i="2"/>
  <c r="E261" i="2"/>
  <c r="T261" i="2"/>
  <c r="H261" i="2"/>
  <c r="Q261" i="2"/>
  <c r="W261" i="2"/>
  <c r="Y261" i="2"/>
  <c r="L261" i="2"/>
  <c r="G261" i="2"/>
  <c r="P261" i="2"/>
  <c r="J261" i="2"/>
  <c r="Z261" i="2"/>
  <c r="AA261" i="2"/>
  <c r="U261" i="2"/>
  <c r="N261" i="2"/>
  <c r="X261" i="2"/>
  <c r="L259" i="2"/>
  <c r="W259" i="2"/>
  <c r="V259" i="2"/>
  <c r="I257" i="2"/>
  <c r="S227" i="2"/>
  <c r="W227" i="2"/>
  <c r="M227" i="2"/>
  <c r="K227" i="2"/>
  <c r="P227" i="2"/>
  <c r="J227" i="2"/>
  <c r="F227" i="2"/>
  <c r="I227" i="2"/>
  <c r="G227" i="2"/>
  <c r="H227" i="2"/>
  <c r="R227" i="2"/>
  <c r="V227" i="2"/>
  <c r="L223" i="2"/>
  <c r="Z223" i="2"/>
  <c r="P223" i="2"/>
  <c r="N223" i="2"/>
  <c r="J223" i="2"/>
  <c r="U223" i="2"/>
  <c r="G223" i="2"/>
  <c r="Y223" i="2"/>
  <c r="AA223" i="2"/>
  <c r="M223" i="2"/>
  <c r="D223" i="2"/>
  <c r="H223" i="2"/>
  <c r="S221" i="2"/>
  <c r="E221" i="2"/>
  <c r="L221" i="2"/>
  <c r="I221" i="2"/>
  <c r="M221" i="2"/>
  <c r="O221" i="2"/>
  <c r="U221" i="2"/>
  <c r="N221" i="2"/>
  <c r="H221" i="2"/>
  <c r="V221" i="2"/>
  <c r="J221" i="2"/>
  <c r="D219" i="2"/>
  <c r="L219" i="2"/>
  <c r="M219" i="2"/>
  <c r="O219" i="2"/>
  <c r="I219" i="2"/>
  <c r="H219" i="2"/>
  <c r="F219" i="2"/>
  <c r="U219" i="2"/>
  <c r="G219" i="2"/>
  <c r="P219" i="2"/>
  <c r="X219" i="2"/>
  <c r="R219" i="2"/>
  <c r="T219" i="2"/>
  <c r="N219" i="2"/>
  <c r="AA219" i="2"/>
  <c r="W219" i="2"/>
  <c r="Q219" i="2"/>
  <c r="E211" i="2"/>
  <c r="O211" i="2"/>
  <c r="L211" i="2"/>
  <c r="V211" i="2"/>
  <c r="W211" i="2"/>
  <c r="S209" i="2"/>
  <c r="L209" i="2"/>
  <c r="X209" i="2"/>
  <c r="P209" i="2"/>
  <c r="F209" i="2"/>
  <c r="M209" i="2"/>
  <c r="N209" i="2"/>
  <c r="J209" i="2"/>
  <c r="U209" i="2"/>
  <c r="Q209" i="2"/>
  <c r="W209" i="2"/>
  <c r="D209" i="2"/>
  <c r="V497" i="2"/>
  <c r="G497" i="2"/>
  <c r="O497" i="2"/>
  <c r="J497" i="2"/>
  <c r="E497" i="2"/>
  <c r="I497" i="2"/>
  <c r="M497" i="2"/>
  <c r="T205" i="2"/>
  <c r="J183" i="2"/>
  <c r="P681" i="2"/>
  <c r="T681" i="2"/>
  <c r="H387" i="2"/>
  <c r="R387" i="2"/>
  <c r="T245" i="2"/>
  <c r="K245" i="2"/>
  <c r="Z245" i="2"/>
  <c r="O245" i="2"/>
  <c r="J233" i="2"/>
  <c r="H233" i="2"/>
  <c r="I233" i="2"/>
  <c r="G233" i="2"/>
  <c r="N251" i="2"/>
  <c r="J269" i="2"/>
  <c r="J309" i="2"/>
  <c r="M325" i="2"/>
  <c r="T339" i="2"/>
  <c r="U343" i="2"/>
  <c r="N379" i="2"/>
  <c r="N387" i="2"/>
  <c r="K659" i="2"/>
  <c r="T659" i="2"/>
  <c r="S659" i="2"/>
  <c r="D659" i="2"/>
  <c r="U117" i="2"/>
  <c r="V117" i="2"/>
  <c r="O117" i="2"/>
  <c r="J117" i="2"/>
  <c r="H121" i="2"/>
  <c r="V121" i="2"/>
  <c r="T121" i="2"/>
  <c r="AA183" i="2"/>
  <c r="L233" i="2"/>
  <c r="K117" i="2"/>
  <c r="S183" i="2"/>
  <c r="O681" i="2"/>
  <c r="H681" i="2"/>
  <c r="Z681" i="2"/>
  <c r="D681" i="2"/>
  <c r="J423" i="2"/>
  <c r="Q183" i="2"/>
  <c r="G529" i="2"/>
  <c r="O309" i="2"/>
  <c r="Z383" i="2"/>
  <c r="Q383" i="2"/>
  <c r="P497" i="2"/>
  <c r="T497" i="2"/>
  <c r="S497" i="2"/>
  <c r="D497" i="2"/>
  <c r="W497" i="2"/>
  <c r="N497" i="2"/>
  <c r="H497" i="2"/>
  <c r="Z155" i="2"/>
  <c r="Y155" i="2"/>
  <c r="M155" i="2"/>
  <c r="O583" i="2"/>
  <c r="S583" i="2"/>
  <c r="V583" i="2"/>
  <c r="N543" i="2"/>
  <c r="F543" i="2"/>
  <c r="O543" i="2"/>
  <c r="E543" i="2"/>
  <c r="J543" i="2"/>
  <c r="Y543" i="2"/>
  <c r="L543" i="2"/>
  <c r="V543" i="2"/>
  <c r="P543" i="2"/>
  <c r="N11" i="2"/>
  <c r="S11" i="2"/>
  <c r="I11" i="2"/>
  <c r="X11" i="2"/>
  <c r="M11" i="2"/>
  <c r="U11" i="2"/>
  <c r="K11" i="2"/>
  <c r="T11" i="2"/>
  <c r="P91" i="2"/>
  <c r="G91" i="2"/>
  <c r="I91" i="2"/>
  <c r="T91" i="2"/>
  <c r="X91" i="2"/>
  <c r="E91" i="2"/>
  <c r="Q91" i="2"/>
  <c r="M91" i="2"/>
  <c r="I649" i="2"/>
  <c r="E649" i="2"/>
  <c r="P649" i="2"/>
  <c r="U667" i="2"/>
  <c r="X667" i="2"/>
  <c r="G667" i="2"/>
  <c r="Q667" i="2"/>
  <c r="L667" i="2"/>
  <c r="E667" i="2"/>
  <c r="R675" i="2"/>
  <c r="D675" i="2"/>
  <c r="I675" i="2"/>
  <c r="P217" i="2"/>
  <c r="L245" i="2"/>
  <c r="P245" i="2"/>
  <c r="N245" i="2"/>
  <c r="J245" i="2"/>
  <c r="E233" i="2"/>
  <c r="W233" i="2"/>
  <c r="Z233" i="2"/>
  <c r="X233" i="2"/>
  <c r="M251" i="2"/>
  <c r="M309" i="2"/>
  <c r="E339" i="2"/>
  <c r="P343" i="2"/>
  <c r="Q379" i="2"/>
  <c r="V387" i="2"/>
  <c r="Z399" i="2"/>
  <c r="L659" i="2"/>
  <c r="R659" i="2"/>
  <c r="O659" i="2"/>
  <c r="AA659" i="2"/>
  <c r="Y117" i="2"/>
  <c r="N117" i="2"/>
  <c r="H117" i="2"/>
  <c r="G117" i="2"/>
  <c r="L121" i="2"/>
  <c r="M121" i="2"/>
  <c r="D117" i="2"/>
  <c r="Z121" i="2"/>
  <c r="X245" i="2"/>
  <c r="Q343" i="2"/>
  <c r="AA681" i="2"/>
  <c r="H183" i="2"/>
  <c r="R681" i="2"/>
  <c r="Y681" i="2"/>
  <c r="E681" i="2"/>
  <c r="W681" i="2"/>
  <c r="M681" i="2"/>
  <c r="U681" i="2"/>
  <c r="S245" i="2"/>
  <c r="W183" i="2"/>
  <c r="W377" i="2"/>
  <c r="X377" i="2"/>
  <c r="U187" i="2"/>
  <c r="J187" i="2"/>
  <c r="D187" i="2"/>
  <c r="H187" i="2"/>
  <c r="O187" i="2"/>
  <c r="M187" i="2"/>
  <c r="G187" i="2"/>
  <c r="Y187" i="2"/>
  <c r="K187" i="2"/>
  <c r="N187" i="2"/>
  <c r="Z187" i="2"/>
  <c r="W187" i="2"/>
  <c r="R217" i="2"/>
  <c r="R245" i="2"/>
  <c r="D245" i="2"/>
  <c r="H245" i="2"/>
  <c r="AA245" i="2"/>
  <c r="N233" i="2"/>
  <c r="Y233" i="2"/>
  <c r="AA233" i="2"/>
  <c r="V251" i="2"/>
  <c r="D309" i="2"/>
  <c r="AA325" i="2"/>
  <c r="G339" i="2"/>
  <c r="U379" i="2"/>
  <c r="Y387" i="2"/>
  <c r="N659" i="2"/>
  <c r="U529" i="2"/>
  <c r="M659" i="2"/>
  <c r="X659" i="2"/>
  <c r="Z659" i="2"/>
  <c r="V659" i="2"/>
  <c r="M117" i="2"/>
  <c r="E117" i="2"/>
  <c r="I117" i="2"/>
  <c r="T117" i="2"/>
  <c r="K121" i="2"/>
  <c r="R121" i="2"/>
  <c r="Q117" i="2"/>
  <c r="G245" i="2"/>
  <c r="G343" i="2"/>
  <c r="Y659" i="2"/>
  <c r="P117" i="2"/>
  <c r="AA339" i="2"/>
  <c r="U659" i="2"/>
  <c r="P309" i="2"/>
  <c r="L183" i="2"/>
  <c r="D183" i="2"/>
  <c r="X681" i="2"/>
  <c r="F681" i="2"/>
  <c r="S681" i="2"/>
  <c r="Q681" i="2"/>
  <c r="K681" i="2"/>
  <c r="L681" i="2"/>
  <c r="F183" i="2"/>
  <c r="E245" i="2"/>
  <c r="D417" i="2"/>
  <c r="W417" i="2"/>
  <c r="O417" i="2"/>
  <c r="F417" i="2"/>
  <c r="T417" i="2"/>
  <c r="Z417" i="2"/>
  <c r="X417" i="2"/>
  <c r="U417" i="2"/>
  <c r="I417" i="2"/>
  <c r="T469" i="2"/>
  <c r="M469" i="2"/>
  <c r="O469" i="2"/>
  <c r="J483" i="2"/>
  <c r="Z483" i="2"/>
  <c r="F483" i="2"/>
  <c r="I483" i="2"/>
  <c r="H483" i="2"/>
  <c r="S483" i="2"/>
  <c r="W483" i="2"/>
  <c r="N483" i="2"/>
  <c r="E483" i="2"/>
  <c r="U483" i="2"/>
  <c r="L483" i="2"/>
  <c r="J605" i="2"/>
  <c r="R605" i="2"/>
  <c r="V605" i="2"/>
  <c r="Q643" i="2"/>
  <c r="H643" i="2"/>
  <c r="L759" i="2"/>
  <c r="V759" i="2"/>
  <c r="U759" i="2"/>
  <c r="J783" i="2"/>
  <c r="Y783" i="2"/>
  <c r="Y794" i="2" s="1"/>
  <c r="U783" i="2"/>
  <c r="V783" i="2"/>
  <c r="I783" i="2"/>
  <c r="G783" i="2"/>
  <c r="L821" i="2"/>
  <c r="W821" i="2"/>
  <c r="V829" i="2"/>
  <c r="M846" i="2"/>
  <c r="K846" i="2"/>
  <c r="F846" i="2"/>
  <c r="N846" i="2"/>
  <c r="G846" i="2"/>
  <c r="Y477" i="2"/>
  <c r="Z477" i="2"/>
  <c r="K899" i="2"/>
  <c r="H899" i="2"/>
  <c r="N942" i="2"/>
  <c r="E942" i="2"/>
  <c r="U942" i="2"/>
  <c r="J942" i="2"/>
  <c r="AA699" i="2"/>
  <c r="W699" i="2"/>
  <c r="K699" i="2"/>
  <c r="N699" i="2"/>
  <c r="H699" i="2"/>
  <c r="U699" i="2"/>
  <c r="Y699" i="2"/>
  <c r="R699" i="2"/>
  <c r="S699" i="2"/>
  <c r="O699" i="2"/>
  <c r="Q699" i="2"/>
  <c r="E699" i="2"/>
  <c r="V699" i="2"/>
  <c r="X699" i="2"/>
  <c r="M699" i="2"/>
  <c r="Z699" i="2"/>
  <c r="F699" i="2"/>
  <c r="V707" i="2"/>
  <c r="G707" i="2"/>
  <c r="H707" i="2"/>
  <c r="U707" i="2"/>
  <c r="S707" i="2"/>
  <c r="J707" i="2"/>
  <c r="F707" i="2"/>
  <c r="K707" i="2"/>
  <c r="R707" i="2"/>
  <c r="Y707" i="2"/>
  <c r="M707" i="2"/>
  <c r="W707" i="2"/>
  <c r="P707" i="2"/>
  <c r="E707" i="2"/>
  <c r="T707" i="2"/>
  <c r="N707" i="2"/>
  <c r="X707" i="2"/>
  <c r="L707" i="2"/>
  <c r="Q723" i="2"/>
  <c r="W723" i="2"/>
  <c r="R723" i="2"/>
  <c r="I723" i="2"/>
  <c r="K723" i="2"/>
  <c r="E723" i="2"/>
  <c r="X723" i="2"/>
  <c r="H723" i="2"/>
  <c r="Y723" i="2"/>
  <c r="U723" i="2"/>
  <c r="D723" i="2"/>
  <c r="L723" i="2"/>
  <c r="G723" i="2"/>
  <c r="N723" i="2"/>
  <c r="P723" i="2"/>
  <c r="Z723" i="2"/>
  <c r="Z397" i="2"/>
  <c r="U397" i="2"/>
  <c r="H397" i="2"/>
  <c r="U355" i="2"/>
  <c r="R397" i="2"/>
  <c r="E397" i="2"/>
  <c r="I251" i="2"/>
  <c r="H251" i="2"/>
  <c r="T251" i="2"/>
  <c r="F251" i="2"/>
  <c r="R251" i="2"/>
  <c r="K281" i="2"/>
  <c r="V309" i="2"/>
  <c r="N309" i="2"/>
  <c r="G309" i="2"/>
  <c r="J325" i="2"/>
  <c r="E325" i="2"/>
  <c r="Z325" i="2"/>
  <c r="R339" i="2"/>
  <c r="D339" i="2"/>
  <c r="J339" i="2"/>
  <c r="V339" i="2"/>
  <c r="K343" i="2"/>
  <c r="O343" i="2"/>
  <c r="R343" i="2"/>
  <c r="D379" i="2"/>
  <c r="O379" i="2"/>
  <c r="AA379" i="2"/>
  <c r="F379" i="2"/>
  <c r="K387" i="2"/>
  <c r="J387" i="2"/>
  <c r="S387" i="2"/>
  <c r="M387" i="2"/>
  <c r="F387" i="2"/>
  <c r="S399" i="2"/>
  <c r="S529" i="2"/>
  <c r="Q77" i="2"/>
  <c r="V325" i="2"/>
  <c r="X423" i="2"/>
  <c r="Z339" i="2"/>
  <c r="U844" i="2"/>
  <c r="K844" i="2"/>
  <c r="Z844" i="2"/>
  <c r="I844" i="2"/>
  <c r="V844" i="2"/>
  <c r="W844" i="2"/>
  <c r="L844" i="2"/>
  <c r="L847" i="2" s="1"/>
  <c r="O844" i="2"/>
  <c r="N844" i="2"/>
  <c r="Y844" i="2"/>
  <c r="H844" i="2"/>
  <c r="E844" i="2"/>
  <c r="F844" i="2"/>
  <c r="F847" i="2" s="1"/>
  <c r="X844" i="2"/>
  <c r="D844" i="2"/>
  <c r="Q844" i="2"/>
  <c r="C847" i="2"/>
  <c r="J9" i="3" s="1"/>
  <c r="J10" i="3" s="1"/>
  <c r="J11" i="3" s="1"/>
  <c r="T844" i="2"/>
  <c r="G844" i="2"/>
  <c r="AA844" i="2"/>
  <c r="D475" i="2"/>
  <c r="M475" i="2"/>
  <c r="O475" i="2"/>
  <c r="K475" i="2"/>
  <c r="G475" i="2"/>
  <c r="N475" i="2"/>
  <c r="V475" i="2"/>
  <c r="Q475" i="2"/>
  <c r="Y475" i="2"/>
  <c r="Z475" i="2"/>
  <c r="AA475" i="2"/>
  <c r="F509" i="2"/>
  <c r="O509" i="2"/>
  <c r="X509" i="2"/>
  <c r="E509" i="2"/>
  <c r="P509" i="2"/>
  <c r="I329" i="2"/>
  <c r="L329" i="2"/>
  <c r="R329" i="2"/>
  <c r="Q329" i="2"/>
  <c r="D329" i="2"/>
  <c r="M329" i="2"/>
  <c r="O329" i="2"/>
  <c r="AA329" i="2"/>
  <c r="K329" i="2"/>
  <c r="P329" i="2"/>
  <c r="H329" i="2"/>
  <c r="N329" i="2"/>
  <c r="T329" i="2"/>
  <c r="W329" i="2"/>
  <c r="V329" i="2"/>
  <c r="U329" i="2"/>
  <c r="J329" i="2"/>
  <c r="U217" i="2"/>
  <c r="U251" i="2"/>
  <c r="Y251" i="2"/>
  <c r="X251" i="2"/>
  <c r="Z251" i="2"/>
  <c r="O281" i="2"/>
  <c r="AA289" i="2"/>
  <c r="T309" i="2"/>
  <c r="X309" i="2"/>
  <c r="W325" i="2"/>
  <c r="K325" i="2"/>
  <c r="G325" i="2"/>
  <c r="U339" i="2"/>
  <c r="M339" i="2"/>
  <c r="O339" i="2"/>
  <c r="L343" i="2"/>
  <c r="E343" i="2"/>
  <c r="T379" i="2"/>
  <c r="H379" i="2"/>
  <c r="Z379" i="2"/>
  <c r="S379" i="2"/>
  <c r="P387" i="2"/>
  <c r="D387" i="2"/>
  <c r="Q387" i="2"/>
  <c r="I387" i="2"/>
  <c r="Y529" i="2"/>
  <c r="Y77" i="2"/>
  <c r="T269" i="2"/>
  <c r="E255" i="2"/>
  <c r="R255" i="2"/>
  <c r="K255" i="2"/>
  <c r="M255" i="2"/>
  <c r="S255" i="2"/>
  <c r="Y255" i="2"/>
  <c r="F255" i="2"/>
  <c r="Z255" i="2"/>
  <c r="J255" i="2"/>
  <c r="X255" i="2"/>
  <c r="O255" i="2"/>
  <c r="AA255" i="2"/>
  <c r="D255" i="2"/>
  <c r="P255" i="2"/>
  <c r="I255" i="2"/>
  <c r="T255" i="2"/>
  <c r="H255" i="2"/>
  <c r="V255" i="2"/>
  <c r="T41" i="2"/>
  <c r="U205" i="2"/>
  <c r="Y399" i="2"/>
  <c r="V399" i="2"/>
  <c r="N399" i="2"/>
  <c r="K399" i="2"/>
  <c r="P399" i="2"/>
  <c r="M399" i="2"/>
  <c r="W399" i="2"/>
  <c r="T399" i="2"/>
  <c r="Q399" i="2"/>
  <c r="R399" i="2"/>
  <c r="AA399" i="2"/>
  <c r="X399" i="2"/>
  <c r="G399" i="2"/>
  <c r="J399" i="2"/>
  <c r="D399" i="2"/>
  <c r="I399" i="2"/>
  <c r="U225" i="2"/>
  <c r="L251" i="2"/>
  <c r="D251" i="2"/>
  <c r="E251" i="2"/>
  <c r="P251" i="2"/>
  <c r="AA251" i="2"/>
  <c r="H289" i="2"/>
  <c r="D289" i="2"/>
  <c r="I309" i="2"/>
  <c r="W309" i="2"/>
  <c r="L309" i="2"/>
  <c r="Y309" i="2"/>
  <c r="S309" i="2"/>
  <c r="AA309" i="2"/>
  <c r="E309" i="2"/>
  <c r="U309" i="2"/>
  <c r="AA317" i="2"/>
  <c r="X325" i="2"/>
  <c r="L325" i="2"/>
  <c r="Q325" i="2"/>
  <c r="D325" i="2"/>
  <c r="I325" i="2"/>
  <c r="T325" i="2"/>
  <c r="H325" i="2"/>
  <c r="O325" i="2"/>
  <c r="Y325" i="2"/>
  <c r="Q339" i="2"/>
  <c r="I339" i="2"/>
  <c r="H339" i="2"/>
  <c r="Y339" i="2"/>
  <c r="P339" i="2"/>
  <c r="L339" i="2"/>
  <c r="X339" i="2"/>
  <c r="S339" i="2"/>
  <c r="I343" i="2"/>
  <c r="Z343" i="2"/>
  <c r="F343" i="2"/>
  <c r="AA343" i="2"/>
  <c r="J379" i="2"/>
  <c r="V379" i="2"/>
  <c r="P379" i="2"/>
  <c r="I379" i="2"/>
  <c r="G379" i="2"/>
  <c r="W379" i="2"/>
  <c r="L387" i="2"/>
  <c r="G387" i="2"/>
  <c r="H423" i="2"/>
  <c r="L423" i="2"/>
  <c r="R423" i="2"/>
  <c r="I423" i="2"/>
  <c r="O423" i="2"/>
  <c r="W423" i="2"/>
  <c r="G423" i="2"/>
  <c r="S423" i="2"/>
  <c r="M423" i="2"/>
  <c r="X449" i="2"/>
  <c r="D449" i="2"/>
  <c r="T449" i="2"/>
  <c r="U489" i="2"/>
  <c r="AA489" i="2"/>
  <c r="E217" i="2"/>
  <c r="O251" i="2"/>
  <c r="Q251" i="2"/>
  <c r="J251" i="2"/>
  <c r="G251" i="2"/>
  <c r="S281" i="2"/>
  <c r="G281" i="2"/>
  <c r="Q309" i="2"/>
  <c r="K309" i="2"/>
  <c r="Z309" i="2"/>
  <c r="W317" i="2"/>
  <c r="F325" i="2"/>
  <c r="U325" i="2"/>
  <c r="S325" i="2"/>
  <c r="F339" i="2"/>
  <c r="W339" i="2"/>
  <c r="K339" i="2"/>
  <c r="N343" i="2"/>
  <c r="X343" i="2"/>
  <c r="M343" i="2"/>
  <c r="R379" i="2"/>
  <c r="M379" i="2"/>
  <c r="X379" i="2"/>
  <c r="L379" i="2"/>
  <c r="E379" i="2"/>
  <c r="U387" i="2"/>
  <c r="O387" i="2"/>
  <c r="X387" i="2"/>
  <c r="AA387" i="2"/>
  <c r="J529" i="2"/>
  <c r="S251" i="2"/>
  <c r="P325" i="2"/>
  <c r="H343" i="2"/>
  <c r="W387" i="2"/>
  <c r="AA281" i="2"/>
  <c r="Y457" i="2"/>
  <c r="H309" i="2"/>
  <c r="Q423" i="2"/>
  <c r="S343" i="2"/>
  <c r="W279" i="2"/>
  <c r="F279" i="2"/>
  <c r="K279" i="2"/>
  <c r="X279" i="2"/>
  <c r="X829" i="2"/>
  <c r="U829" i="2"/>
  <c r="D719" i="2"/>
  <c r="G719" i="2"/>
  <c r="K719" i="2"/>
  <c r="O189" i="2"/>
  <c r="I189" i="2"/>
  <c r="T189" i="2"/>
  <c r="P189" i="2"/>
  <c r="S189" i="2"/>
  <c r="K189" i="2"/>
  <c r="N189" i="2"/>
  <c r="M189" i="2"/>
  <c r="S531" i="2"/>
  <c r="J531" i="2"/>
  <c r="E531" i="2"/>
  <c r="H531" i="2"/>
  <c r="D531" i="2"/>
  <c r="P531" i="2"/>
  <c r="O531" i="2"/>
  <c r="V531" i="2"/>
  <c r="Y531" i="2"/>
  <c r="G531" i="2"/>
  <c r="O701" i="2"/>
  <c r="W701" i="2"/>
  <c r="H701" i="2"/>
  <c r="I701" i="2"/>
  <c r="V701" i="2"/>
  <c r="J701" i="2"/>
  <c r="L701" i="2"/>
  <c r="U701" i="2"/>
  <c r="Y701" i="2"/>
  <c r="Q701" i="2"/>
  <c r="T701" i="2"/>
  <c r="N701" i="2"/>
  <c r="R701" i="2"/>
  <c r="S701" i="2"/>
  <c r="G445" i="2"/>
  <c r="S445" i="2"/>
  <c r="F445" i="2"/>
  <c r="E445" i="2"/>
  <c r="W445" i="2"/>
  <c r="Z655" i="2"/>
  <c r="K655" i="2"/>
  <c r="O823" i="2"/>
  <c r="G823" i="2"/>
  <c r="D823" i="2"/>
  <c r="E183" i="2"/>
  <c r="X183" i="2"/>
  <c r="M183" i="2"/>
  <c r="J870" i="2"/>
  <c r="E870" i="2"/>
  <c r="E873" i="2" s="1"/>
  <c r="F870" i="2"/>
  <c r="P870" i="2"/>
  <c r="Y870" i="2"/>
  <c r="L870" i="2"/>
  <c r="D870" i="2"/>
  <c r="Z870" i="2"/>
  <c r="Q870" i="2"/>
  <c r="M870" i="2"/>
  <c r="N940" i="2"/>
  <c r="W940" i="2"/>
  <c r="I948" i="2"/>
  <c r="W964" i="2"/>
  <c r="J964" i="2"/>
  <c r="L970" i="2"/>
  <c r="H435" i="2"/>
  <c r="J435" i="2"/>
  <c r="P435" i="2"/>
  <c r="O435" i="2"/>
  <c r="N435" i="2"/>
  <c r="Y459" i="2"/>
  <c r="M459" i="2"/>
  <c r="Q459" i="2"/>
  <c r="D459" i="2"/>
  <c r="H169" i="2"/>
  <c r="P169" i="2"/>
  <c r="M169" i="2"/>
  <c r="K169" i="2"/>
  <c r="K172" i="2"/>
  <c r="O169" i="2"/>
  <c r="O172" i="2" s="1"/>
  <c r="J169" i="2"/>
  <c r="J172" i="2" s="1"/>
  <c r="F609" i="2"/>
  <c r="Z609" i="2"/>
  <c r="N617" i="2"/>
  <c r="K617" i="2"/>
  <c r="T617" i="2"/>
  <c r="Y627" i="2"/>
  <c r="U627" i="2"/>
  <c r="X627" i="2"/>
  <c r="W627" i="2"/>
  <c r="G627" i="2"/>
  <c r="D627" i="2"/>
  <c r="Q627" i="2"/>
  <c r="J627" i="2"/>
  <c r="N627" i="2"/>
  <c r="T627" i="2"/>
  <c r="L627" i="2"/>
  <c r="Z627" i="2"/>
  <c r="S627" i="2"/>
  <c r="N637" i="2"/>
  <c r="I637" i="2"/>
  <c r="Y647" i="2"/>
  <c r="D647" i="2"/>
  <c r="L361" i="2"/>
  <c r="G513" i="2"/>
  <c r="P513" i="2"/>
  <c r="Z513" i="2"/>
  <c r="T513" i="2"/>
  <c r="D513" i="2"/>
  <c r="R513" i="2"/>
  <c r="K513" i="2"/>
  <c r="L513" i="2"/>
  <c r="I513" i="2"/>
  <c r="O513" i="2"/>
  <c r="W513" i="2"/>
  <c r="H511" i="2"/>
  <c r="N511" i="2"/>
  <c r="V511" i="2"/>
  <c r="W511" i="2"/>
  <c r="AA511" i="2"/>
  <c r="L367" i="2"/>
  <c r="H367" i="2"/>
  <c r="O367" i="2"/>
  <c r="N367" i="2"/>
  <c r="G367" i="2"/>
  <c r="U367" i="2"/>
  <c r="K367" i="2"/>
  <c r="P367" i="2"/>
  <c r="W367" i="2"/>
  <c r="E367" i="2"/>
  <c r="R367" i="2"/>
  <c r="S367" i="2"/>
  <c r="T367" i="2"/>
  <c r="X327" i="2"/>
  <c r="U327" i="2"/>
  <c r="T327" i="2"/>
  <c r="H327" i="2"/>
  <c r="K327" i="2"/>
  <c r="O327" i="2"/>
  <c r="W327" i="2"/>
  <c r="J327" i="2"/>
  <c r="F327" i="2"/>
  <c r="N327" i="2"/>
  <c r="G327" i="2"/>
  <c r="V327" i="2"/>
  <c r="P327" i="2"/>
  <c r="R327" i="2"/>
  <c r="Q327" i="2"/>
  <c r="G451" i="2"/>
  <c r="Z451" i="2"/>
  <c r="J451" i="2"/>
  <c r="E451" i="2"/>
  <c r="M451" i="2"/>
  <c r="Y451" i="2"/>
  <c r="H451" i="2"/>
  <c r="S451" i="2"/>
  <c r="F451" i="2"/>
  <c r="V451" i="2"/>
  <c r="K451" i="2"/>
  <c r="O451" i="2"/>
  <c r="X451" i="2"/>
  <c r="F555" i="2"/>
  <c r="P555" i="2"/>
  <c r="I555" i="2"/>
  <c r="V579" i="2"/>
  <c r="N579" i="2"/>
  <c r="H579" i="2"/>
  <c r="F579" i="2"/>
  <c r="W579" i="2"/>
  <c r="L579" i="2"/>
  <c r="K579" i="2"/>
  <c r="T579" i="2"/>
  <c r="Y579" i="2"/>
  <c r="J579" i="2"/>
  <c r="O579" i="2"/>
  <c r="Q579" i="2"/>
  <c r="I807" i="2"/>
  <c r="O807" i="2"/>
  <c r="V920" i="2"/>
  <c r="I920" i="2"/>
  <c r="AA920" i="2"/>
  <c r="F920" i="2"/>
  <c r="M920" i="2"/>
  <c r="E920" i="2"/>
  <c r="W920" i="2"/>
  <c r="H920" i="2"/>
  <c r="E903" i="2"/>
  <c r="P903" i="2"/>
  <c r="O903" i="2"/>
  <c r="R903" i="2"/>
  <c r="AA903" i="2"/>
  <c r="Q903" i="2"/>
  <c r="H903" i="2"/>
  <c r="X903" i="2"/>
  <c r="M903" i="2"/>
  <c r="J903" i="2"/>
  <c r="V903" i="2"/>
  <c r="T903" i="2"/>
  <c r="K903" i="2"/>
  <c r="W903" i="2"/>
  <c r="D903" i="2"/>
  <c r="N903" i="2"/>
  <c r="F601" i="2"/>
  <c r="V601" i="2"/>
  <c r="I601" i="2"/>
  <c r="Y601" i="2"/>
  <c r="S601" i="2"/>
  <c r="L601" i="2"/>
  <c r="N601" i="2"/>
  <c r="X601" i="2"/>
  <c r="Q601" i="2"/>
  <c r="K601" i="2"/>
  <c r="D601" i="2"/>
  <c r="T601" i="2"/>
  <c r="Z601" i="2"/>
  <c r="G601" i="2"/>
  <c r="P601" i="2"/>
  <c r="J601" i="2"/>
  <c r="M601" i="2"/>
  <c r="W601" i="2"/>
  <c r="R641" i="2"/>
  <c r="V641" i="2"/>
  <c r="Y641" i="2"/>
  <c r="F641" i="2"/>
  <c r="K641" i="2"/>
  <c r="E641" i="2"/>
  <c r="P641" i="2"/>
  <c r="W641" i="2"/>
  <c r="X641" i="2"/>
  <c r="M641" i="2"/>
  <c r="D641" i="2"/>
  <c r="G641" i="2"/>
  <c r="Z641" i="2"/>
  <c r="Q641" i="2"/>
  <c r="N641" i="2"/>
  <c r="J651" i="2"/>
  <c r="T651" i="2"/>
  <c r="V651" i="2"/>
  <c r="H651" i="2"/>
  <c r="R651" i="2"/>
  <c r="S651" i="2"/>
  <c r="E651" i="2"/>
  <c r="G651" i="2"/>
  <c r="F651" i="2"/>
  <c r="Y651" i="2"/>
  <c r="X651" i="2"/>
  <c r="W651" i="2"/>
  <c r="O651" i="2"/>
  <c r="I651" i="2"/>
  <c r="U661" i="2"/>
  <c r="G661" i="2"/>
  <c r="Q661" i="2"/>
  <c r="V661" i="2"/>
  <c r="J661" i="2"/>
  <c r="H661" i="2"/>
  <c r="S661" i="2"/>
  <c r="P661" i="2"/>
  <c r="I661" i="2"/>
  <c r="AA661" i="2"/>
  <c r="K661" i="2"/>
  <c r="Z661" i="2"/>
  <c r="E661" i="2"/>
  <c r="M661" i="2"/>
  <c r="W661" i="2"/>
  <c r="T661" i="2"/>
  <c r="F669" i="2"/>
  <c r="P669" i="2"/>
  <c r="W669" i="2"/>
  <c r="U669" i="2"/>
  <c r="Q669" i="2"/>
  <c r="I669" i="2"/>
  <c r="J669" i="2"/>
  <c r="R669" i="2"/>
  <c r="N669" i="2"/>
  <c r="G669" i="2"/>
  <c r="Z669" i="2"/>
  <c r="O669" i="2"/>
  <c r="S669" i="2"/>
  <c r="L669" i="2"/>
  <c r="E669" i="2"/>
  <c r="AA669" i="2"/>
  <c r="Y677" i="2"/>
  <c r="T677" i="2"/>
  <c r="X677" i="2"/>
  <c r="O677" i="2"/>
  <c r="Q677" i="2"/>
  <c r="G677" i="2"/>
  <c r="M677" i="2"/>
  <c r="D677" i="2"/>
  <c r="P677" i="2"/>
  <c r="L677" i="2"/>
  <c r="N677" i="2"/>
  <c r="R677" i="2"/>
  <c r="K677" i="2"/>
  <c r="V677" i="2"/>
  <c r="U677" i="2"/>
  <c r="H677" i="2"/>
  <c r="Z677" i="2"/>
  <c r="R683" i="2"/>
  <c r="J683" i="2"/>
  <c r="T683" i="2"/>
  <c r="G683" i="2"/>
  <c r="W693" i="2"/>
  <c r="D693" i="2"/>
  <c r="H693" i="2"/>
  <c r="U693" i="2"/>
  <c r="P693" i="2"/>
  <c r="T693" i="2"/>
  <c r="E693" i="2"/>
  <c r="O693" i="2"/>
  <c r="G693" i="2"/>
  <c r="M693" i="2"/>
  <c r="Y693" i="2"/>
  <c r="I693" i="2"/>
  <c r="Q693" i="2"/>
  <c r="S693" i="2"/>
  <c r="AA693" i="2"/>
  <c r="Z693" i="2"/>
  <c r="L697" i="2"/>
  <c r="O697" i="2"/>
  <c r="J697" i="2"/>
  <c r="W697" i="2"/>
  <c r="U697" i="2"/>
  <c r="I697" i="2"/>
  <c r="Q697" i="2"/>
  <c r="D697" i="2"/>
  <c r="M697" i="2"/>
  <c r="X697" i="2"/>
  <c r="N697" i="2"/>
  <c r="V697" i="2"/>
  <c r="H697" i="2"/>
  <c r="K697" i="2"/>
  <c r="S697" i="2"/>
  <c r="G697" i="2"/>
  <c r="Z697" i="2"/>
  <c r="N705" i="2"/>
  <c r="H705" i="2"/>
  <c r="E705" i="2"/>
  <c r="J705" i="2"/>
  <c r="Q705" i="2"/>
  <c r="S705" i="2"/>
  <c r="P705" i="2"/>
  <c r="W705" i="2"/>
  <c r="K705" i="2"/>
  <c r="M705" i="2"/>
  <c r="Y705" i="2"/>
  <c r="T705" i="2"/>
  <c r="O705" i="2"/>
  <c r="R705" i="2"/>
  <c r="V705" i="2"/>
  <c r="Z705" i="2"/>
  <c r="AA705" i="2"/>
  <c r="G705" i="2"/>
  <c r="U713" i="2"/>
  <c r="Q713" i="2"/>
  <c r="I713" i="2"/>
  <c r="Y713" i="2"/>
  <c r="X713" i="2"/>
  <c r="T713" i="2"/>
  <c r="L713" i="2"/>
  <c r="V713" i="2"/>
  <c r="E713" i="2"/>
  <c r="O713" i="2"/>
  <c r="H713" i="2"/>
  <c r="J713" i="2"/>
  <c r="D713" i="2"/>
  <c r="R713" i="2"/>
  <c r="N713" i="2"/>
  <c r="S713" i="2"/>
  <c r="M713" i="2"/>
  <c r="Z713" i="2"/>
  <c r="F729" i="2"/>
  <c r="L729" i="2"/>
  <c r="V729" i="2"/>
  <c r="Z729" i="2"/>
  <c r="N729" i="2"/>
  <c r="T729" i="2"/>
  <c r="W729" i="2"/>
  <c r="O729" i="2"/>
  <c r="X729" i="2"/>
  <c r="S729" i="2"/>
  <c r="G729" i="2"/>
  <c r="U729" i="2"/>
  <c r="J729" i="2"/>
  <c r="H729" i="2"/>
  <c r="I729" i="2"/>
  <c r="Q729" i="2"/>
  <c r="D729" i="2"/>
  <c r="AA729" i="2"/>
  <c r="L737" i="2"/>
  <c r="G737" i="2"/>
  <c r="N737" i="2"/>
  <c r="P737" i="2"/>
  <c r="W737" i="2"/>
  <c r="Z737" i="2"/>
  <c r="O737" i="2"/>
  <c r="V737" i="2"/>
  <c r="F737" i="2"/>
  <c r="D737" i="2"/>
  <c r="J737" i="2"/>
  <c r="T737" i="2"/>
  <c r="E737" i="2"/>
  <c r="R737" i="2"/>
  <c r="Y745" i="2"/>
  <c r="M745" i="2"/>
  <c r="S745" i="2"/>
  <c r="N745" i="2"/>
  <c r="U745" i="2"/>
  <c r="X745" i="2"/>
  <c r="W745" i="2"/>
  <c r="F745" i="2"/>
  <c r="E745" i="2"/>
  <c r="D745" i="2"/>
  <c r="L745" i="2"/>
  <c r="T745" i="2"/>
  <c r="Q745" i="2"/>
  <c r="G745" i="2"/>
  <c r="H745" i="2"/>
  <c r="O745" i="2"/>
  <c r="L283" i="2"/>
  <c r="E283" i="2"/>
  <c r="P283" i="2"/>
  <c r="Q283" i="2"/>
  <c r="R283" i="2"/>
  <c r="Y283" i="2"/>
  <c r="H283" i="2"/>
  <c r="J283" i="2"/>
  <c r="AA283" i="2"/>
  <c r="F283" i="2"/>
  <c r="D283" i="2"/>
  <c r="G283" i="2"/>
  <c r="N283" i="2"/>
  <c r="I283" i="2"/>
  <c r="D327" i="2"/>
  <c r="S327" i="2"/>
  <c r="AA367" i="2"/>
  <c r="F367" i="2"/>
  <c r="D367" i="2"/>
  <c r="L661" i="2"/>
  <c r="F903" i="2"/>
  <c r="R579" i="2"/>
  <c r="D579" i="2"/>
  <c r="G579" i="2"/>
  <c r="Z555" i="2"/>
  <c r="AA737" i="2"/>
  <c r="P651" i="2"/>
  <c r="M651" i="2"/>
  <c r="H641" i="2"/>
  <c r="S641" i="2"/>
  <c r="AA745" i="2"/>
  <c r="N451" i="2"/>
  <c r="AA451" i="2"/>
  <c r="K992" i="2"/>
  <c r="N651" i="2"/>
  <c r="L327" i="2"/>
  <c r="F677" i="2"/>
  <c r="X661" i="2"/>
  <c r="V745" i="2"/>
  <c r="Y729" i="2"/>
  <c r="P729" i="2"/>
  <c r="T283" i="2"/>
  <c r="U601" i="2"/>
  <c r="I172" i="2"/>
  <c r="E729" i="2"/>
  <c r="Y669" i="2"/>
  <c r="X737" i="2"/>
  <c r="I903" i="2"/>
  <c r="F713" i="2"/>
  <c r="Y697" i="2"/>
  <c r="Z283" i="2"/>
  <c r="X283" i="2"/>
  <c r="Y327" i="2"/>
  <c r="Q367" i="2"/>
  <c r="J367" i="2"/>
  <c r="M367" i="2"/>
  <c r="S677" i="2"/>
  <c r="N661" i="2"/>
  <c r="Z903" i="2"/>
  <c r="Y903" i="2"/>
  <c r="U579" i="2"/>
  <c r="P579" i="2"/>
  <c r="Y555" i="2"/>
  <c r="T451" i="2"/>
  <c r="I451" i="2"/>
  <c r="Y661" i="2"/>
  <c r="H737" i="2"/>
  <c r="U651" i="2"/>
  <c r="Z651" i="2"/>
  <c r="I641" i="2"/>
  <c r="T641" i="2"/>
  <c r="AA677" i="2"/>
  <c r="J745" i="2"/>
  <c r="D807" i="2"/>
  <c r="D451" i="2"/>
  <c r="AA713" i="2"/>
  <c r="S903" i="2"/>
  <c r="I327" i="2"/>
  <c r="R661" i="2"/>
  <c r="I745" i="2"/>
  <c r="R729" i="2"/>
  <c r="S737" i="2"/>
  <c r="R745" i="2"/>
  <c r="E601" i="2"/>
  <c r="V669" i="2"/>
  <c r="I705" i="2"/>
  <c r="W451" i="2"/>
  <c r="G713" i="2"/>
  <c r="K713" i="2"/>
  <c r="F661" i="2"/>
  <c r="H269" i="2"/>
  <c r="Y269" i="2"/>
  <c r="X269" i="2"/>
  <c r="J693" i="2"/>
  <c r="X299" i="2"/>
  <c r="E299" i="2"/>
  <c r="I299" i="2"/>
  <c r="T299" i="2"/>
  <c r="V299" i="2"/>
  <c r="L299" i="2"/>
  <c r="N299" i="2"/>
  <c r="M299" i="2"/>
  <c r="G299" i="2"/>
  <c r="F299" i="2"/>
  <c r="P299" i="2"/>
  <c r="Y299" i="2"/>
  <c r="C580" i="2"/>
  <c r="M581" i="2" s="1"/>
  <c r="F507" i="2"/>
  <c r="E507" i="2"/>
  <c r="H507" i="2"/>
  <c r="T507" i="2"/>
  <c r="V507" i="2"/>
  <c r="U507" i="2"/>
  <c r="Q507" i="2"/>
  <c r="AA507" i="2"/>
  <c r="S507" i="2"/>
  <c r="O389" i="2"/>
  <c r="U389" i="2"/>
  <c r="M389" i="2"/>
  <c r="V389" i="2"/>
  <c r="S389" i="2"/>
  <c r="D389" i="2"/>
  <c r="Y389" i="2"/>
  <c r="J389" i="2"/>
  <c r="E389" i="2"/>
  <c r="W389" i="2"/>
  <c r="N389" i="2"/>
  <c r="Z389" i="2"/>
  <c r="K389" i="2"/>
  <c r="H389" i="2"/>
  <c r="Y970" i="2"/>
  <c r="M970" i="2"/>
  <c r="N970" i="2"/>
  <c r="S970" i="2"/>
  <c r="R970" i="2"/>
  <c r="X970" i="2"/>
  <c r="W970" i="2"/>
  <c r="G970" i="2"/>
  <c r="H970" i="2"/>
  <c r="AA970" i="2"/>
  <c r="J87" i="2"/>
  <c r="H87" i="2"/>
  <c r="G87" i="2"/>
  <c r="Z87" i="2"/>
  <c r="Y87" i="2"/>
  <c r="W87" i="2"/>
  <c r="N87" i="2"/>
  <c r="M87" i="2"/>
  <c r="I87" i="2"/>
  <c r="T87" i="2"/>
  <c r="D87" i="2"/>
  <c r="R87" i="2"/>
  <c r="K87" i="2"/>
  <c r="F87" i="2"/>
  <c r="U87" i="2"/>
  <c r="V87" i="2"/>
  <c r="Q87" i="2"/>
  <c r="E87" i="2"/>
  <c r="L295" i="2"/>
  <c r="H295" i="2"/>
  <c r="F295" i="2"/>
  <c r="J295" i="2"/>
  <c r="AA295" i="2"/>
  <c r="X295" i="2"/>
  <c r="U295" i="2"/>
  <c r="R295" i="2"/>
  <c r="N295" i="2"/>
  <c r="M295" i="2"/>
  <c r="P295" i="2"/>
  <c r="Q295" i="2"/>
  <c r="V295" i="2"/>
  <c r="S295" i="2"/>
  <c r="R457" i="2"/>
  <c r="F457" i="2"/>
  <c r="T457" i="2"/>
  <c r="N457" i="2"/>
  <c r="I457" i="2"/>
  <c r="O457" i="2"/>
  <c r="H457" i="2"/>
  <c r="U449" i="2"/>
  <c r="Q449" i="2"/>
  <c r="K449" i="2"/>
  <c r="E449" i="2"/>
  <c r="S449" i="2"/>
  <c r="F449" i="2"/>
  <c r="N449" i="2"/>
  <c r="Z449" i="2"/>
  <c r="P449" i="2"/>
  <c r="Y449" i="2"/>
  <c r="W449" i="2"/>
  <c r="R449" i="2"/>
  <c r="AA449" i="2"/>
  <c r="O449" i="2"/>
  <c r="I449" i="2"/>
  <c r="J449" i="2"/>
  <c r="G449" i="2"/>
  <c r="S489" i="2"/>
  <c r="Q489" i="2"/>
  <c r="H489" i="2"/>
  <c r="W489" i="2"/>
  <c r="D489" i="2"/>
  <c r="F489" i="2"/>
  <c r="Z489" i="2"/>
  <c r="I489" i="2"/>
  <c r="N489" i="2"/>
  <c r="P499" i="2"/>
  <c r="P529" i="2"/>
  <c r="K529" i="2"/>
  <c r="Z529" i="2"/>
  <c r="I529" i="2"/>
  <c r="W529" i="2"/>
  <c r="X529" i="2"/>
  <c r="T529" i="2"/>
  <c r="R529" i="2"/>
  <c r="AA529" i="2"/>
  <c r="O529" i="2"/>
  <c r="N529" i="2"/>
  <c r="E529" i="2"/>
  <c r="Q529" i="2"/>
  <c r="L529" i="2"/>
  <c r="M529" i="2"/>
  <c r="H529" i="2"/>
  <c r="Z269" i="2"/>
  <c r="U283" i="2"/>
  <c r="M283" i="2"/>
  <c r="S283" i="2"/>
  <c r="Y295" i="2"/>
  <c r="AA299" i="2"/>
  <c r="Z299" i="2"/>
  <c r="AA327" i="2"/>
  <c r="X367" i="2"/>
  <c r="I367" i="2"/>
  <c r="X389" i="2"/>
  <c r="L389" i="2"/>
  <c r="E677" i="2"/>
  <c r="M669" i="2"/>
  <c r="L903" i="2"/>
  <c r="Z920" i="2"/>
  <c r="E579" i="2"/>
  <c r="X579" i="2"/>
  <c r="J555" i="2"/>
  <c r="L451" i="2"/>
  <c r="F529" i="2"/>
  <c r="V367" i="2"/>
  <c r="L449" i="2"/>
  <c r="M737" i="2"/>
  <c r="D651" i="2"/>
  <c r="K651" i="2"/>
  <c r="AA651" i="2"/>
  <c r="L641" i="2"/>
  <c r="U641" i="2"/>
  <c r="T295" i="2"/>
  <c r="D299" i="2"/>
  <c r="Z745" i="2"/>
  <c r="Q451" i="2"/>
  <c r="AA457" i="2"/>
  <c r="F705" i="2"/>
  <c r="M327" i="2"/>
  <c r="L87" i="2"/>
  <c r="X87" i="2"/>
  <c r="D661" i="2"/>
  <c r="K737" i="2"/>
  <c r="I737" i="2"/>
  <c r="H601" i="2"/>
  <c r="R601" i="2"/>
  <c r="T669" i="2"/>
  <c r="X669" i="2"/>
  <c r="H669" i="2"/>
  <c r="AA889" i="2"/>
  <c r="AA910" i="2" s="1"/>
  <c r="L889" i="2"/>
  <c r="M889" i="2"/>
  <c r="C910" i="2"/>
  <c r="T889" i="2"/>
  <c r="Q889" i="2"/>
  <c r="Z889" i="2"/>
  <c r="O889" i="2"/>
  <c r="F889" i="2"/>
  <c r="G889" i="2"/>
  <c r="J889" i="2"/>
  <c r="K889" i="2"/>
  <c r="K669" i="2"/>
  <c r="E489" i="2"/>
  <c r="D705" i="2"/>
  <c r="I507" i="2"/>
  <c r="X705" i="2"/>
  <c r="M449" i="2"/>
  <c r="V449" i="2"/>
  <c r="P713" i="2"/>
  <c r="I579" i="2"/>
  <c r="J677" i="2"/>
  <c r="F693" i="2"/>
  <c r="V471" i="2"/>
  <c r="X471" i="2"/>
  <c r="F471" i="2"/>
  <c r="K471" i="2"/>
  <c r="L471" i="2"/>
  <c r="U471" i="2"/>
  <c r="N471" i="2"/>
  <c r="R487" i="2"/>
  <c r="P487" i="2"/>
  <c r="I487" i="2"/>
  <c r="V487" i="2"/>
  <c r="O487" i="2"/>
  <c r="Y487" i="2"/>
  <c r="Z487" i="2"/>
  <c r="J487" i="2"/>
  <c r="X487" i="2"/>
  <c r="T343" i="2"/>
  <c r="Y343" i="2"/>
  <c r="D343" i="2"/>
  <c r="L365" i="2"/>
  <c r="Z365" i="2"/>
  <c r="O365" i="2"/>
  <c r="Y365" i="2"/>
  <c r="M365" i="2"/>
  <c r="F365" i="2"/>
  <c r="J365" i="2"/>
  <c r="X715" i="2"/>
  <c r="D715" i="2"/>
  <c r="N715" i="2"/>
  <c r="S139" i="2"/>
  <c r="O107" i="2"/>
  <c r="Y99" i="2"/>
  <c r="T99" i="2"/>
  <c r="V9" i="2"/>
  <c r="M9" i="2"/>
  <c r="S9" i="2"/>
  <c r="O9" i="2"/>
  <c r="Z9" i="2"/>
  <c r="E9" i="2"/>
  <c r="L872" i="2"/>
  <c r="V872" i="2"/>
  <c r="J872" i="2"/>
  <c r="Q872" i="2"/>
  <c r="AA872" i="2"/>
  <c r="S872" i="2"/>
  <c r="F872" i="2"/>
  <c r="R872" i="2"/>
  <c r="Z872" i="2"/>
  <c r="E872" i="2"/>
  <c r="W872" i="2"/>
  <c r="Y872" i="2"/>
  <c r="P659" i="2"/>
  <c r="J659" i="2"/>
  <c r="H539" i="2"/>
  <c r="D539" i="2"/>
  <c r="I539" i="2"/>
  <c r="K539" i="2"/>
  <c r="O539" i="2"/>
  <c r="P539" i="2"/>
  <c r="M539" i="2"/>
  <c r="Q539" i="2"/>
  <c r="E539" i="2"/>
  <c r="J539" i="2"/>
  <c r="U539" i="2"/>
  <c r="L539" i="2"/>
  <c r="AA541" i="2"/>
  <c r="Q541" i="2"/>
  <c r="G541" i="2"/>
  <c r="Q185" i="2"/>
  <c r="N185" i="2"/>
  <c r="V185" i="2"/>
  <c r="R185" i="2"/>
  <c r="W185" i="2"/>
  <c r="X241" i="2"/>
  <c r="Z241" i="2"/>
  <c r="H241" i="2"/>
  <c r="O241" i="2"/>
  <c r="M575" i="2"/>
  <c r="V575" i="2"/>
  <c r="J281" i="2"/>
  <c r="E281" i="2"/>
  <c r="M381" i="2"/>
  <c r="X227" i="2"/>
  <c r="E227" i="2"/>
  <c r="R172" i="2"/>
  <c r="S321" i="2"/>
  <c r="V321" i="2"/>
  <c r="L419" i="2"/>
  <c r="V419" i="2"/>
  <c r="R419" i="2"/>
  <c r="E461" i="2"/>
  <c r="R461" i="2"/>
  <c r="Y461" i="2"/>
  <c r="Y469" i="2"/>
  <c r="E469" i="2"/>
  <c r="D469" i="2"/>
  <c r="U605" i="2"/>
  <c r="D605" i="2"/>
  <c r="W605" i="2"/>
  <c r="L605" i="2"/>
  <c r="G605" i="2"/>
  <c r="U643" i="2"/>
  <c r="L643" i="2"/>
  <c r="D643" i="2"/>
  <c r="W643" i="2"/>
  <c r="G643" i="2"/>
  <c r="X643" i="2"/>
  <c r="E643" i="2"/>
  <c r="P783" i="2"/>
  <c r="T783" i="2"/>
  <c r="H783" i="2"/>
  <c r="Z783" i="2"/>
  <c r="Z794" i="2" s="1"/>
  <c r="T821" i="2"/>
  <c r="I821" i="2"/>
  <c r="O33" i="2"/>
  <c r="M33" i="2"/>
  <c r="T885" i="2"/>
  <c r="Q940" i="2"/>
  <c r="E940" i="2"/>
  <c r="Q948" i="2"/>
  <c r="P964" i="2"/>
  <c r="N964" i="2"/>
  <c r="H987" i="2"/>
  <c r="D987" i="2"/>
  <c r="T987" i="2"/>
  <c r="X987" i="2"/>
  <c r="X992" i="2"/>
  <c r="J987" i="2"/>
  <c r="G987" i="2"/>
  <c r="L987" i="2"/>
  <c r="L992" i="2" s="1"/>
  <c r="W987" i="2"/>
  <c r="I987" i="2"/>
  <c r="I992" i="2"/>
  <c r="Q481" i="2"/>
  <c r="S433" i="2"/>
  <c r="N433" i="2"/>
  <c r="K433" i="2"/>
  <c r="L433" i="2"/>
  <c r="X359" i="2"/>
  <c r="G359" i="2"/>
  <c r="U983" i="2"/>
  <c r="P983" i="2"/>
  <c r="P992" i="2" s="1"/>
  <c r="Y583" i="2"/>
  <c r="H583" i="2"/>
  <c r="R583" i="2"/>
  <c r="J583" i="2"/>
  <c r="L583" i="2"/>
  <c r="X583" i="2"/>
  <c r="Y503" i="2"/>
  <c r="P503" i="2"/>
  <c r="M525" i="2"/>
  <c r="V525" i="2"/>
  <c r="Y868" i="2"/>
  <c r="Y873" i="2"/>
  <c r="N868" i="2"/>
  <c r="Q868" i="2"/>
  <c r="T868" i="2"/>
  <c r="T873" i="2"/>
  <c r="H868" i="2"/>
  <c r="H873" i="2"/>
  <c r="E868" i="2"/>
  <c r="D868" i="2"/>
  <c r="K868" i="2"/>
  <c r="K873" i="2"/>
  <c r="V868" i="2"/>
  <c r="F868" i="2"/>
  <c r="F873" i="2" s="1"/>
  <c r="G868" i="2"/>
  <c r="M868" i="2"/>
  <c r="M873" i="2" s="1"/>
  <c r="P924" i="2"/>
  <c r="Y193" i="2"/>
  <c r="M193" i="2"/>
  <c r="M609" i="2"/>
  <c r="R609" i="2"/>
  <c r="V363" i="2"/>
  <c r="U363" i="2"/>
  <c r="Y509" i="2"/>
  <c r="D509" i="2"/>
  <c r="J509" i="2"/>
  <c r="Z509" i="2"/>
  <c r="R509" i="2"/>
  <c r="K509" i="2"/>
  <c r="S509" i="2"/>
  <c r="T509" i="2"/>
  <c r="H509" i="2"/>
  <c r="W509" i="2"/>
  <c r="N509" i="2"/>
  <c r="Q509" i="2"/>
  <c r="V509" i="2"/>
  <c r="AA509" i="2"/>
  <c r="L509" i="2"/>
  <c r="U509" i="2"/>
  <c r="G509" i="2"/>
  <c r="W507" i="2"/>
  <c r="D507" i="2"/>
  <c r="L507" i="2"/>
  <c r="P507" i="2"/>
  <c r="R507" i="2"/>
  <c r="M507" i="2"/>
  <c r="K507" i="2"/>
  <c r="O507" i="2"/>
  <c r="X507" i="2"/>
  <c r="J507" i="2"/>
  <c r="G507" i="2"/>
  <c r="R531" i="2"/>
  <c r="T531" i="2"/>
  <c r="AA525" i="2"/>
  <c r="P525" i="2"/>
  <c r="L525" i="2"/>
  <c r="D525" i="2"/>
  <c r="J525" i="2"/>
  <c r="Q525" i="2"/>
  <c r="F525" i="2"/>
  <c r="Z525" i="2"/>
  <c r="W525" i="2"/>
  <c r="R525" i="2"/>
  <c r="U525" i="2"/>
  <c r="G503" i="2"/>
  <c r="S503" i="2"/>
  <c r="F503" i="2"/>
  <c r="J503" i="2"/>
  <c r="X503" i="2"/>
  <c r="N503" i="2"/>
  <c r="R503" i="2"/>
  <c r="Z503" i="2"/>
  <c r="E503" i="2"/>
  <c r="T503" i="2"/>
  <c r="V503" i="2"/>
  <c r="W503" i="2"/>
  <c r="I503" i="2"/>
  <c r="M501" i="2"/>
  <c r="T501" i="2"/>
  <c r="I501" i="2"/>
  <c r="K501" i="2"/>
  <c r="Z501" i="2"/>
  <c r="P501" i="2"/>
  <c r="AA501" i="2"/>
  <c r="H501" i="2"/>
  <c r="X501" i="2"/>
  <c r="V501" i="2"/>
  <c r="N501" i="2"/>
  <c r="Q501" i="2"/>
  <c r="O501" i="2"/>
  <c r="Y501" i="2"/>
  <c r="S501" i="2"/>
  <c r="F501" i="2"/>
  <c r="D501" i="2"/>
  <c r="Y493" i="2"/>
  <c r="G493" i="2"/>
  <c r="J493" i="2"/>
  <c r="U493" i="2"/>
  <c r="R493" i="2"/>
  <c r="S493" i="2"/>
  <c r="H493" i="2"/>
  <c r="T493" i="2"/>
  <c r="Z493" i="2"/>
  <c r="D493" i="2"/>
  <c r="M493" i="2"/>
  <c r="F493" i="2"/>
  <c r="I493" i="2"/>
  <c r="K493" i="2"/>
  <c r="AA493" i="2"/>
  <c r="P493" i="2"/>
  <c r="L493" i="2"/>
  <c r="Q493" i="2"/>
  <c r="N493" i="2"/>
  <c r="W493" i="2"/>
  <c r="O493" i="2"/>
  <c r="L489" i="2"/>
  <c r="T489" i="2"/>
  <c r="J489" i="2"/>
  <c r="O489" i="2"/>
  <c r="P489" i="2"/>
  <c r="M489" i="2"/>
  <c r="X489" i="2"/>
  <c r="G489" i="2"/>
  <c r="R489" i="2"/>
  <c r="V489" i="2"/>
  <c r="K489" i="2"/>
  <c r="U521" i="2"/>
  <c r="E521" i="2"/>
  <c r="R483" i="2"/>
  <c r="T483" i="2"/>
  <c r="Q483" i="2"/>
  <c r="Y483" i="2"/>
  <c r="G483" i="2"/>
  <c r="V435" i="2"/>
  <c r="G435" i="2"/>
  <c r="Q435" i="2"/>
  <c r="M435" i="2"/>
  <c r="S435" i="2"/>
  <c r="F435" i="2"/>
  <c r="T435" i="2"/>
  <c r="E435" i="2"/>
  <c r="U435" i="2"/>
  <c r="Z435" i="2"/>
  <c r="Q433" i="2"/>
  <c r="AA433" i="2"/>
  <c r="O433" i="2"/>
  <c r="G433" i="2"/>
  <c r="H433" i="2"/>
  <c r="W433" i="2"/>
  <c r="U433" i="2"/>
  <c r="P433" i="2"/>
  <c r="X433" i="2"/>
  <c r="R541" i="2"/>
  <c r="Z541" i="2"/>
  <c r="D541" i="2"/>
  <c r="P541" i="2"/>
  <c r="W541" i="2"/>
  <c r="N541" i="2"/>
  <c r="Y541" i="2"/>
  <c r="J541" i="2"/>
  <c r="H541" i="2"/>
  <c r="M533" i="2"/>
  <c r="E533" i="2"/>
  <c r="E475" i="2"/>
  <c r="H475" i="2"/>
  <c r="S475" i="2"/>
  <c r="R475" i="2"/>
  <c r="W475" i="2"/>
  <c r="I475" i="2"/>
  <c r="F475" i="2"/>
  <c r="U475" i="2"/>
  <c r="T475" i="2"/>
  <c r="J475" i="2"/>
  <c r="L475" i="2"/>
  <c r="P475" i="2"/>
  <c r="U479" i="2"/>
  <c r="E479" i="2"/>
  <c r="W479" i="2"/>
  <c r="S479" i="2"/>
  <c r="N479" i="2"/>
  <c r="K479" i="2"/>
  <c r="J479" i="2"/>
  <c r="O479" i="2"/>
  <c r="P479" i="2"/>
  <c r="Q479" i="2"/>
  <c r="M479" i="2"/>
  <c r="H479" i="2"/>
  <c r="F479" i="2"/>
  <c r="V479" i="2"/>
  <c r="AA485" i="2"/>
  <c r="F485" i="2"/>
  <c r="E485" i="2"/>
  <c r="U485" i="2"/>
  <c r="Y485" i="2"/>
  <c r="H485" i="2"/>
  <c r="X485" i="2"/>
  <c r="W453" i="2"/>
  <c r="R453" i="2"/>
  <c r="P453" i="2"/>
  <c r="U453" i="2"/>
  <c r="L453" i="2"/>
  <c r="F453" i="2"/>
  <c r="S463" i="2"/>
  <c r="D463" i="2"/>
  <c r="R463" i="2"/>
  <c r="N459" i="2"/>
  <c r="J459" i="2"/>
  <c r="T459" i="2"/>
  <c r="S459" i="2"/>
  <c r="V459" i="2"/>
  <c r="I459" i="2"/>
  <c r="L457" i="2"/>
  <c r="V457" i="2"/>
  <c r="M457" i="2"/>
  <c r="P457" i="2"/>
  <c r="S457" i="2"/>
  <c r="Q457" i="2"/>
  <c r="U457" i="2"/>
  <c r="R445" i="2"/>
  <c r="P445" i="2"/>
  <c r="L445" i="2"/>
  <c r="AA445" i="2"/>
  <c r="I445" i="2"/>
  <c r="T445" i="2"/>
  <c r="Y445" i="2"/>
  <c r="J445" i="2"/>
  <c r="N445" i="2"/>
  <c r="X445" i="2"/>
  <c r="V445" i="2"/>
  <c r="K445" i="2"/>
  <c r="M445" i="2"/>
  <c r="D445" i="2"/>
  <c r="I441" i="2"/>
  <c r="W441" i="2"/>
  <c r="M441" i="2"/>
  <c r="J441" i="2"/>
  <c r="P441" i="2"/>
  <c r="D441" i="2"/>
  <c r="U441" i="2"/>
  <c r="O441" i="2"/>
  <c r="R441" i="2"/>
  <c r="E439" i="2"/>
  <c r="R439" i="2"/>
  <c r="R269" i="2"/>
  <c r="T259" i="2"/>
  <c r="U259" i="2"/>
  <c r="P269" i="2"/>
  <c r="E421" i="2"/>
  <c r="Y421" i="2"/>
  <c r="P421" i="2"/>
  <c r="D421" i="2"/>
  <c r="F421" i="2"/>
  <c r="Z421" i="2"/>
  <c r="S421" i="2"/>
  <c r="O421" i="2"/>
  <c r="L421" i="2"/>
  <c r="U421" i="2"/>
  <c r="J421" i="2"/>
  <c r="R421" i="2"/>
  <c r="K421" i="2"/>
  <c r="X421" i="2"/>
  <c r="N421" i="2"/>
  <c r="K431" i="2"/>
  <c r="E431" i="2"/>
  <c r="D431" i="2"/>
  <c r="I431" i="2"/>
  <c r="V431" i="2"/>
  <c r="L431" i="2"/>
  <c r="G431" i="2"/>
  <c r="X431" i="2"/>
  <c r="U431" i="2"/>
  <c r="H431" i="2"/>
  <c r="Z431" i="2"/>
  <c r="W431" i="2"/>
  <c r="T431" i="2"/>
  <c r="S431" i="2"/>
  <c r="M431" i="2"/>
  <c r="G833" i="2"/>
  <c r="V833" i="2"/>
  <c r="U833" i="2"/>
  <c r="E833" i="2"/>
  <c r="R833" i="2"/>
  <c r="M833" i="2"/>
  <c r="O833" i="2"/>
  <c r="N833" i="2"/>
  <c r="D833" i="2"/>
  <c r="S833" i="2"/>
  <c r="H833" i="2"/>
  <c r="Y833" i="2"/>
  <c r="I833" i="2"/>
  <c r="Q833" i="2"/>
  <c r="P833" i="2"/>
  <c r="F833" i="2"/>
  <c r="J833" i="2"/>
  <c r="R479" i="2"/>
  <c r="D479" i="2"/>
  <c r="X479" i="2"/>
  <c r="K511" i="2"/>
  <c r="E511" i="2"/>
  <c r="D511" i="2"/>
  <c r="I511" i="2"/>
  <c r="F511" i="2"/>
  <c r="G511" i="2"/>
  <c r="P511" i="2"/>
  <c r="O511" i="2"/>
  <c r="T511" i="2"/>
  <c r="U511" i="2"/>
  <c r="M511" i="2"/>
  <c r="Q511" i="2"/>
  <c r="Z511" i="2"/>
  <c r="S511" i="2"/>
  <c r="X511" i="2"/>
  <c r="L511" i="2"/>
  <c r="Y511" i="2"/>
  <c r="V349" i="2"/>
  <c r="R349" i="2"/>
  <c r="L349" i="2"/>
  <c r="H349" i="2"/>
  <c r="S349" i="2"/>
  <c r="X349" i="2"/>
  <c r="O349" i="2"/>
  <c r="U349" i="2"/>
  <c r="Q349" i="2"/>
  <c r="T349" i="2"/>
  <c r="V715" i="2"/>
  <c r="Y715" i="2"/>
  <c r="K715" i="2"/>
  <c r="G715" i="2"/>
  <c r="Z715" i="2"/>
  <c r="R715" i="2"/>
  <c r="E43" i="2"/>
  <c r="Q43" i="2"/>
  <c r="P43" i="2"/>
  <c r="L43" i="2"/>
  <c r="M43" i="2"/>
  <c r="T43" i="2"/>
  <c r="O43" i="2"/>
  <c r="W43" i="2"/>
  <c r="U43" i="2"/>
  <c r="D43" i="2"/>
  <c r="G43" i="2"/>
  <c r="F43" i="2"/>
  <c r="I43" i="2"/>
  <c r="X43" i="2"/>
  <c r="Z43" i="2"/>
  <c r="H43" i="2"/>
  <c r="K209" i="2"/>
  <c r="O209" i="2"/>
  <c r="G209" i="2"/>
  <c r="R209" i="2"/>
  <c r="X281" i="2"/>
  <c r="R281" i="2"/>
  <c r="T281" i="2"/>
  <c r="Z281" i="2"/>
  <c r="V281" i="2"/>
  <c r="H281" i="2"/>
  <c r="W281" i="2"/>
  <c r="F281" i="2"/>
  <c r="P281" i="2"/>
  <c r="N281" i="2"/>
  <c r="Q281" i="2"/>
  <c r="M281" i="2"/>
  <c r="U281" i="2"/>
  <c r="I281" i="2"/>
  <c r="D281" i="2"/>
  <c r="L95" i="2"/>
  <c r="N95" i="2"/>
  <c r="K95" i="2"/>
  <c r="X253" i="2"/>
  <c r="F253" i="2"/>
  <c r="W253" i="2"/>
  <c r="I253" i="2"/>
  <c r="N253" i="2"/>
  <c r="S253" i="2"/>
  <c r="R253" i="2"/>
  <c r="S301" i="2"/>
  <c r="U301" i="2"/>
  <c r="K301" i="2"/>
  <c r="Y301" i="2"/>
  <c r="F259" i="2"/>
  <c r="L269" i="2"/>
  <c r="I259" i="2"/>
  <c r="AA269" i="2"/>
  <c r="H259" i="2"/>
  <c r="M259" i="2"/>
  <c r="P259" i="2"/>
  <c r="O269" i="2"/>
  <c r="J259" i="2"/>
  <c r="X259" i="2"/>
  <c r="K269" i="2"/>
  <c r="W269" i="2"/>
  <c r="R259" i="2"/>
  <c r="K259" i="2"/>
  <c r="Y259" i="2"/>
  <c r="V269" i="2"/>
  <c r="S269" i="2"/>
  <c r="E269" i="2"/>
  <c r="G269" i="2"/>
  <c r="Z259" i="2"/>
  <c r="N259" i="2"/>
  <c r="AA259" i="2"/>
  <c r="M269" i="2"/>
  <c r="D269" i="2"/>
  <c r="Q269" i="2"/>
  <c r="F269" i="2"/>
  <c r="Q259" i="2"/>
  <c r="E259" i="2"/>
  <c r="O259" i="2"/>
  <c r="U269" i="2"/>
  <c r="I269" i="2"/>
  <c r="Y889" i="2"/>
  <c r="W889" i="2"/>
  <c r="U889" i="2"/>
  <c r="Q233" i="2"/>
  <c r="S233" i="2"/>
  <c r="O233" i="2"/>
  <c r="V233" i="2"/>
  <c r="R233" i="2"/>
  <c r="T233" i="2"/>
  <c r="Y185" i="2"/>
  <c r="F185" i="2"/>
  <c r="D185" i="2"/>
  <c r="X185" i="2"/>
  <c r="F273" i="2"/>
  <c r="V273" i="2"/>
  <c r="M279" i="2"/>
  <c r="Q279" i="2"/>
  <c r="E279" i="2"/>
  <c r="V279" i="2"/>
  <c r="I643" i="2"/>
  <c r="K643" i="2"/>
  <c r="N643" i="2"/>
  <c r="V643" i="2"/>
  <c r="F643" i="2"/>
  <c r="P643" i="2"/>
  <c r="O643" i="2"/>
  <c r="R643" i="2"/>
  <c r="N783" i="2"/>
  <c r="K783" i="2"/>
  <c r="V821" i="2"/>
  <c r="S821" i="2"/>
  <c r="U69" i="2"/>
  <c r="O53" i="2"/>
  <c r="O870" i="2"/>
  <c r="X870" i="2"/>
  <c r="N870" i="2"/>
  <c r="U870" i="2"/>
  <c r="S870" i="2"/>
  <c r="V870" i="2"/>
  <c r="V873" i="2" s="1"/>
  <c r="L883" i="2"/>
  <c r="R883" i="2"/>
  <c r="R910" i="2" s="1"/>
  <c r="Y883" i="2"/>
  <c r="Y910" i="2" s="1"/>
  <c r="H883" i="2"/>
  <c r="P883" i="2"/>
  <c r="X883" i="2"/>
  <c r="F883" i="2"/>
  <c r="M883" i="2"/>
  <c r="G883" i="2"/>
  <c r="U883" i="2"/>
  <c r="W883" i="2"/>
  <c r="W910" i="2" s="1"/>
  <c r="K883" i="2"/>
  <c r="J125" i="2"/>
  <c r="J155" i="2"/>
  <c r="W155" i="2"/>
  <c r="Q155" i="2"/>
  <c r="D155" i="2"/>
  <c r="L155" i="2"/>
  <c r="U287" i="2"/>
  <c r="I287" i="2"/>
  <c r="J609" i="2"/>
  <c r="H609" i="2"/>
  <c r="U609" i="2"/>
  <c r="R647" i="2"/>
  <c r="G647" i="2"/>
  <c r="D653" i="2"/>
  <c r="X653" i="2"/>
  <c r="R653" i="2"/>
  <c r="M653" i="2"/>
  <c r="U653" i="2"/>
  <c r="Y653" i="2"/>
  <c r="O653" i="2"/>
  <c r="S675" i="2"/>
  <c r="W675" i="2"/>
  <c r="Q315" i="2"/>
  <c r="G315" i="2"/>
  <c r="Q211" i="2"/>
  <c r="Z211" i="2"/>
  <c r="P275" i="2"/>
  <c r="R275" i="2"/>
  <c r="O463" i="2"/>
  <c r="K463" i="2"/>
  <c r="Q463" i="2"/>
  <c r="K469" i="2"/>
  <c r="I469" i="2"/>
  <c r="L481" i="2"/>
  <c r="S481" i="2"/>
  <c r="J481" i="2"/>
  <c r="E481" i="2"/>
  <c r="W823" i="2"/>
  <c r="V823" i="2"/>
  <c r="J829" i="2"/>
  <c r="X767" i="2"/>
  <c r="S767" i="2"/>
  <c r="R767" i="2"/>
  <c r="K685" i="2"/>
  <c r="R685" i="2"/>
  <c r="S685" i="2"/>
  <c r="X357" i="2"/>
  <c r="J357" i="2"/>
  <c r="S357" i="2"/>
  <c r="Y49" i="2"/>
  <c r="O49" i="2"/>
  <c r="Z49" i="2"/>
  <c r="O960" i="2"/>
  <c r="N960" i="2"/>
  <c r="O1022" i="2"/>
  <c r="O1023" i="2"/>
  <c r="S1022" i="2"/>
  <c r="S1023" i="2" s="1"/>
  <c r="J1022" i="2"/>
  <c r="J1023" i="2"/>
  <c r="C1023" i="2"/>
  <c r="U1000" i="2"/>
  <c r="U1001" i="2" s="1"/>
  <c r="B746" i="2"/>
  <c r="H683" i="2"/>
  <c r="V683" i="2"/>
  <c r="R693" i="2"/>
  <c r="V693" i="2"/>
  <c r="K693" i="2"/>
  <c r="L693" i="2"/>
  <c r="N693" i="2"/>
  <c r="X693" i="2"/>
  <c r="E697" i="2"/>
  <c r="R697" i="2"/>
  <c r="T697" i="2"/>
  <c r="P701" i="2"/>
  <c r="E701" i="2"/>
  <c r="X701" i="2"/>
  <c r="K701" i="2"/>
  <c r="Z701" i="2"/>
  <c r="Q391" i="2"/>
  <c r="Z391" i="2"/>
  <c r="T387" i="2"/>
  <c r="Z387" i="2"/>
  <c r="R401" i="2"/>
  <c r="AA401" i="2"/>
  <c r="I401" i="2"/>
  <c r="Y401" i="2"/>
  <c r="K401" i="2"/>
  <c r="M181" i="2"/>
  <c r="G181" i="2"/>
  <c r="S181" i="2"/>
  <c r="X181" i="2"/>
  <c r="U181" i="2"/>
  <c r="H181" i="2"/>
  <c r="W181" i="2"/>
  <c r="N181" i="2"/>
  <c r="F181" i="2"/>
  <c r="Q181" i="2"/>
  <c r="Y181" i="2"/>
  <c r="V181" i="2"/>
  <c r="V196" i="2" s="1"/>
  <c r="L181" i="2"/>
  <c r="T241" i="2"/>
  <c r="W241" i="2"/>
  <c r="M241" i="2"/>
  <c r="F241" i="2"/>
  <c r="H307" i="2"/>
  <c r="V307" i="2"/>
  <c r="F307" i="2"/>
  <c r="H419" i="2"/>
  <c r="U419" i="2"/>
  <c r="P419" i="2"/>
  <c r="I429" i="2"/>
  <c r="N429" i="2"/>
  <c r="R447" i="2"/>
  <c r="P447" i="2"/>
  <c r="E457" i="2"/>
  <c r="W457" i="2"/>
  <c r="D457" i="2"/>
  <c r="Z457" i="2"/>
  <c r="J457" i="2"/>
  <c r="G457" i="2"/>
  <c r="X457" i="2"/>
  <c r="X329" i="2"/>
  <c r="E329" i="2"/>
  <c r="I403" i="2"/>
  <c r="M403" i="2"/>
  <c r="S403" i="2"/>
  <c r="J403" i="2"/>
  <c r="Y403" i="2"/>
  <c r="H403" i="2"/>
  <c r="B404" i="2"/>
  <c r="B405" i="2" s="1"/>
  <c r="M433" i="2"/>
  <c r="X397" i="2"/>
  <c r="T397" i="2"/>
  <c r="Q397" i="2"/>
  <c r="N397" i="2"/>
  <c r="G397" i="2"/>
  <c r="W397" i="2"/>
  <c r="AA397" i="2"/>
  <c r="D397" i="2"/>
  <c r="M397" i="2"/>
  <c r="F397" i="2"/>
  <c r="V397" i="2"/>
  <c r="O397" i="2"/>
  <c r="U399" i="2"/>
  <c r="E399" i="2"/>
  <c r="L399" i="2"/>
  <c r="O399" i="2"/>
  <c r="F399" i="2"/>
  <c r="Q429" i="2"/>
  <c r="M429" i="2"/>
  <c r="P429" i="2"/>
  <c r="O429" i="2"/>
  <c r="R429" i="2"/>
  <c r="V429" i="2"/>
  <c r="Z429" i="2"/>
  <c r="J429" i="2"/>
  <c r="F429" i="2"/>
  <c r="H429" i="2"/>
  <c r="T429" i="2"/>
  <c r="W429" i="2"/>
  <c r="W425" i="2"/>
  <c r="J425" i="2"/>
  <c r="Q425" i="2"/>
  <c r="L425" i="2"/>
  <c r="Y425" i="2"/>
  <c r="M425" i="2"/>
  <c r="Z425" i="2"/>
  <c r="O425" i="2"/>
  <c r="T425" i="2"/>
  <c r="X425" i="2"/>
  <c r="U425" i="2"/>
  <c r="K425" i="2"/>
  <c r="E423" i="2"/>
  <c r="N423" i="2"/>
  <c r="K423" i="2"/>
  <c r="U423" i="2"/>
  <c r="D423" i="2"/>
  <c r="T423" i="2"/>
  <c r="V423" i="2"/>
  <c r="Z423" i="2"/>
  <c r="F423" i="2"/>
  <c r="Y423" i="2"/>
  <c r="P423" i="2"/>
  <c r="V417" i="2"/>
  <c r="N417" i="2"/>
  <c r="J417" i="2"/>
  <c r="Q417" i="2"/>
  <c r="P417" i="2"/>
  <c r="M417" i="2"/>
  <c r="R417" i="2"/>
  <c r="S417" i="2"/>
  <c r="K417" i="2"/>
  <c r="G417" i="2"/>
  <c r="Y417" i="2"/>
  <c r="R415" i="2"/>
  <c r="T415" i="2"/>
  <c r="Y415" i="2"/>
  <c r="H415" i="2"/>
  <c r="P415" i="2"/>
  <c r="V415" i="2"/>
  <c r="E415" i="2"/>
  <c r="O415" i="2"/>
  <c r="X415" i="2"/>
  <c r="Q415" i="2"/>
  <c r="F415" i="2"/>
  <c r="J415" i="2"/>
  <c r="D873" i="2"/>
  <c r="Q873" i="2"/>
  <c r="J581" i="2"/>
  <c r="P581" i="2"/>
  <c r="G581" i="2"/>
  <c r="D581" i="2"/>
  <c r="Q581" i="2"/>
  <c r="W581" i="2"/>
  <c r="H581" i="2"/>
  <c r="E581" i="2"/>
  <c r="U581" i="2"/>
  <c r="I581" i="2"/>
  <c r="F581" i="2"/>
  <c r="M992" i="2"/>
  <c r="H992" i="2"/>
  <c r="O992" i="2"/>
  <c r="J992" i="2"/>
  <c r="D992" i="2"/>
  <c r="Y437" i="2"/>
  <c r="F437" i="2"/>
  <c r="I621" i="2"/>
  <c r="J621" i="2"/>
  <c r="I397" i="2"/>
  <c r="K397" i="2"/>
  <c r="L397" i="2"/>
  <c r="S397" i="2"/>
  <c r="P397" i="2"/>
  <c r="Y397" i="2"/>
  <c r="J397" i="2"/>
  <c r="W191" i="2"/>
  <c r="D191" i="2"/>
  <c r="Y479" i="2"/>
  <c r="K607" i="2"/>
  <c r="G255" i="2"/>
  <c r="K333" i="2"/>
  <c r="W787" i="2"/>
  <c r="D829" i="2"/>
  <c r="D621" i="2"/>
  <c r="K53" i="2"/>
  <c r="K181" i="2"/>
  <c r="O181" i="2"/>
  <c r="E181" i="2"/>
  <c r="J181" i="2"/>
  <c r="I181" i="2"/>
  <c r="P181" i="2"/>
  <c r="T181" i="2"/>
  <c r="U447" i="2"/>
  <c r="I447" i="2"/>
  <c r="F515" i="2"/>
  <c r="N515" i="2"/>
  <c r="P515" i="2"/>
  <c r="G515" i="2"/>
  <c r="R515" i="2"/>
  <c r="U649" i="2"/>
  <c r="M649" i="2"/>
  <c r="D649" i="2"/>
  <c r="Z671" i="2"/>
  <c r="D671" i="2"/>
  <c r="W671" i="2"/>
  <c r="T671" i="2"/>
  <c r="N671" i="2"/>
  <c r="Q671" i="2"/>
  <c r="O671" i="2"/>
  <c r="K671" i="2"/>
  <c r="X671" i="2"/>
  <c r="P699" i="2"/>
  <c r="J699" i="2"/>
  <c r="D699" i="2"/>
  <c r="S437" i="2"/>
  <c r="X437" i="2"/>
  <c r="M437" i="2"/>
  <c r="Z437" i="2"/>
  <c r="R437" i="2"/>
  <c r="H437" i="2"/>
  <c r="G437" i="2"/>
  <c r="N437" i="2"/>
  <c r="U437" i="2"/>
  <c r="Q437" i="2"/>
  <c r="E437" i="2"/>
  <c r="P437" i="2"/>
  <c r="J437" i="2"/>
  <c r="W437" i="2"/>
  <c r="L437" i="2"/>
  <c r="I437" i="2"/>
  <c r="T437" i="2"/>
  <c r="K497" i="2"/>
  <c r="F497" i="2"/>
  <c r="S155" i="2"/>
  <c r="H155" i="2"/>
  <c r="N625" i="2"/>
  <c r="H625" i="2"/>
  <c r="V723" i="2"/>
  <c r="M723" i="2"/>
  <c r="H237" i="2"/>
  <c r="O237" i="2"/>
  <c r="P191" i="2"/>
  <c r="Q191" i="2"/>
  <c r="H191" i="2"/>
  <c r="E607" i="2"/>
  <c r="N255" i="2"/>
  <c r="R821" i="2"/>
  <c r="D437" i="2"/>
  <c r="W419" i="2"/>
  <c r="M419" i="2"/>
  <c r="I868" i="2"/>
  <c r="J868" i="2"/>
  <c r="J873" i="2"/>
  <c r="O868" i="2"/>
  <c r="O873" i="2" s="1"/>
  <c r="Z868" i="2"/>
  <c r="Z873" i="2" s="1"/>
  <c r="P868" i="2"/>
  <c r="P873" i="2" s="1"/>
  <c r="S868" i="2"/>
  <c r="S873" i="2"/>
  <c r="W868" i="2"/>
  <c r="W873" i="2" s="1"/>
  <c r="L868" i="2"/>
  <c r="L873" i="2"/>
  <c r="N883" i="2"/>
  <c r="V883" i="2"/>
  <c r="S883" i="2"/>
  <c r="E883" i="2"/>
  <c r="E910" i="2" s="1"/>
  <c r="Q883" i="2"/>
  <c r="O883" i="2"/>
  <c r="I883" i="2"/>
  <c r="I910" i="2"/>
  <c r="T883" i="2"/>
  <c r="E960" i="2"/>
  <c r="K960" i="2"/>
  <c r="R559" i="2"/>
  <c r="P613" i="2"/>
  <c r="G613" i="2"/>
  <c r="L613" i="2"/>
  <c r="P711" i="2"/>
  <c r="R711" i="2"/>
  <c r="O711" i="2"/>
  <c r="T711" i="2"/>
  <c r="Q711" i="2"/>
  <c r="E711" i="2"/>
  <c r="V711" i="2"/>
  <c r="L711" i="2"/>
  <c r="H711" i="2"/>
  <c r="U711" i="2"/>
  <c r="K972" i="2"/>
  <c r="Y972" i="2"/>
  <c r="W972" i="2"/>
  <c r="AA972" i="2"/>
  <c r="E972" i="2"/>
  <c r="D972" i="2"/>
  <c r="T970" i="2"/>
  <c r="O970" i="2"/>
  <c r="V970" i="2"/>
  <c r="Q970" i="2"/>
  <c r="Z970" i="2"/>
  <c r="P970" i="2"/>
  <c r="E970" i="2"/>
  <c r="D970" i="2"/>
  <c r="I970" i="2"/>
  <c r="F970" i="2"/>
  <c r="Z960" i="2"/>
  <c r="I960" i="2"/>
  <c r="J960" i="2"/>
  <c r="R960" i="2"/>
  <c r="M960" i="2"/>
  <c r="M954" i="2"/>
  <c r="O954" i="2"/>
  <c r="K954" i="2"/>
  <c r="X954" i="2"/>
  <c r="I954" i="2"/>
  <c r="Q954" i="2"/>
  <c r="Y954" i="2"/>
  <c r="F954" i="2"/>
  <c r="H952" i="2"/>
  <c r="S952" i="2"/>
  <c r="R952" i="2"/>
  <c r="E952" i="2"/>
  <c r="L946" i="2"/>
  <c r="Y946" i="2"/>
  <c r="H946" i="2"/>
  <c r="K946" i="2"/>
  <c r="N946" i="2"/>
  <c r="J946" i="2"/>
  <c r="I946" i="2"/>
  <c r="Z946" i="2"/>
  <c r="S944" i="2"/>
  <c r="O940" i="2"/>
  <c r="U940" i="2"/>
  <c r="S940" i="2"/>
  <c r="N936" i="2"/>
  <c r="O936" i="2"/>
  <c r="AA936" i="2"/>
  <c r="T936" i="2"/>
  <c r="L936" i="2"/>
  <c r="F936" i="2"/>
  <c r="D936" i="2"/>
  <c r="H936" i="2"/>
  <c r="K936" i="2"/>
  <c r="P936" i="2"/>
  <c r="Q936" i="2"/>
  <c r="V936" i="2"/>
  <c r="I936" i="2"/>
  <c r="W928" i="2"/>
  <c r="N928" i="2"/>
  <c r="X928" i="2"/>
  <c r="F928" i="2"/>
  <c r="Z928" i="2"/>
  <c r="Q928" i="2"/>
  <c r="R928" i="2"/>
  <c r="O928" i="2"/>
  <c r="D928" i="2"/>
  <c r="E926" i="2"/>
  <c r="W926" i="2"/>
  <c r="Z926" i="2"/>
  <c r="P926" i="2"/>
  <c r="X926" i="2"/>
  <c r="I926" i="2"/>
  <c r="V926" i="2"/>
  <c r="H926" i="2"/>
  <c r="S926" i="2"/>
  <c r="O926" i="2"/>
  <c r="R926" i="2"/>
  <c r="Q926" i="2"/>
  <c r="J926" i="2"/>
  <c r="F926" i="2"/>
  <c r="M926" i="2"/>
  <c r="AA926" i="2"/>
  <c r="G926" i="2"/>
  <c r="D926" i="2"/>
  <c r="T926" i="2"/>
  <c r="J966" i="2"/>
  <c r="P966" i="2"/>
  <c r="R966" i="2"/>
  <c r="AA966" i="2"/>
  <c r="Z966" i="2"/>
  <c r="W966" i="2"/>
  <c r="K922" i="2"/>
  <c r="T922" i="2"/>
  <c r="M922" i="2"/>
  <c r="H922" i="2"/>
  <c r="Y922" i="2"/>
  <c r="D103" i="2"/>
  <c r="Y103" i="2"/>
  <c r="N71" i="2"/>
  <c r="AA103" i="2"/>
  <c r="T145" i="2"/>
  <c r="H145" i="2"/>
  <c r="Z145" i="2"/>
  <c r="J145" i="2"/>
  <c r="W145" i="2"/>
  <c r="V145" i="2"/>
  <c r="I145" i="2"/>
  <c r="M145" i="2"/>
  <c r="G145" i="2"/>
  <c r="K145" i="2"/>
  <c r="Q145" i="2"/>
  <c r="R145" i="2"/>
  <c r="F145" i="2"/>
  <c r="X145" i="2"/>
  <c r="S145" i="2"/>
  <c r="P145" i="2"/>
  <c r="L119" i="2"/>
  <c r="X105" i="2"/>
  <c r="S105" i="2"/>
  <c r="AA79" i="2"/>
  <c r="S79" i="2"/>
  <c r="G79" i="2"/>
  <c r="O79" i="2"/>
  <c r="L79" i="2"/>
  <c r="P79" i="2"/>
  <c r="M79" i="2"/>
  <c r="F69" i="2"/>
  <c r="M69" i="2"/>
  <c r="R69" i="2"/>
  <c r="Q69" i="2"/>
  <c r="V69" i="2"/>
  <c r="Z69" i="2"/>
  <c r="I69" i="2"/>
  <c r="AA69" i="2"/>
  <c r="L69" i="2"/>
  <c r="T69" i="2"/>
  <c r="Y69" i="2"/>
  <c r="P69" i="2"/>
  <c r="M53" i="2"/>
  <c r="E53" i="2"/>
  <c r="F53" i="2"/>
  <c r="D53" i="2"/>
  <c r="O125" i="2"/>
  <c r="K125" i="2"/>
  <c r="V125" i="2"/>
  <c r="T125" i="2"/>
  <c r="W125" i="2"/>
  <c r="Y125" i="2"/>
  <c r="P125" i="2"/>
  <c r="X79" i="2"/>
  <c r="P35" i="2"/>
  <c r="R125" i="2"/>
  <c r="X69" i="2"/>
  <c r="E115" i="2"/>
  <c r="H111" i="2"/>
  <c r="K49" i="2"/>
  <c r="W49" i="2"/>
  <c r="T49" i="2"/>
  <c r="D49" i="2"/>
  <c r="N49" i="2"/>
  <c r="AA49" i="2"/>
  <c r="I49" i="2"/>
  <c r="R149" i="2"/>
  <c r="M149" i="2"/>
  <c r="I149" i="2"/>
  <c r="F149" i="2"/>
  <c r="O149" i="2"/>
  <c r="Y149" i="2"/>
  <c r="AA149" i="2"/>
  <c r="D149" i="2"/>
  <c r="J149" i="2"/>
  <c r="L139" i="2"/>
  <c r="Q129" i="2"/>
  <c r="E129" i="2"/>
  <c r="S113" i="2"/>
  <c r="J113" i="2"/>
  <c r="Z57" i="2"/>
  <c r="R57" i="2"/>
  <c r="I57" i="2"/>
  <c r="Q57" i="2"/>
  <c r="G57" i="2"/>
  <c r="W57" i="2"/>
  <c r="J920" i="2"/>
  <c r="P920" i="2"/>
  <c r="L920" i="2"/>
  <c r="R920" i="2"/>
  <c r="K920" i="2"/>
  <c r="S920" i="2"/>
  <c r="T920" i="2"/>
  <c r="Q920" i="2"/>
  <c r="U920" i="2"/>
  <c r="Y920" i="2"/>
  <c r="N920" i="2"/>
  <c r="D918" i="2"/>
  <c r="D975" i="2" s="1"/>
  <c r="V918" i="2"/>
  <c r="R918" i="2"/>
  <c r="F918" i="2"/>
  <c r="T918" i="2"/>
  <c r="L918" i="2"/>
  <c r="X918" i="2"/>
  <c r="I918" i="2"/>
  <c r="AA918" i="2"/>
  <c r="Y918" i="2"/>
  <c r="Z918" i="2"/>
  <c r="Q918" i="2"/>
  <c r="P918" i="2"/>
  <c r="M918" i="2"/>
  <c r="W918" i="2"/>
  <c r="E918" i="2"/>
  <c r="U918" i="2"/>
  <c r="G918" i="2"/>
  <c r="O918" i="2"/>
  <c r="S918" i="2"/>
  <c r="H918" i="2"/>
  <c r="K918" i="2"/>
  <c r="Z835" i="2"/>
  <c r="S835" i="2"/>
  <c r="W835" i="2"/>
  <c r="F835" i="2"/>
  <c r="Q835" i="2"/>
  <c r="X835" i="2"/>
  <c r="N835" i="2"/>
  <c r="E835" i="2"/>
  <c r="U835" i="2"/>
  <c r="O835" i="2"/>
  <c r="AA835" i="2"/>
  <c r="H829" i="2"/>
  <c r="I829" i="2"/>
  <c r="O829" i="2"/>
  <c r="M827" i="2"/>
  <c r="T827" i="2"/>
  <c r="Q827" i="2"/>
  <c r="K827" i="2"/>
  <c r="H827" i="2"/>
  <c r="Z827" i="2"/>
  <c r="U827" i="2"/>
  <c r="P827" i="2"/>
  <c r="AA827" i="2"/>
  <c r="Y827" i="2"/>
  <c r="V827" i="2"/>
  <c r="S827" i="2"/>
  <c r="AA825" i="2"/>
  <c r="M825" i="2"/>
  <c r="L825" i="2"/>
  <c r="N825" i="2"/>
  <c r="O825" i="2"/>
  <c r="K825" i="2"/>
  <c r="Y825" i="2"/>
  <c r="G825" i="2"/>
  <c r="H825" i="2"/>
  <c r="J825" i="2"/>
  <c r="I825" i="2"/>
  <c r="V825" i="2"/>
  <c r="D825" i="2"/>
  <c r="P825" i="2"/>
  <c r="Q825" i="2"/>
  <c r="S825" i="2"/>
  <c r="T825" i="2"/>
  <c r="E823" i="2"/>
  <c r="Z823" i="2"/>
  <c r="AA823" i="2"/>
  <c r="M823" i="2"/>
  <c r="P823" i="2"/>
  <c r="W807" i="2"/>
  <c r="H807" i="2"/>
  <c r="E789" i="2"/>
  <c r="E794" i="2" s="1"/>
  <c r="J789" i="2"/>
  <c r="W789" i="2"/>
  <c r="N789" i="2"/>
  <c r="U789" i="2"/>
  <c r="L789" i="2"/>
  <c r="Z789" i="2"/>
  <c r="AA789" i="2"/>
  <c r="P789" i="2"/>
  <c r="S789" i="2"/>
  <c r="I789" i="2"/>
  <c r="H789" i="2"/>
  <c r="H794" i="2" s="1"/>
  <c r="M789" i="2"/>
  <c r="I787" i="2"/>
  <c r="H787" i="2"/>
  <c r="O787" i="2"/>
  <c r="E787" i="2"/>
  <c r="R787" i="2"/>
  <c r="L787" i="2"/>
  <c r="N787" i="2"/>
  <c r="N794" i="2" s="1"/>
  <c r="M787" i="2"/>
  <c r="M794" i="2" s="1"/>
  <c r="D787" i="2"/>
  <c r="D794" i="2" s="1"/>
  <c r="K787" i="2"/>
  <c r="P787" i="2"/>
  <c r="Y787" i="2"/>
  <c r="G787" i="2"/>
  <c r="U787" i="2"/>
  <c r="AA787" i="2"/>
  <c r="Z787" i="2"/>
  <c r="J787" i="2"/>
  <c r="T787" i="2"/>
  <c r="F787" i="2"/>
  <c r="M785" i="2"/>
  <c r="K785" i="2"/>
  <c r="T785" i="2"/>
  <c r="N785" i="2"/>
  <c r="E785" i="2"/>
  <c r="U785" i="2"/>
  <c r="X785" i="2"/>
  <c r="X794" i="2"/>
  <c r="Y785" i="2"/>
  <c r="Z785" i="2"/>
  <c r="R785" i="2"/>
  <c r="H785" i="2"/>
  <c r="D785" i="2"/>
  <c r="Q785" i="2"/>
  <c r="Q794" i="2"/>
  <c r="C794" i="2"/>
  <c r="K9" i="3" s="1"/>
  <c r="K10" i="3" s="1"/>
  <c r="K11" i="3" s="1"/>
  <c r="F785" i="2"/>
  <c r="F794" i="2" s="1"/>
  <c r="I785" i="2"/>
  <c r="I794" i="2"/>
  <c r="G785" i="2"/>
  <c r="G794" i="2" s="1"/>
  <c r="S785" i="2"/>
  <c r="S794" i="2"/>
  <c r="V785" i="2"/>
  <c r="V794" i="2" s="1"/>
  <c r="O785" i="2"/>
  <c r="J785" i="2"/>
  <c r="P785" i="2"/>
  <c r="AA785" i="2"/>
  <c r="W785" i="2"/>
  <c r="W794" i="2"/>
  <c r="L785" i="2"/>
  <c r="K794" i="2"/>
  <c r="U794" i="2"/>
  <c r="M759" i="2"/>
  <c r="Z759" i="2"/>
  <c r="G759" i="2"/>
  <c r="Y759" i="2"/>
  <c r="K759" i="2"/>
  <c r="O759" i="2"/>
  <c r="D759" i="2"/>
  <c r="F759" i="2"/>
  <c r="AA759" i="2"/>
  <c r="J759" i="2"/>
  <c r="I759" i="2"/>
  <c r="AA771" i="2"/>
  <c r="M771" i="2"/>
  <c r="D771" i="2"/>
  <c r="Z771" i="2"/>
  <c r="Q771" i="2"/>
  <c r="T771" i="2"/>
  <c r="X771" i="2"/>
  <c r="E769" i="2"/>
  <c r="O769" i="2"/>
  <c r="L769" i="2"/>
  <c r="N769" i="2"/>
  <c r="R769" i="2"/>
  <c r="W769" i="2"/>
  <c r="Q769" i="2"/>
  <c r="G769" i="2"/>
  <c r="Z769" i="2"/>
  <c r="P769" i="2"/>
  <c r="M769" i="2"/>
  <c r="AA769" i="2"/>
  <c r="K765" i="2"/>
  <c r="U765" i="2"/>
  <c r="O765" i="2"/>
  <c r="G765" i="2"/>
  <c r="I765" i="2"/>
  <c r="Z765" i="2"/>
  <c r="T765" i="2"/>
  <c r="J765" i="2"/>
  <c r="R765" i="2"/>
  <c r="L765" i="2"/>
  <c r="F765" i="2"/>
  <c r="AA765" i="2"/>
  <c r="S765" i="2"/>
  <c r="E765" i="2"/>
  <c r="H765" i="2"/>
  <c r="M765" i="2"/>
  <c r="V765" i="2"/>
  <c r="I763" i="2"/>
  <c r="D763" i="2"/>
  <c r="L763" i="2"/>
  <c r="X763" i="2"/>
  <c r="P763" i="2"/>
  <c r="K763" i="2"/>
  <c r="H763" i="2"/>
  <c r="N763" i="2"/>
  <c r="F763" i="2"/>
  <c r="Z763" i="2"/>
  <c r="R763" i="2"/>
  <c r="Q763" i="2"/>
  <c r="Y763" i="2"/>
  <c r="G763" i="2"/>
  <c r="T763" i="2"/>
  <c r="AA763" i="2"/>
  <c r="H85" i="2"/>
  <c r="T85" i="2"/>
  <c r="Y59" i="2"/>
  <c r="V57" i="2"/>
  <c r="O57" i="2"/>
  <c r="J57" i="2"/>
  <c r="D57" i="2"/>
  <c r="H57" i="2"/>
  <c r="AA57" i="2"/>
  <c r="U57" i="2"/>
  <c r="T57" i="2"/>
  <c r="M57" i="2"/>
  <c r="E57" i="2"/>
  <c r="Y57" i="2"/>
  <c r="P57" i="2"/>
  <c r="U53" i="2"/>
  <c r="P53" i="2"/>
  <c r="I53" i="2"/>
  <c r="J53" i="2"/>
  <c r="T53" i="2"/>
  <c r="X51" i="2"/>
  <c r="U51" i="2"/>
  <c r="W51" i="2"/>
  <c r="G49" i="2"/>
  <c r="R49" i="2"/>
  <c r="Q49" i="2"/>
  <c r="S49" i="2"/>
  <c r="U49" i="2"/>
  <c r="X45" i="2"/>
  <c r="R45" i="2"/>
  <c r="F45" i="2"/>
  <c r="Q45" i="2"/>
  <c r="T45" i="2"/>
  <c r="Y45" i="2"/>
  <c r="I45" i="2"/>
  <c r="O45" i="2"/>
  <c r="L45" i="2"/>
  <c r="Z45" i="2"/>
  <c r="AA41" i="2"/>
  <c r="G41" i="2"/>
  <c r="M41" i="2"/>
  <c r="F41" i="2"/>
  <c r="L41" i="2"/>
  <c r="V41" i="2"/>
  <c r="N41" i="2"/>
  <c r="Q41" i="2"/>
  <c r="O41" i="2"/>
  <c r="U41" i="2"/>
  <c r="P41" i="2"/>
  <c r="X41" i="2"/>
  <c r="J41" i="2"/>
  <c r="Y41" i="2"/>
  <c r="W41" i="2"/>
  <c r="R41" i="2"/>
  <c r="V35" i="2"/>
  <c r="R11" i="2"/>
  <c r="W11" i="2"/>
  <c r="D11" i="2"/>
  <c r="P11" i="2"/>
  <c r="V11" i="2"/>
  <c r="O11" i="2"/>
  <c r="F11" i="2"/>
  <c r="Y11" i="2"/>
  <c r="J11" i="2"/>
  <c r="E11" i="2"/>
  <c r="G29" i="2"/>
  <c r="AA29" i="2"/>
  <c r="Z29" i="2"/>
  <c r="F29" i="2"/>
  <c r="R29" i="2"/>
  <c r="T29" i="2"/>
  <c r="P29" i="2"/>
  <c r="J29" i="2"/>
  <c r="W29" i="2"/>
  <c r="E29" i="2"/>
  <c r="Q29" i="2"/>
  <c r="D29" i="2"/>
  <c r="K29" i="2"/>
  <c r="D15" i="2"/>
  <c r="R27" i="2"/>
  <c r="G27" i="2"/>
  <c r="K27" i="2"/>
  <c r="Q27" i="2"/>
  <c r="J25" i="2"/>
  <c r="F25" i="2"/>
  <c r="D25" i="2"/>
  <c r="O25" i="2"/>
  <c r="K25" i="2"/>
  <c r="AA25" i="2"/>
  <c r="T25" i="2"/>
  <c r="W25" i="2"/>
  <c r="X25" i="2"/>
  <c r="I25" i="2"/>
  <c r="S25" i="2"/>
  <c r="G25" i="2"/>
  <c r="Y25" i="2"/>
  <c r="U25" i="2"/>
  <c r="V25" i="2"/>
  <c r="R25" i="2"/>
  <c r="E25" i="2"/>
  <c r="H25" i="2"/>
  <c r="Q25" i="2"/>
  <c r="Z25" i="2"/>
  <c r="N25" i="2"/>
  <c r="P25" i="2"/>
  <c r="L25" i="2"/>
  <c r="M25" i="2"/>
  <c r="Z21" i="2"/>
  <c r="D21" i="2"/>
  <c r="W21" i="2"/>
  <c r="J21" i="2"/>
  <c r="AA21" i="2"/>
  <c r="U21" i="2"/>
  <c r="K21" i="2"/>
  <c r="I21" i="2"/>
  <c r="T21" i="2"/>
  <c r="H21" i="2"/>
  <c r="V21" i="2"/>
  <c r="L21" i="2"/>
  <c r="O21" i="2"/>
  <c r="S21" i="2"/>
  <c r="M21" i="2"/>
  <c r="X21" i="2"/>
  <c r="F21" i="2"/>
  <c r="N21" i="2"/>
  <c r="E21" i="2"/>
  <c r="P21" i="2"/>
  <c r="R21" i="2"/>
  <c r="G21" i="2"/>
  <c r="Q21" i="2"/>
  <c r="Y21" i="2"/>
  <c r="K31" i="2"/>
  <c r="W31" i="2"/>
  <c r="R31" i="2"/>
  <c r="N31" i="2"/>
  <c r="I31" i="2"/>
  <c r="Y31" i="2"/>
  <c r="E31" i="2"/>
  <c r="P31" i="2"/>
  <c r="L31" i="2"/>
  <c r="O31" i="2"/>
  <c r="J31" i="2"/>
  <c r="Z31" i="2"/>
  <c r="M31" i="2"/>
  <c r="S31" i="2"/>
  <c r="H31" i="2"/>
  <c r="F31" i="2"/>
  <c r="V31" i="2"/>
  <c r="D31" i="2"/>
  <c r="Q31" i="2"/>
  <c r="G31" i="2"/>
  <c r="X31" i="2"/>
  <c r="U31" i="2"/>
  <c r="AA31" i="2"/>
  <c r="T31" i="2"/>
  <c r="X29" i="2"/>
  <c r="M15" i="2"/>
  <c r="L29" i="2"/>
  <c r="N29" i="2"/>
  <c r="H29" i="2"/>
  <c r="U29" i="2"/>
  <c r="W23" i="2"/>
  <c r="M27" i="2"/>
  <c r="V27" i="2"/>
  <c r="Y27" i="2"/>
  <c r="V29" i="2"/>
  <c r="X27" i="2"/>
  <c r="N27" i="2"/>
  <c r="O27" i="2"/>
  <c r="P27" i="2"/>
  <c r="S23" i="2"/>
  <c r="Y29" i="2"/>
  <c r="P15" i="2"/>
  <c r="S27" i="2"/>
  <c r="I29" i="2"/>
  <c r="M29" i="2"/>
  <c r="O29" i="2"/>
  <c r="S29" i="2"/>
  <c r="H23" i="2"/>
  <c r="I27" i="2"/>
  <c r="E27" i="2"/>
  <c r="T27" i="2"/>
  <c r="J27" i="2"/>
  <c r="K23" i="2"/>
  <c r="D23" i="2"/>
  <c r="H193" i="2"/>
  <c r="W193" i="2"/>
  <c r="U193" i="2"/>
  <c r="X193" i="2"/>
  <c r="E193" i="2"/>
  <c r="N193" i="2"/>
  <c r="Q193" i="2"/>
  <c r="R193" i="2"/>
  <c r="AA193" i="2"/>
  <c r="O193" i="2"/>
  <c r="P193" i="2"/>
  <c r="S193" i="2"/>
  <c r="V191" i="2"/>
  <c r="K191" i="2"/>
  <c r="Z191" i="2"/>
  <c r="AA191" i="2"/>
  <c r="Y191" i="2"/>
  <c r="T191" i="2"/>
  <c r="G191" i="2"/>
  <c r="O191" i="2"/>
  <c r="R191" i="2"/>
  <c r="U191" i="2"/>
  <c r="S191" i="2"/>
  <c r="U189" i="2"/>
  <c r="W189" i="2"/>
  <c r="D189" i="2"/>
  <c r="V189" i="2"/>
  <c r="AA189" i="2"/>
  <c r="Y189" i="2"/>
  <c r="Z189" i="2"/>
  <c r="J189" i="2"/>
  <c r="Q189" i="2"/>
  <c r="L189" i="2"/>
  <c r="G189" i="2"/>
  <c r="E189" i="2"/>
  <c r="H189" i="2"/>
  <c r="V183" i="2"/>
  <c r="T183" i="2"/>
  <c r="I183" i="2"/>
  <c r="P183" i="2"/>
  <c r="O183" i="2"/>
  <c r="U183" i="2"/>
  <c r="Y183" i="2"/>
  <c r="N183" i="2"/>
  <c r="Z183" i="2"/>
  <c r="K155" i="2"/>
  <c r="X155" i="2"/>
  <c r="R155" i="2"/>
  <c r="U149" i="2"/>
  <c r="L149" i="2"/>
  <c r="Q149" i="2"/>
  <c r="N149" i="2"/>
  <c r="T149" i="2"/>
  <c r="K149" i="2"/>
  <c r="X149" i="2"/>
  <c r="I143" i="2"/>
  <c r="X143" i="2"/>
  <c r="F143" i="2"/>
  <c r="AA143" i="2"/>
  <c r="G143" i="2"/>
  <c r="R137" i="2"/>
  <c r="N137" i="2"/>
  <c r="I137" i="2"/>
  <c r="O137" i="2"/>
  <c r="L137" i="2"/>
  <c r="V133" i="2"/>
  <c r="D133" i="2"/>
  <c r="J131" i="2"/>
  <c r="H131" i="2"/>
  <c r="Y129" i="2"/>
  <c r="H129" i="2"/>
  <c r="D125" i="2"/>
  <c r="Q125" i="2"/>
  <c r="L125" i="2"/>
  <c r="U125" i="2"/>
  <c r="E125" i="2"/>
  <c r="G125" i="2"/>
  <c r="AA125" i="2"/>
  <c r="X125" i="2"/>
  <c r="F125" i="2"/>
  <c r="H125" i="2"/>
  <c r="M125" i="2"/>
  <c r="Z125" i="2"/>
  <c r="N125" i="2"/>
  <c r="K123" i="2"/>
  <c r="U123" i="2"/>
  <c r="D123" i="2"/>
  <c r="V123" i="2"/>
  <c r="F123" i="2"/>
  <c r="R123" i="2"/>
  <c r="N123" i="2"/>
  <c r="Y123" i="2"/>
  <c r="H123" i="2"/>
  <c r="O123" i="2"/>
  <c r="W123" i="2"/>
  <c r="AA123" i="2"/>
  <c r="M123" i="2"/>
  <c r="T123" i="2"/>
  <c r="S123" i="2"/>
  <c r="L123" i="2"/>
  <c r="X123" i="2"/>
  <c r="Z123" i="2"/>
  <c r="E123" i="2"/>
  <c r="J123" i="2"/>
  <c r="P123" i="2"/>
  <c r="Q123" i="2"/>
  <c r="I123" i="2"/>
  <c r="G123" i="2"/>
  <c r="AA121" i="2"/>
  <c r="E121" i="2"/>
  <c r="S121" i="2"/>
  <c r="P121" i="2"/>
  <c r="F121" i="2"/>
  <c r="G121" i="2"/>
  <c r="D121" i="2"/>
  <c r="Y121" i="2"/>
  <c r="U121" i="2"/>
  <c r="X121" i="2"/>
  <c r="J121" i="2"/>
  <c r="I121" i="2"/>
  <c r="W121" i="2"/>
  <c r="S83" i="2"/>
  <c r="R83" i="2"/>
  <c r="Z83" i="2"/>
  <c r="O83" i="2"/>
  <c r="G83" i="2"/>
  <c r="T83" i="2"/>
  <c r="X83" i="2"/>
  <c r="AA83" i="2"/>
  <c r="Y83" i="2"/>
  <c r="N83" i="2"/>
  <c r="Q83" i="2"/>
  <c r="V83" i="2"/>
  <c r="L83" i="2"/>
  <c r="I83" i="2"/>
  <c r="K83" i="2"/>
  <c r="E83" i="2"/>
  <c r="D83" i="2"/>
  <c r="J83" i="2"/>
  <c r="H83" i="2"/>
  <c r="P83" i="2"/>
  <c r="W83" i="2"/>
  <c r="U83" i="2"/>
  <c r="M83" i="2"/>
  <c r="F83" i="2"/>
  <c r="L81" i="2"/>
  <c r="M77" i="2"/>
  <c r="D77" i="2"/>
  <c r="Y75" i="2"/>
  <c r="P113" i="2"/>
  <c r="AA113" i="2"/>
  <c r="M113" i="2"/>
  <c r="U113" i="2"/>
  <c r="V113" i="2"/>
  <c r="I113" i="2"/>
  <c r="K113" i="2"/>
  <c r="W113" i="2"/>
  <c r="F113" i="2"/>
  <c r="Y113" i="2"/>
  <c r="K109" i="2"/>
  <c r="Z109" i="2"/>
  <c r="X109" i="2"/>
  <c r="Y109" i="2"/>
  <c r="Q109" i="2"/>
  <c r="T109" i="2"/>
  <c r="R109" i="2"/>
  <c r="J109" i="2"/>
  <c r="M109" i="2"/>
  <c r="H109" i="2"/>
  <c r="E109" i="2"/>
  <c r="V109" i="2"/>
  <c r="O73" i="2"/>
  <c r="T73" i="2"/>
  <c r="U73" i="2"/>
  <c r="F73" i="2"/>
  <c r="K73" i="2"/>
  <c r="D73" i="2"/>
  <c r="V73" i="2"/>
  <c r="W71" i="2"/>
  <c r="H71" i="2"/>
  <c r="P105" i="2"/>
  <c r="E105" i="2"/>
  <c r="AA105" i="2"/>
  <c r="T105" i="2"/>
  <c r="N105" i="2"/>
  <c r="I105" i="2"/>
  <c r="O105" i="2"/>
  <c r="D105" i="2"/>
  <c r="N101" i="2"/>
  <c r="T101" i="2"/>
  <c r="O101" i="2"/>
  <c r="Z101" i="2"/>
  <c r="E101" i="2"/>
  <c r="V101" i="2"/>
  <c r="H101" i="2"/>
  <c r="E79" i="2"/>
  <c r="D79" i="2"/>
  <c r="V79" i="2"/>
  <c r="U79" i="2"/>
  <c r="W79" i="2"/>
  <c r="N79" i="2"/>
  <c r="Y79" i="2"/>
  <c r="H79" i="2"/>
  <c r="T79" i="2"/>
  <c r="R79" i="2"/>
  <c r="Q79" i="2"/>
  <c r="W97" i="2"/>
  <c r="Z97" i="2"/>
  <c r="J97" i="2"/>
  <c r="S97" i="2"/>
  <c r="G97" i="2"/>
  <c r="F97" i="2"/>
  <c r="I97" i="2"/>
  <c r="M97" i="2"/>
  <c r="R97" i="2"/>
  <c r="E97" i="2"/>
  <c r="S91" i="2"/>
  <c r="Y91" i="2"/>
  <c r="F91" i="2"/>
  <c r="V91" i="2"/>
  <c r="J91" i="2"/>
  <c r="H91" i="2"/>
  <c r="Z91" i="2"/>
  <c r="L91" i="2"/>
  <c r="W91" i="2"/>
  <c r="N91" i="2"/>
  <c r="R89" i="2"/>
  <c r="E89" i="2"/>
  <c r="W89" i="2"/>
  <c r="U89" i="2"/>
  <c r="O89" i="2"/>
  <c r="N89" i="2"/>
  <c r="G89" i="2"/>
  <c r="Q89" i="2"/>
  <c r="Z89" i="2"/>
  <c r="V89" i="2"/>
  <c r="I89" i="2"/>
  <c r="Y89" i="2"/>
  <c r="AA89" i="2"/>
  <c r="M89" i="2"/>
  <c r="P89" i="2"/>
  <c r="T89" i="2"/>
  <c r="S89" i="2"/>
  <c r="X89" i="2"/>
  <c r="H89" i="2"/>
  <c r="J89" i="2"/>
  <c r="F89" i="2"/>
  <c r="L89" i="2"/>
  <c r="D89" i="2"/>
  <c r="K89" i="2"/>
  <c r="F93" i="2"/>
  <c r="X93" i="2"/>
  <c r="I93" i="2"/>
  <c r="M93" i="2"/>
  <c r="R93" i="2"/>
  <c r="O93" i="2"/>
  <c r="Z93" i="2"/>
  <c r="B156" i="2"/>
  <c r="N93" i="2"/>
  <c r="AA93" i="2"/>
  <c r="J93" i="2"/>
  <c r="Y93" i="2"/>
  <c r="V93" i="2"/>
  <c r="P93" i="2"/>
  <c r="Q93" i="2"/>
  <c r="K93" i="2"/>
  <c r="S93" i="2"/>
  <c r="L93" i="2"/>
  <c r="H93" i="2"/>
  <c r="U93" i="2"/>
  <c r="E93" i="2"/>
  <c r="W93" i="2"/>
  <c r="T93" i="2"/>
  <c r="G93" i="2"/>
  <c r="D93" i="2"/>
  <c r="C60" i="2"/>
  <c r="T61" i="2" s="1"/>
  <c r="Z61" i="2"/>
  <c r="AA65" i="2"/>
  <c r="P65" i="2"/>
  <c r="E65" i="2"/>
  <c r="W65" i="2"/>
  <c r="T65" i="2"/>
  <c r="S63" i="2"/>
  <c r="M63" i="2"/>
  <c r="J129" i="2"/>
  <c r="V129" i="2"/>
  <c r="T133" i="2"/>
  <c r="P133" i="2"/>
  <c r="U133" i="2"/>
  <c r="P137" i="2"/>
  <c r="V137" i="2"/>
  <c r="T137" i="2"/>
  <c r="G137" i="2"/>
  <c r="O15" i="2"/>
  <c r="W15" i="2"/>
  <c r="I15" i="2"/>
  <c r="X15" i="2"/>
  <c r="R15" i="2"/>
  <c r="L129" i="2"/>
  <c r="M129" i="2"/>
  <c r="O35" i="2"/>
  <c r="L15" i="2"/>
  <c r="Z137" i="2"/>
  <c r="L133" i="2"/>
  <c r="P129" i="2"/>
  <c r="R129" i="2"/>
  <c r="AA129" i="2"/>
  <c r="Z129" i="2"/>
  <c r="I133" i="2"/>
  <c r="Z133" i="2"/>
  <c r="AA133" i="2"/>
  <c r="J137" i="2"/>
  <c r="U137" i="2"/>
  <c r="M137" i="2"/>
  <c r="X137" i="2"/>
  <c r="AA15" i="2"/>
  <c r="E15" i="2"/>
  <c r="S15" i="2"/>
  <c r="Z15" i="2"/>
  <c r="K15" i="2"/>
  <c r="N15" i="2"/>
  <c r="T15" i="2"/>
  <c r="G15" i="2"/>
  <c r="U15" i="2"/>
  <c r="AA35" i="2"/>
  <c r="F129" i="2"/>
  <c r="U129" i="2"/>
  <c r="J35" i="2"/>
  <c r="I37" i="2"/>
  <c r="E137" i="2"/>
  <c r="Q133" i="2"/>
  <c r="N129" i="2"/>
  <c r="O129" i="2"/>
  <c r="K129" i="2"/>
  <c r="W129" i="2"/>
  <c r="I129" i="2"/>
  <c r="X133" i="2"/>
  <c r="G133" i="2"/>
  <c r="F137" i="2"/>
  <c r="H137" i="2"/>
  <c r="AA137" i="2"/>
  <c r="S137" i="2"/>
  <c r="K137" i="2"/>
  <c r="V15" i="2"/>
  <c r="F15" i="2"/>
  <c r="J15" i="2"/>
  <c r="Y35" i="2"/>
  <c r="S129" i="2"/>
  <c r="W137" i="2"/>
  <c r="X129" i="2"/>
  <c r="D137" i="2"/>
  <c r="G129" i="2"/>
  <c r="S133" i="2"/>
  <c r="D63" i="2"/>
  <c r="Z71" i="2"/>
  <c r="D71" i="2"/>
  <c r="W75" i="2"/>
  <c r="F51" i="2"/>
  <c r="G51" i="2"/>
  <c r="P51" i="2"/>
  <c r="H139" i="2"/>
  <c r="AA111" i="2"/>
  <c r="W103" i="2"/>
  <c r="J119" i="2"/>
  <c r="L71" i="2"/>
  <c r="Z103" i="2"/>
  <c r="O103" i="2"/>
  <c r="L111" i="2"/>
  <c r="P33" i="2"/>
  <c r="P99" i="2"/>
  <c r="V107" i="2"/>
  <c r="P107" i="2"/>
  <c r="D139" i="2"/>
  <c r="N119" i="2"/>
  <c r="H99" i="2"/>
  <c r="N99" i="2"/>
  <c r="U99" i="2"/>
  <c r="L99" i="2"/>
  <c r="K51" i="2"/>
  <c r="T51" i="2"/>
  <c r="N51" i="2"/>
  <c r="F75" i="2"/>
  <c r="Y139" i="2"/>
  <c r="AA51" i="2"/>
  <c r="Q139" i="2"/>
  <c r="N139" i="2"/>
  <c r="U139" i="2"/>
  <c r="Z33" i="2"/>
  <c r="Y33" i="2"/>
  <c r="K139" i="2"/>
  <c r="M67" i="2"/>
  <c r="G67" i="2"/>
  <c r="L107" i="2"/>
  <c r="I115" i="2"/>
  <c r="S111" i="2"/>
  <c r="Y141" i="2"/>
  <c r="M71" i="2"/>
  <c r="J75" i="2"/>
  <c r="J51" i="2"/>
  <c r="Y51" i="2"/>
  <c r="D51" i="2"/>
  <c r="AA75" i="2"/>
  <c r="Z115" i="2"/>
  <c r="K119" i="2"/>
  <c r="F119" i="2"/>
  <c r="T119" i="2"/>
  <c r="M103" i="2"/>
  <c r="R71" i="2"/>
  <c r="X103" i="2"/>
  <c r="G33" i="2"/>
  <c r="V99" i="2"/>
  <c r="R107" i="2"/>
  <c r="I107" i="2"/>
  <c r="P139" i="2"/>
  <c r="M99" i="2"/>
  <c r="X99" i="2"/>
  <c r="J99" i="2"/>
  <c r="G99" i="2"/>
  <c r="Q51" i="2"/>
  <c r="S51" i="2"/>
  <c r="X139" i="2"/>
  <c r="W139" i="2"/>
  <c r="J139" i="2"/>
  <c r="O139" i="2"/>
  <c r="I51" i="2"/>
  <c r="AA99" i="2"/>
  <c r="Z139" i="2"/>
  <c r="J33" i="2"/>
  <c r="O67" i="2"/>
  <c r="Q107" i="2"/>
  <c r="L63" i="2"/>
  <c r="U61" i="2"/>
  <c r="J63" i="2"/>
  <c r="T71" i="2"/>
  <c r="Q71" i="2"/>
  <c r="K75" i="2"/>
  <c r="L75" i="2"/>
  <c r="E51" i="2"/>
  <c r="Z51" i="2"/>
  <c r="O51" i="2"/>
  <c r="S75" i="2"/>
  <c r="T103" i="2"/>
  <c r="Y119" i="2"/>
  <c r="AA119" i="2"/>
  <c r="S103" i="2"/>
  <c r="R33" i="2"/>
  <c r="F33" i="2"/>
  <c r="D99" i="2"/>
  <c r="E107" i="2"/>
  <c r="E139" i="2"/>
  <c r="AA139" i="2"/>
  <c r="I99" i="2"/>
  <c r="K99" i="2"/>
  <c r="F99" i="2"/>
  <c r="O99" i="2"/>
  <c r="V51" i="2"/>
  <c r="H51" i="2"/>
  <c r="I139" i="2"/>
  <c r="R139" i="2"/>
  <c r="M139" i="2"/>
  <c r="I33" i="2"/>
  <c r="AA33" i="2"/>
  <c r="AA107" i="2"/>
  <c r="S65" i="2"/>
  <c r="K65" i="2"/>
  <c r="Y65" i="2"/>
  <c r="N81" i="2"/>
  <c r="P81" i="2"/>
  <c r="J81" i="2"/>
  <c r="Q81" i="2"/>
  <c r="Z81" i="2"/>
  <c r="V81" i="2"/>
  <c r="M81" i="2"/>
  <c r="G81" i="2"/>
  <c r="D59" i="2"/>
  <c r="N59" i="2"/>
  <c r="O59" i="2"/>
  <c r="T59" i="2"/>
  <c r="Z59" i="2"/>
  <c r="X59" i="2"/>
  <c r="K59" i="2"/>
  <c r="W59" i="2"/>
  <c r="I59" i="2"/>
  <c r="Q59" i="2"/>
  <c r="AA59" i="2"/>
  <c r="V59" i="2"/>
  <c r="U59" i="2"/>
  <c r="K63" i="2"/>
  <c r="F63" i="2"/>
  <c r="G61" i="2"/>
  <c r="E63" i="2"/>
  <c r="I65" i="2"/>
  <c r="J65" i="2"/>
  <c r="O65" i="2"/>
  <c r="H81" i="2"/>
  <c r="Q131" i="2"/>
  <c r="Z131" i="2"/>
  <c r="N147" i="2"/>
  <c r="J151" i="2"/>
  <c r="I81" i="2"/>
  <c r="F59" i="2"/>
  <c r="R131" i="2"/>
  <c r="D97" i="2"/>
  <c r="N97" i="2"/>
  <c r="P97" i="2"/>
  <c r="T77" i="2"/>
  <c r="S77" i="2"/>
  <c r="W77" i="2"/>
  <c r="Z77" i="2"/>
  <c r="V77" i="2"/>
  <c r="J77" i="2"/>
  <c r="N77" i="2"/>
  <c r="I77" i="2"/>
  <c r="F77" i="2"/>
  <c r="G77" i="2"/>
  <c r="H77" i="2"/>
  <c r="I63" i="2"/>
  <c r="Q63" i="2"/>
  <c r="R65" i="2"/>
  <c r="D65" i="2"/>
  <c r="X65" i="2"/>
  <c r="AA63" i="2"/>
  <c r="W63" i="2"/>
  <c r="H97" i="2"/>
  <c r="O97" i="2"/>
  <c r="Q97" i="2"/>
  <c r="L97" i="2"/>
  <c r="X97" i="2"/>
  <c r="P101" i="2"/>
  <c r="W101" i="2"/>
  <c r="Q101" i="2"/>
  <c r="F101" i="2"/>
  <c r="X77" i="2"/>
  <c r="K77" i="2"/>
  <c r="F131" i="2"/>
  <c r="M151" i="2"/>
  <c r="S59" i="2"/>
  <c r="S135" i="2"/>
  <c r="L77" i="2"/>
  <c r="O77" i="2"/>
  <c r="H59" i="2"/>
  <c r="E131" i="2"/>
  <c r="X53" i="2"/>
  <c r="S53" i="2"/>
  <c r="N53" i="2"/>
  <c r="G53" i="2"/>
  <c r="L53" i="2"/>
  <c r="W53" i="2"/>
  <c r="Y53" i="2"/>
  <c r="V53" i="2"/>
  <c r="AA53" i="2"/>
  <c r="Q53" i="2"/>
  <c r="R53" i="2"/>
  <c r="H53" i="2"/>
  <c r="K35" i="2"/>
  <c r="M35" i="2"/>
  <c r="D35" i="2"/>
  <c r="G35" i="2"/>
  <c r="N131" i="2"/>
  <c r="M131" i="2"/>
  <c r="G131" i="2"/>
  <c r="D131" i="2"/>
  <c r="W131" i="2"/>
  <c r="O131" i="2"/>
  <c r="U131" i="2"/>
  <c r="P131" i="2"/>
  <c r="T131" i="2"/>
  <c r="K131" i="2"/>
  <c r="L55" i="2"/>
  <c r="F55" i="2"/>
  <c r="G55" i="2"/>
  <c r="S55" i="2"/>
  <c r="T55" i="2"/>
  <c r="W55" i="2"/>
  <c r="G63" i="2"/>
  <c r="T63" i="2"/>
  <c r="O63" i="2"/>
  <c r="N65" i="2"/>
  <c r="G65" i="2"/>
  <c r="M65" i="2"/>
  <c r="M59" i="2"/>
  <c r="L59" i="2"/>
  <c r="S131" i="2"/>
  <c r="J59" i="2"/>
  <c r="K37" i="2"/>
  <c r="V37" i="2"/>
  <c r="T141" i="2"/>
  <c r="X141" i="2"/>
  <c r="N141" i="2"/>
  <c r="I101" i="2"/>
  <c r="X101" i="2"/>
  <c r="G101" i="2"/>
  <c r="AA101" i="2"/>
  <c r="L101" i="2"/>
  <c r="U101" i="2"/>
  <c r="AA85" i="2"/>
  <c r="Y85" i="2"/>
  <c r="O85" i="2"/>
  <c r="K85" i="2"/>
  <c r="AA47" i="2"/>
  <c r="U47" i="2"/>
  <c r="X63" i="2"/>
  <c r="Z63" i="2"/>
  <c r="U63" i="2"/>
  <c r="U65" i="2"/>
  <c r="D61" i="2"/>
  <c r="P63" i="2"/>
  <c r="H63" i="2"/>
  <c r="Y63" i="2"/>
  <c r="V63" i="2"/>
  <c r="L65" i="2"/>
  <c r="F65" i="2"/>
  <c r="H65" i="2"/>
  <c r="Z65" i="2"/>
  <c r="Q65" i="2"/>
  <c r="R63" i="2"/>
  <c r="V65" i="2"/>
  <c r="U97" i="2"/>
  <c r="T97" i="2"/>
  <c r="Y97" i="2"/>
  <c r="AA97" i="2"/>
  <c r="K101" i="2"/>
  <c r="S101" i="2"/>
  <c r="J101" i="2"/>
  <c r="R101" i="2"/>
  <c r="P77" i="2"/>
  <c r="AA77" i="2"/>
  <c r="I131" i="2"/>
  <c r="J141" i="2"/>
  <c r="Z37" i="2"/>
  <c r="E59" i="2"/>
  <c r="N85" i="2"/>
  <c r="K135" i="2"/>
  <c r="O37" i="2"/>
  <c r="R59" i="2"/>
  <c r="U77" i="2"/>
  <c r="R77" i="2"/>
  <c r="V131" i="2"/>
  <c r="E55" i="2"/>
  <c r="Y131" i="2"/>
  <c r="D119" i="2"/>
  <c r="W119" i="2"/>
  <c r="P119" i="2"/>
  <c r="Q119" i="2"/>
  <c r="U119" i="2"/>
  <c r="S119" i="2"/>
  <c r="I119" i="2"/>
  <c r="G119" i="2"/>
  <c r="E119" i="2"/>
  <c r="O119" i="2"/>
  <c r="M119" i="2"/>
  <c r="X119" i="2"/>
  <c r="Z119" i="2"/>
  <c r="H119" i="2"/>
  <c r="F115" i="2"/>
  <c r="R115" i="2"/>
  <c r="N115" i="2"/>
  <c r="S115" i="2"/>
  <c r="O115" i="2"/>
  <c r="D111" i="2"/>
  <c r="R111" i="2"/>
  <c r="E111" i="2"/>
  <c r="J111" i="2"/>
  <c r="V111" i="2"/>
  <c r="W107" i="2"/>
  <c r="H107" i="2"/>
  <c r="T107" i="2"/>
  <c r="X107" i="2"/>
  <c r="J107" i="2"/>
  <c r="U107" i="2"/>
  <c r="Z107" i="2"/>
  <c r="Y107" i="2"/>
  <c r="F107" i="2"/>
  <c r="G107" i="2"/>
  <c r="N107" i="2"/>
  <c r="S107" i="2"/>
  <c r="Q103" i="2"/>
  <c r="R103" i="2"/>
  <c r="F103" i="2"/>
  <c r="N103" i="2"/>
  <c r="H103" i="2"/>
  <c r="V103" i="2"/>
  <c r="L103" i="2"/>
  <c r="K103" i="2"/>
  <c r="U103" i="2"/>
  <c r="P103" i="2"/>
  <c r="J103" i="2"/>
  <c r="I103" i="2"/>
  <c r="G103" i="2"/>
  <c r="E75" i="2"/>
  <c r="U75" i="2"/>
  <c r="N75" i="2"/>
  <c r="T75" i="2"/>
  <c r="P75" i="2"/>
  <c r="Z75" i="2"/>
  <c r="O75" i="2"/>
  <c r="X75" i="2"/>
  <c r="I75" i="2"/>
  <c r="M75" i="2"/>
  <c r="H75" i="2"/>
  <c r="D75" i="2"/>
  <c r="Q75" i="2"/>
  <c r="R75" i="2"/>
  <c r="J71" i="2"/>
  <c r="K71" i="2"/>
  <c r="G71" i="2"/>
  <c r="U71" i="2"/>
  <c r="O71" i="2"/>
  <c r="E71" i="2"/>
  <c r="AA71" i="2"/>
  <c r="X71" i="2"/>
  <c r="Y71" i="2"/>
  <c r="F71" i="2"/>
  <c r="V71" i="2"/>
  <c r="I71" i="2"/>
  <c r="S71" i="2"/>
  <c r="Z67" i="2"/>
  <c r="Q67" i="2"/>
  <c r="H67" i="2"/>
  <c r="L67" i="2"/>
  <c r="I67" i="2"/>
  <c r="G59" i="2"/>
  <c r="AA147" i="2"/>
  <c r="R147" i="2"/>
  <c r="H147" i="2"/>
  <c r="M147" i="2"/>
  <c r="I147" i="2"/>
  <c r="P147" i="2"/>
  <c r="G147" i="2"/>
  <c r="Z147" i="2"/>
  <c r="S147" i="2"/>
  <c r="L147" i="2"/>
  <c r="E147" i="2"/>
  <c r="Y147" i="2"/>
  <c r="V147" i="2"/>
  <c r="X147" i="2"/>
  <c r="F147" i="2"/>
  <c r="K147" i="2"/>
  <c r="Q147" i="2"/>
  <c r="J147" i="2"/>
  <c r="D147" i="2"/>
  <c r="U151" i="2"/>
  <c r="O151" i="2"/>
  <c r="D151" i="2"/>
  <c r="I135" i="2"/>
  <c r="L135" i="2"/>
  <c r="T135" i="2"/>
  <c r="N47" i="2"/>
  <c r="Q47" i="2"/>
  <c r="J37" i="2"/>
  <c r="R37" i="2"/>
  <c r="D37" i="2"/>
  <c r="S37" i="2"/>
  <c r="E37" i="2"/>
  <c r="L37" i="2"/>
  <c r="AA37" i="2"/>
  <c r="U37" i="2"/>
  <c r="X37" i="2"/>
  <c r="G37" i="2"/>
  <c r="W37" i="2"/>
  <c r="Y37" i="2"/>
  <c r="P37" i="2"/>
  <c r="W141" i="2"/>
  <c r="I141" i="2"/>
  <c r="L141" i="2"/>
  <c r="U141" i="2"/>
  <c r="E141" i="2"/>
  <c r="F141" i="2"/>
  <c r="D141" i="2"/>
  <c r="K141" i="2"/>
  <c r="V141" i="2"/>
  <c r="G141" i="2"/>
  <c r="O141" i="2"/>
  <c r="Z141" i="2"/>
  <c r="R141" i="2"/>
  <c r="AA141" i="2"/>
  <c r="P141" i="2"/>
  <c r="H141" i="2"/>
  <c r="W147" i="2"/>
  <c r="I151" i="2"/>
  <c r="T37" i="2"/>
  <c r="F37" i="2"/>
  <c r="U135" i="2"/>
  <c r="Q135" i="2"/>
  <c r="Q37" i="2"/>
  <c r="X47" i="2"/>
  <c r="S73" i="2"/>
  <c r="W73" i="2"/>
  <c r="M73" i="2"/>
  <c r="G73" i="2"/>
  <c r="Q73" i="2"/>
  <c r="J73" i="2"/>
  <c r="Z73" i="2"/>
  <c r="AA73" i="2"/>
  <c r="E73" i="2"/>
  <c r="I73" i="2"/>
  <c r="Y73" i="2"/>
  <c r="N73" i="2"/>
  <c r="R73" i="2"/>
  <c r="H73" i="2"/>
  <c r="Q151" i="2"/>
  <c r="W151" i="2"/>
  <c r="F151" i="2"/>
  <c r="S151" i="2"/>
  <c r="R151" i="2"/>
  <c r="N151" i="2"/>
  <c r="Z151" i="2"/>
  <c r="Y151" i="2"/>
  <c r="AA151" i="2"/>
  <c r="X151" i="2"/>
  <c r="H151" i="2"/>
  <c r="T151" i="2"/>
  <c r="V151" i="2"/>
  <c r="E151" i="2"/>
  <c r="P151" i="2"/>
  <c r="M135" i="2"/>
  <c r="F135" i="2"/>
  <c r="Y135" i="2"/>
  <c r="AA135" i="2"/>
  <c r="X135" i="2"/>
  <c r="H135" i="2"/>
  <c r="Z135" i="2"/>
  <c r="W135" i="2"/>
  <c r="P135" i="2"/>
  <c r="G135" i="2"/>
  <c r="R135" i="2"/>
  <c r="V135" i="2"/>
  <c r="E135" i="2"/>
  <c r="D47" i="2"/>
  <c r="F47" i="2"/>
  <c r="S47" i="2"/>
  <c r="H47" i="2"/>
  <c r="Y47" i="2"/>
  <c r="O47" i="2"/>
  <c r="W47" i="2"/>
  <c r="R47" i="2"/>
  <c r="M47" i="2"/>
  <c r="L47" i="2"/>
  <c r="J47" i="2"/>
  <c r="P47" i="2"/>
  <c r="G47" i="2"/>
  <c r="K47" i="2"/>
  <c r="T47" i="2"/>
  <c r="V47" i="2"/>
  <c r="E47" i="2"/>
  <c r="Z47" i="2"/>
  <c r="Y61" i="2"/>
  <c r="H61" i="2"/>
  <c r="E61" i="2"/>
  <c r="K61" i="2"/>
  <c r="M61" i="2"/>
  <c r="R61" i="2"/>
  <c r="P61" i="2"/>
  <c r="Q61" i="2"/>
  <c r="I61" i="2"/>
  <c r="J61" i="2"/>
  <c r="AA61" i="2"/>
  <c r="M141" i="2"/>
  <c r="S141" i="2"/>
  <c r="U147" i="2"/>
  <c r="G151" i="2"/>
  <c r="K151" i="2"/>
  <c r="M37" i="2"/>
  <c r="O135" i="2"/>
  <c r="D135" i="2"/>
  <c r="N37" i="2"/>
  <c r="N135" i="2"/>
  <c r="O147" i="2"/>
  <c r="R105" i="2"/>
  <c r="Z105" i="2"/>
  <c r="Q105" i="2"/>
  <c r="Y105" i="2"/>
  <c r="W105" i="2"/>
  <c r="F105" i="2"/>
  <c r="G105" i="2"/>
  <c r="L105" i="2"/>
  <c r="H105" i="2"/>
  <c r="K105" i="2"/>
  <c r="M105" i="2"/>
  <c r="V105" i="2"/>
  <c r="J105" i="2"/>
  <c r="U105" i="2"/>
  <c r="X111" i="2"/>
  <c r="M111" i="2"/>
  <c r="N111" i="2"/>
  <c r="I111" i="2"/>
  <c r="S85" i="2"/>
  <c r="P85" i="2"/>
  <c r="F85" i="2"/>
  <c r="D85" i="2"/>
  <c r="G85" i="2"/>
  <c r="W85" i="2"/>
  <c r="M85" i="2"/>
  <c r="Y81" i="2"/>
  <c r="S35" i="2"/>
  <c r="I35" i="2"/>
  <c r="N35" i="2"/>
  <c r="Q35" i="2"/>
  <c r="R85" i="2"/>
  <c r="J85" i="2"/>
  <c r="Y111" i="2"/>
  <c r="AA115" i="2"/>
  <c r="W115" i="2"/>
  <c r="H115" i="2"/>
  <c r="G115" i="2"/>
  <c r="R35" i="2"/>
  <c r="T111" i="2"/>
  <c r="F111" i="2"/>
  <c r="T81" i="2"/>
  <c r="S81" i="2"/>
  <c r="D81" i="2"/>
  <c r="L35" i="2"/>
  <c r="R55" i="2"/>
  <c r="O55" i="2"/>
  <c r="Z111" i="2"/>
  <c r="H149" i="2"/>
  <c r="Z149" i="2"/>
  <c r="E149" i="2"/>
  <c r="W133" i="2"/>
  <c r="M133" i="2"/>
  <c r="J133" i="2"/>
  <c r="H133" i="2"/>
  <c r="N133" i="2"/>
  <c r="R133" i="2"/>
  <c r="K133" i="2"/>
  <c r="Y133" i="2"/>
  <c r="N127" i="2"/>
  <c r="X127" i="2"/>
  <c r="AA127" i="2"/>
  <c r="G127" i="2"/>
  <c r="R127" i="2"/>
  <c r="M127" i="2"/>
  <c r="K127" i="2"/>
  <c r="O127" i="2"/>
  <c r="I127" i="2"/>
  <c r="S127" i="2"/>
  <c r="P127" i="2"/>
  <c r="V127" i="2"/>
  <c r="H49" i="2"/>
  <c r="X49" i="2"/>
  <c r="E49" i="2"/>
  <c r="L49" i="2"/>
  <c r="V49" i="2"/>
  <c r="S13" i="2"/>
  <c r="Z13" i="2"/>
  <c r="P13" i="2"/>
  <c r="I13" i="2"/>
  <c r="R13" i="2"/>
  <c r="X13" i="2"/>
  <c r="W13" i="2"/>
  <c r="E13" i="2"/>
  <c r="N13" i="2"/>
  <c r="U13" i="2"/>
  <c r="J13" i="2"/>
  <c r="K13" i="2"/>
  <c r="Y15" i="2"/>
  <c r="H15" i="2"/>
  <c r="P115" i="2"/>
  <c r="V115" i="2"/>
  <c r="U115" i="2"/>
  <c r="L115" i="2"/>
  <c r="X115" i="2"/>
  <c r="K81" i="2"/>
  <c r="AA81" i="2"/>
  <c r="R81" i="2"/>
  <c r="AA55" i="2"/>
  <c r="V55" i="2"/>
  <c r="K55" i="2"/>
  <c r="D55" i="2"/>
  <c r="I55" i="2"/>
  <c r="H55" i="2"/>
  <c r="Z55" i="2"/>
  <c r="M55" i="2"/>
  <c r="P55" i="2"/>
  <c r="X55" i="2"/>
  <c r="Y55" i="2"/>
  <c r="J55" i="2"/>
  <c r="Z35" i="2"/>
  <c r="U35" i="2"/>
  <c r="F81" i="2"/>
  <c r="F35" i="2"/>
  <c r="E35" i="2"/>
  <c r="H35" i="2"/>
  <c r="U85" i="2"/>
  <c r="E85" i="2"/>
  <c r="Z85" i="2"/>
  <c r="G111" i="2"/>
  <c r="W111" i="2"/>
  <c r="T115" i="2"/>
  <c r="J115" i="2"/>
  <c r="K115" i="2"/>
  <c r="T35" i="2"/>
  <c r="W35" i="2"/>
  <c r="Q111" i="2"/>
  <c r="K111" i="2"/>
  <c r="P111" i="2"/>
  <c r="O81" i="2"/>
  <c r="U81" i="2"/>
  <c r="E81" i="2"/>
  <c r="X81" i="2"/>
  <c r="N55" i="2"/>
  <c r="U55" i="2"/>
  <c r="L85" i="2"/>
  <c r="X85" i="2"/>
  <c r="I85" i="2"/>
  <c r="D115" i="2"/>
  <c r="Q115" i="2"/>
  <c r="M115" i="2"/>
  <c r="W109" i="2"/>
  <c r="L109" i="2"/>
  <c r="I109" i="2"/>
  <c r="O109" i="2"/>
  <c r="AA109" i="2"/>
  <c r="G109" i="2"/>
  <c r="J79" i="2"/>
  <c r="Z79" i="2"/>
  <c r="K79" i="2"/>
  <c r="F79" i="2"/>
  <c r="N67" i="2"/>
  <c r="T67" i="2"/>
  <c r="F67" i="2"/>
  <c r="D67" i="2"/>
  <c r="X67" i="2"/>
  <c r="E67" i="2"/>
  <c r="R67" i="2"/>
  <c r="P67" i="2"/>
  <c r="U67" i="2"/>
  <c r="V67" i="2"/>
  <c r="J67" i="2"/>
  <c r="K67" i="2"/>
  <c r="W67" i="2"/>
  <c r="AA67" i="2"/>
  <c r="L57" i="2"/>
  <c r="F57" i="2"/>
  <c r="X33" i="2"/>
  <c r="W33" i="2"/>
  <c r="U33" i="2"/>
  <c r="N33" i="2"/>
  <c r="L33" i="2"/>
  <c r="D33" i="2"/>
  <c r="H33" i="2"/>
  <c r="T33" i="2"/>
  <c r="K33" i="2"/>
  <c r="L581" i="2"/>
  <c r="Z581" i="2"/>
  <c r="R581" i="2"/>
  <c r="V581" i="2"/>
  <c r="S581" i="2"/>
  <c r="Y581" i="2"/>
  <c r="K581" i="2"/>
  <c r="AA581" i="2"/>
  <c r="T581" i="2"/>
  <c r="O581" i="2"/>
  <c r="X581" i="2"/>
  <c r="T577" i="2"/>
  <c r="O577" i="2"/>
  <c r="M577" i="2"/>
  <c r="E577" i="2"/>
  <c r="W577" i="2"/>
  <c r="X577" i="2"/>
  <c r="Q577" i="2"/>
  <c r="L577" i="2"/>
  <c r="S577" i="2"/>
  <c r="P577" i="2"/>
  <c r="R577" i="2"/>
  <c r="D577" i="2"/>
  <c r="AA577" i="2"/>
  <c r="K577" i="2"/>
  <c r="I577" i="2"/>
  <c r="N577" i="2"/>
  <c r="U577" i="2"/>
  <c r="V571" i="2"/>
  <c r="W571" i="2"/>
  <c r="Y571" i="2"/>
  <c r="AA571" i="2"/>
  <c r="P571" i="2"/>
  <c r="H571" i="2"/>
  <c r="E571" i="2"/>
  <c r="J571" i="2"/>
  <c r="T571" i="2"/>
  <c r="F571" i="2"/>
  <c r="O571" i="2"/>
  <c r="E567" i="2"/>
  <c r="K567" i="2"/>
  <c r="F565" i="2"/>
  <c r="W565" i="2"/>
  <c r="I565" i="2"/>
  <c r="S565" i="2"/>
  <c r="T565" i="2"/>
  <c r="AA565" i="2"/>
  <c r="D565" i="2"/>
  <c r="X565" i="2"/>
  <c r="L565" i="2"/>
  <c r="Q565" i="2"/>
  <c r="G565" i="2"/>
  <c r="K565" i="2"/>
  <c r="H565" i="2"/>
  <c r="U565" i="2"/>
  <c r="P565" i="2"/>
  <c r="J565" i="2"/>
  <c r="E565" i="2"/>
  <c r="R565" i="2"/>
  <c r="L561" i="2"/>
  <c r="M561" i="2"/>
  <c r="N561" i="2"/>
  <c r="O561" i="2"/>
  <c r="V561" i="2"/>
  <c r="H561" i="2"/>
  <c r="R561" i="2"/>
  <c r="Y561" i="2"/>
  <c r="U561" i="2"/>
  <c r="F561" i="2"/>
  <c r="S561" i="2"/>
  <c r="E561" i="2"/>
  <c r="Q561" i="2"/>
  <c r="T561" i="2"/>
  <c r="X561" i="2"/>
  <c r="Z561" i="2"/>
  <c r="P561" i="2"/>
  <c r="K561" i="2"/>
  <c r="AA561" i="2"/>
  <c r="I561" i="2"/>
  <c r="D561" i="2"/>
  <c r="T559" i="2"/>
  <c r="E559" i="2"/>
  <c r="H559" i="2"/>
  <c r="J559" i="2"/>
  <c r="P559" i="2"/>
  <c r="G559" i="2"/>
  <c r="W559" i="2"/>
  <c r="F559" i="2"/>
  <c r="S559" i="2"/>
  <c r="L559" i="2"/>
  <c r="Q559" i="2"/>
  <c r="Y557" i="2"/>
  <c r="S557" i="2"/>
  <c r="M557" i="2"/>
  <c r="P557" i="2"/>
  <c r="Q557" i="2"/>
  <c r="W557" i="2"/>
  <c r="H557" i="2"/>
  <c r="G557" i="2"/>
  <c r="Z557" i="2"/>
  <c r="L557" i="2"/>
  <c r="K557" i="2"/>
  <c r="T557" i="2"/>
  <c r="V557" i="2"/>
  <c r="R557" i="2"/>
  <c r="I557" i="2"/>
  <c r="E557" i="2"/>
  <c r="AA557" i="2"/>
  <c r="F557" i="2"/>
  <c r="X557" i="2"/>
  <c r="J557" i="2"/>
  <c r="U557" i="2"/>
  <c r="W555" i="2"/>
  <c r="T555" i="2"/>
  <c r="N555" i="2"/>
  <c r="Q555" i="2"/>
  <c r="AA555" i="2"/>
  <c r="K555" i="2"/>
  <c r="G555" i="2"/>
  <c r="O555" i="2"/>
  <c r="H555" i="2"/>
  <c r="M555" i="2"/>
  <c r="V555" i="2"/>
  <c r="R555" i="2"/>
  <c r="X555" i="2"/>
  <c r="D555" i="2"/>
  <c r="L555" i="2"/>
  <c r="E553" i="2"/>
  <c r="Y553" i="2"/>
  <c r="G553" i="2"/>
  <c r="I553" i="2"/>
  <c r="S553" i="2"/>
  <c r="F553" i="2"/>
  <c r="U553" i="2"/>
  <c r="J553" i="2"/>
  <c r="X553" i="2"/>
  <c r="M553" i="2"/>
  <c r="W553" i="2"/>
  <c r="V553" i="2"/>
  <c r="R553" i="2"/>
  <c r="O553" i="2"/>
  <c r="D553" i="2"/>
  <c r="Z553" i="2"/>
  <c r="T553" i="2"/>
  <c r="T910" i="2"/>
  <c r="K885" i="2"/>
  <c r="K910" i="2"/>
  <c r="Z885" i="2"/>
  <c r="Z910" i="2" s="1"/>
  <c r="AA885" i="2"/>
  <c r="L885" i="2"/>
  <c r="Q885" i="2"/>
  <c r="Q910" i="2"/>
  <c r="N885" i="2"/>
  <c r="N910" i="2"/>
  <c r="X885" i="2"/>
  <c r="Y885" i="2"/>
  <c r="U885" i="2"/>
  <c r="U910" i="2"/>
  <c r="H885" i="2"/>
  <c r="H910" i="2"/>
  <c r="W885" i="2"/>
  <c r="F885" i="2"/>
  <c r="D885" i="2"/>
  <c r="D910" i="2"/>
  <c r="G885" i="2"/>
  <c r="G910" i="2"/>
  <c r="V885" i="2"/>
  <c r="M885" i="2"/>
  <c r="I858" i="2"/>
  <c r="F829" i="2"/>
  <c r="AA829" i="2"/>
  <c r="S829" i="2"/>
  <c r="G829" i="2"/>
  <c r="E829" i="2"/>
  <c r="R829" i="2"/>
  <c r="M829" i="2"/>
  <c r="Z829" i="2"/>
  <c r="L829" i="2"/>
  <c r="T829" i="2"/>
  <c r="W829" i="2"/>
  <c r="Q821" i="2"/>
  <c r="E821" i="2"/>
  <c r="X821" i="2"/>
  <c r="G821" i="2"/>
  <c r="Y821" i="2"/>
  <c r="D817" i="2"/>
  <c r="K817" i="2"/>
  <c r="E817" i="2"/>
  <c r="H817" i="2"/>
  <c r="F817" i="2"/>
  <c r="R817" i="2"/>
  <c r="X817" i="2"/>
  <c r="O817" i="2"/>
  <c r="U817" i="2"/>
  <c r="T817" i="2"/>
  <c r="S817" i="2"/>
  <c r="Q817" i="2"/>
  <c r="P817" i="2"/>
  <c r="J817" i="2"/>
  <c r="L817" i="2"/>
  <c r="I817" i="2"/>
  <c r="AA817" i="2"/>
  <c r="W817" i="2"/>
  <c r="N817" i="2"/>
  <c r="Y817" i="2"/>
  <c r="Z817" i="2"/>
  <c r="G817" i="2"/>
  <c r="V817" i="2"/>
  <c r="M817" i="2"/>
  <c r="X815" i="2"/>
  <c r="L815" i="2"/>
  <c r="AA815" i="2"/>
  <c r="J815" i="2"/>
  <c r="I815" i="2"/>
  <c r="U815" i="2"/>
  <c r="H815" i="2"/>
  <c r="M815" i="2"/>
  <c r="S815" i="2"/>
  <c r="T815" i="2"/>
  <c r="Y815" i="2"/>
  <c r="Q815" i="2"/>
  <c r="O815" i="2"/>
  <c r="G815" i="2"/>
  <c r="E815" i="2"/>
  <c r="N815" i="2"/>
  <c r="V815" i="2"/>
  <c r="R815" i="2"/>
  <c r="F815" i="2"/>
  <c r="W815" i="2"/>
  <c r="D815" i="2"/>
  <c r="P815" i="2"/>
  <c r="Z815" i="2"/>
  <c r="K815" i="2"/>
  <c r="X813" i="2"/>
  <c r="R813" i="2"/>
  <c r="O813" i="2"/>
  <c r="D813" i="2"/>
  <c r="I813" i="2"/>
  <c r="H813" i="2"/>
  <c r="Y813" i="2"/>
  <c r="Q813" i="2"/>
  <c r="V813" i="2"/>
  <c r="M813" i="2"/>
  <c r="T813" i="2"/>
  <c r="U813" i="2"/>
  <c r="P813" i="2"/>
  <c r="W813" i="2"/>
  <c r="S813" i="2"/>
  <c r="J813" i="2"/>
  <c r="E813" i="2"/>
  <c r="N813" i="2"/>
  <c r="Z813" i="2"/>
  <c r="L813" i="2"/>
  <c r="G813" i="2"/>
  <c r="K813" i="2"/>
  <c r="AA813" i="2"/>
  <c r="F813" i="2"/>
  <c r="S811" i="2"/>
  <c r="K811" i="2"/>
  <c r="K836" i="2" s="1"/>
  <c r="H811" i="2"/>
  <c r="R811" i="2"/>
  <c r="E811" i="2"/>
  <c r="M811" i="2"/>
  <c r="M836" i="2" s="1"/>
  <c r="F811" i="2"/>
  <c r="N811" i="2"/>
  <c r="AA811" i="2"/>
  <c r="I811" i="2"/>
  <c r="I836" i="2" s="1"/>
  <c r="V811" i="2"/>
  <c r="D811" i="2"/>
  <c r="J811" i="2"/>
  <c r="Q811" i="2"/>
  <c r="T811" i="2"/>
  <c r="G811" i="2"/>
  <c r="Y811" i="2"/>
  <c r="L811" i="2"/>
  <c r="O811" i="2"/>
  <c r="X811" i="2"/>
  <c r="P811" i="2"/>
  <c r="P836" i="2"/>
  <c r="Z811" i="2"/>
  <c r="U811" i="2"/>
  <c r="W811" i="2"/>
  <c r="L809" i="2"/>
  <c r="R809" i="2"/>
  <c r="K809" i="2"/>
  <c r="D809" i="2"/>
  <c r="O809" i="2"/>
  <c r="E809" i="2"/>
  <c r="H809" i="2"/>
  <c r="P809" i="2"/>
  <c r="F809" i="2"/>
  <c r="X809" i="2"/>
  <c r="W809" i="2"/>
  <c r="T809" i="2"/>
  <c r="V809" i="2"/>
  <c r="V836" i="2" s="1"/>
  <c r="G809" i="2"/>
  <c r="N809" i="2"/>
  <c r="J809" i="2"/>
  <c r="AA809" i="2"/>
  <c r="U809" i="2"/>
  <c r="Q809" i="2"/>
  <c r="M809" i="2"/>
  <c r="S809" i="2"/>
  <c r="S836" i="2" s="1"/>
  <c r="I809" i="2"/>
  <c r="Y809" i="2"/>
  <c r="Z809" i="2"/>
  <c r="B836" i="2"/>
  <c r="L807" i="2"/>
  <c r="AA807" i="2"/>
  <c r="X807" i="2"/>
  <c r="G807" i="2"/>
  <c r="V807" i="2"/>
  <c r="K807" i="2"/>
  <c r="P807" i="2"/>
  <c r="R807" i="2"/>
  <c r="S807" i="2"/>
  <c r="Q807" i="2"/>
  <c r="T807" i="2"/>
  <c r="Y807" i="2"/>
  <c r="J807" i="2"/>
  <c r="F807" i="2"/>
  <c r="N807" i="2"/>
  <c r="E807" i="2"/>
  <c r="U807" i="2"/>
  <c r="V805" i="2"/>
  <c r="F805" i="2"/>
  <c r="F836" i="2" s="1"/>
  <c r="H805" i="2"/>
  <c r="H836" i="2" s="1"/>
  <c r="Y805" i="2"/>
  <c r="K805" i="2"/>
  <c r="P805" i="2"/>
  <c r="X805" i="2"/>
  <c r="J805" i="2"/>
  <c r="S805" i="2"/>
  <c r="N805" i="2"/>
  <c r="N836" i="2"/>
  <c r="M805" i="2"/>
  <c r="AA805" i="2"/>
  <c r="Q805" i="2"/>
  <c r="Q836" i="2" s="1"/>
  <c r="D805" i="2"/>
  <c r="D836" i="2" s="1"/>
  <c r="W805" i="2"/>
  <c r="O805" i="2"/>
  <c r="R805" i="2"/>
  <c r="Z805" i="2"/>
  <c r="T805" i="2"/>
  <c r="U805" i="2"/>
  <c r="L805" i="2"/>
  <c r="E805" i="2"/>
  <c r="I805" i="2"/>
  <c r="G805" i="2"/>
  <c r="K803" i="2"/>
  <c r="S803" i="2"/>
  <c r="Z803" i="2"/>
  <c r="Z836" i="2" s="1"/>
  <c r="J803" i="2"/>
  <c r="H803" i="2"/>
  <c r="L803" i="2"/>
  <c r="L836" i="2" s="1"/>
  <c r="C836" i="2"/>
  <c r="R9" i="3"/>
  <c r="R10" i="3" s="1"/>
  <c r="R11" i="3" s="1"/>
  <c r="X803" i="2"/>
  <c r="E803" i="2"/>
  <c r="E836" i="2" s="1"/>
  <c r="R803" i="2"/>
  <c r="R836" i="2" s="1"/>
  <c r="O803" i="2"/>
  <c r="M803" i="2"/>
  <c r="O836" i="2"/>
  <c r="U836" i="2"/>
  <c r="L1000" i="2"/>
  <c r="L1001" i="2"/>
  <c r="I1000" i="2"/>
  <c r="I1001" i="2"/>
  <c r="H1000" i="2"/>
  <c r="H1001" i="2" s="1"/>
  <c r="W1000" i="2"/>
  <c r="W1001" i="2"/>
  <c r="S1000" i="2"/>
  <c r="S1001" i="2"/>
  <c r="D1000" i="2"/>
  <c r="D1001" i="2"/>
  <c r="X1000" i="2"/>
  <c r="X1001" i="2" s="1"/>
  <c r="Q1000" i="2"/>
  <c r="Q1001" i="2"/>
  <c r="AA1000" i="2"/>
  <c r="AA1001" i="2" s="1"/>
  <c r="C1001" i="2"/>
  <c r="Y1000" i="2"/>
  <c r="Y1001" i="2"/>
  <c r="J1000" i="2"/>
  <c r="J1001" i="2"/>
  <c r="O1000" i="2"/>
  <c r="O1001" i="2"/>
  <c r="N1000" i="2"/>
  <c r="N1001" i="2" s="1"/>
  <c r="P1000" i="2"/>
  <c r="P1001" i="2"/>
  <c r="V1000" i="2"/>
  <c r="V1001" i="2" s="1"/>
  <c r="K1000" i="2"/>
  <c r="K1001" i="2" s="1"/>
  <c r="M1000" i="2"/>
  <c r="M1001" i="2" s="1"/>
  <c r="O948" i="2"/>
  <c r="R948" i="2"/>
  <c r="G948" i="2"/>
  <c r="J972" i="2"/>
  <c r="E968" i="2"/>
  <c r="AA968" i="2"/>
  <c r="D968" i="2"/>
  <c r="K968" i="2"/>
  <c r="J968" i="2"/>
  <c r="P968" i="2"/>
  <c r="U968" i="2"/>
  <c r="Q968" i="2"/>
  <c r="X968" i="2"/>
  <c r="W968" i="2"/>
  <c r="O968" i="2"/>
  <c r="G968" i="2"/>
  <c r="F968" i="2"/>
  <c r="L968" i="2"/>
  <c r="V968" i="2"/>
  <c r="Z968" i="2"/>
  <c r="O966" i="2"/>
  <c r="K966" i="2"/>
  <c r="N966" i="2"/>
  <c r="F966" i="2"/>
  <c r="L966" i="2"/>
  <c r="E966" i="2"/>
  <c r="V966" i="2"/>
  <c r="D966" i="2"/>
  <c r="I966" i="2"/>
  <c r="Q966" i="2"/>
  <c r="S966" i="2"/>
  <c r="G964" i="2"/>
  <c r="T964" i="2"/>
  <c r="R964" i="2"/>
  <c r="E964" i="2"/>
  <c r="D964" i="2"/>
  <c r="H964" i="2"/>
  <c r="M964" i="2"/>
  <c r="S964" i="2"/>
  <c r="V964" i="2"/>
  <c r="F964" i="2"/>
  <c r="Q964" i="2"/>
  <c r="AA964" i="2"/>
  <c r="L964" i="2"/>
  <c r="U952" i="2"/>
  <c r="F952" i="2"/>
  <c r="P952" i="2"/>
  <c r="W952" i="2"/>
  <c r="O952" i="2"/>
  <c r="D952" i="2"/>
  <c r="AA952" i="2"/>
  <c r="X952" i="2"/>
  <c r="G952" i="2"/>
  <c r="J952" i="2"/>
  <c r="Z952" i="2"/>
  <c r="Q952" i="2"/>
  <c r="K952" i="2"/>
  <c r="N952" i="2"/>
  <c r="M952" i="2"/>
  <c r="T952" i="2"/>
  <c r="I952" i="2"/>
  <c r="M946" i="2"/>
  <c r="D946" i="2"/>
  <c r="V946" i="2"/>
  <c r="X946" i="2"/>
  <c r="F946" i="2"/>
  <c r="R946" i="2"/>
  <c r="AA946" i="2"/>
  <c r="W946" i="2"/>
  <c r="U946" i="2"/>
  <c r="T946" i="2"/>
  <c r="E946" i="2"/>
  <c r="Q944" i="2"/>
  <c r="R944" i="2"/>
  <c r="T944" i="2"/>
  <c r="Z944" i="2"/>
  <c r="H944" i="2"/>
  <c r="O944" i="2"/>
  <c r="V944" i="2"/>
  <c r="P944" i="2"/>
  <c r="AA944" i="2"/>
  <c r="I940" i="2"/>
  <c r="H940" i="2"/>
  <c r="J940" i="2"/>
  <c r="V940" i="2"/>
  <c r="T940" i="2"/>
  <c r="D940" i="2"/>
  <c r="AA940" i="2"/>
  <c r="P940" i="2"/>
  <c r="F940" i="2"/>
  <c r="X934" i="2"/>
  <c r="S934" i="2"/>
  <c r="I934" i="2"/>
  <c r="Y934" i="2"/>
  <c r="G934" i="2"/>
  <c r="E934" i="2"/>
  <c r="K934" i="2"/>
  <c r="P934" i="2"/>
  <c r="U934" i="2"/>
  <c r="F934" i="2"/>
  <c r="R932" i="2"/>
  <c r="V974" i="2"/>
  <c r="F974" i="2"/>
  <c r="M974" i="2"/>
  <c r="T974" i="2"/>
  <c r="D974" i="2"/>
  <c r="O974" i="2"/>
  <c r="R974" i="2"/>
  <c r="Y974" i="2"/>
  <c r="I974" i="2"/>
  <c r="P974" i="2"/>
  <c r="AA974" i="2"/>
  <c r="G974" i="2"/>
  <c r="P972" i="2"/>
  <c r="M972" i="2"/>
  <c r="O972" i="2"/>
  <c r="F972" i="2"/>
  <c r="T972" i="2"/>
  <c r="Q972" i="2"/>
  <c r="U972" i="2"/>
  <c r="G972" i="2"/>
  <c r="N972" i="2"/>
  <c r="F962" i="2"/>
  <c r="R962" i="2"/>
  <c r="G962" i="2"/>
  <c r="E962" i="2"/>
  <c r="T962" i="2"/>
  <c r="H962" i="2"/>
  <c r="U962" i="2"/>
  <c r="AA962" i="2"/>
  <c r="V962" i="2"/>
  <c r="N962" i="2"/>
  <c r="I962" i="2"/>
  <c r="P962" i="2"/>
  <c r="Q962" i="2"/>
  <c r="Z962" i="2"/>
  <c r="L962" i="2"/>
  <c r="O962" i="2"/>
  <c r="M962" i="2"/>
  <c r="W960" i="2"/>
  <c r="L960" i="2"/>
  <c r="T960" i="2"/>
  <c r="G960" i="2"/>
  <c r="U960" i="2"/>
  <c r="S960" i="2"/>
  <c r="Q960" i="2"/>
  <c r="H960" i="2"/>
  <c r="V960" i="2"/>
  <c r="X960" i="2"/>
  <c r="E954" i="2"/>
  <c r="G954" i="2"/>
  <c r="Z954" i="2"/>
  <c r="N954" i="2"/>
  <c r="P954" i="2"/>
  <c r="S954" i="2"/>
  <c r="W954" i="2"/>
  <c r="L954" i="2"/>
  <c r="H954" i="2"/>
  <c r="AA954" i="2"/>
  <c r="S950" i="2"/>
  <c r="W950" i="2"/>
  <c r="O950" i="2"/>
  <c r="Z950" i="2"/>
  <c r="X950" i="2"/>
  <c r="Y950" i="2"/>
  <c r="N950" i="2"/>
  <c r="H950" i="2"/>
  <c r="G950" i="2"/>
  <c r="V950" i="2"/>
  <c r="K950" i="2"/>
  <c r="AA950" i="2"/>
  <c r="T950" i="2"/>
  <c r="U948" i="2"/>
  <c r="F948" i="2"/>
  <c r="K948" i="2"/>
  <c r="M948" i="2"/>
  <c r="J948" i="2"/>
  <c r="D948" i="2"/>
  <c r="T948" i="2"/>
  <c r="H948" i="2"/>
  <c r="N948" i="2"/>
  <c r="Z948" i="2"/>
  <c r="V948" i="2"/>
  <c r="Y948" i="2"/>
  <c r="L948" i="2"/>
  <c r="W948" i="2"/>
  <c r="X948" i="2"/>
  <c r="P948" i="2"/>
  <c r="U944" i="2"/>
  <c r="W944" i="2"/>
  <c r="L944" i="2"/>
  <c r="G944" i="2"/>
  <c r="K944" i="2"/>
  <c r="J944" i="2"/>
  <c r="D944" i="2"/>
  <c r="I944" i="2"/>
  <c r="N944" i="2"/>
  <c r="X944" i="2"/>
  <c r="E944" i="2"/>
  <c r="F944" i="2"/>
  <c r="W938" i="2"/>
  <c r="E938" i="2"/>
  <c r="F938" i="2"/>
  <c r="U938" i="2"/>
  <c r="Y938" i="2"/>
  <c r="Z938" i="2"/>
  <c r="S938" i="2"/>
  <c r="J938" i="2"/>
  <c r="Q938" i="2"/>
  <c r="P938" i="2"/>
  <c r="AA938" i="2"/>
  <c r="K938" i="2"/>
  <c r="R938" i="2"/>
  <c r="V938" i="2"/>
  <c r="M938" i="2"/>
  <c r="O938" i="2"/>
  <c r="N938" i="2"/>
  <c r="V934" i="2"/>
  <c r="M934" i="2"/>
  <c r="Q934" i="2"/>
  <c r="J934" i="2"/>
  <c r="W934" i="2"/>
  <c r="D934" i="2"/>
  <c r="AA934" i="2"/>
  <c r="L934" i="2"/>
  <c r="N934" i="2"/>
  <c r="R934" i="2"/>
  <c r="O934" i="2"/>
  <c r="H934" i="2"/>
  <c r="P932" i="2"/>
  <c r="U932" i="2"/>
  <c r="F932" i="2"/>
  <c r="S932" i="2"/>
  <c r="E932" i="2"/>
  <c r="D932" i="2"/>
  <c r="AA932" i="2"/>
  <c r="V932" i="2"/>
  <c r="J932" i="2"/>
  <c r="M932" i="2"/>
  <c r="N932" i="2"/>
  <c r="X932" i="2"/>
  <c r="Y932" i="2"/>
  <c r="Q932" i="2"/>
  <c r="Z932" i="2"/>
  <c r="L932" i="2"/>
  <c r="K932" i="2"/>
  <c r="L930" i="2"/>
  <c r="R930" i="2"/>
  <c r="V930" i="2"/>
  <c r="J930" i="2"/>
  <c r="N930" i="2"/>
  <c r="X930" i="2"/>
  <c r="P930" i="2"/>
  <c r="M930" i="2"/>
  <c r="L924" i="2"/>
  <c r="W924" i="2"/>
  <c r="N924" i="2"/>
  <c r="R924" i="2"/>
  <c r="Z924" i="2"/>
  <c r="Q924" i="2"/>
  <c r="I924" i="2"/>
  <c r="I975" i="2" s="1"/>
  <c r="S924" i="2"/>
  <c r="E924" i="2"/>
  <c r="K924" i="2"/>
  <c r="J924" i="2"/>
  <c r="V924" i="2"/>
  <c r="Y924" i="2"/>
  <c r="X924" i="2"/>
  <c r="F924" i="2"/>
  <c r="G924" i="2"/>
  <c r="G975" i="2" s="1"/>
  <c r="O924" i="2"/>
  <c r="T924" i="2"/>
  <c r="D924" i="2"/>
  <c r="U924" i="2"/>
  <c r="O922" i="2"/>
  <c r="R922" i="2"/>
  <c r="Z922" i="2"/>
  <c r="W922" i="2"/>
  <c r="Q922" i="2"/>
  <c r="P922" i="2"/>
  <c r="G922" i="2"/>
  <c r="J922" i="2"/>
  <c r="I922" i="2"/>
  <c r="L922" i="2"/>
  <c r="N922" i="2"/>
  <c r="F922" i="2"/>
  <c r="E922" i="2"/>
  <c r="AA922" i="2"/>
  <c r="U922" i="2"/>
  <c r="S922" i="2"/>
  <c r="V922" i="2"/>
  <c r="X922" i="2"/>
  <c r="X213" i="2" l="1"/>
  <c r="O381" i="2"/>
  <c r="F317" i="2"/>
  <c r="N317" i="2"/>
  <c r="K317" i="2"/>
  <c r="F289" i="2"/>
  <c r="S289" i="2"/>
  <c r="M217" i="2"/>
  <c r="I217" i="2"/>
  <c r="L289" i="2"/>
  <c r="Y217" i="2"/>
  <c r="S217" i="2"/>
  <c r="D257" i="2"/>
  <c r="G235" i="2"/>
  <c r="Q235" i="2"/>
  <c r="W235" i="2"/>
  <c r="T265" i="2"/>
  <c r="M265" i="2"/>
  <c r="S331" i="2"/>
  <c r="U331" i="2"/>
  <c r="AA331" i="2"/>
  <c r="N335" i="2"/>
  <c r="AA335" i="2"/>
  <c r="R381" i="2"/>
  <c r="Y381" i="2"/>
  <c r="V257" i="2"/>
  <c r="D267" i="2"/>
  <c r="S267" i="2"/>
  <c r="I331" i="2"/>
  <c r="Y213" i="2"/>
  <c r="R303" i="2"/>
  <c r="O213" i="2"/>
  <c r="Q267" i="2"/>
  <c r="H353" i="2"/>
  <c r="Y303" i="2"/>
  <c r="G353" i="2"/>
  <c r="N213" i="2"/>
  <c r="J381" i="2"/>
  <c r="E317" i="2"/>
  <c r="I289" i="2"/>
  <c r="M289" i="2"/>
  <c r="AA217" i="2"/>
  <c r="V317" i="2"/>
  <c r="Q217" i="2"/>
  <c r="D317" i="2"/>
  <c r="E289" i="2"/>
  <c r="F217" i="2"/>
  <c r="Z317" i="2"/>
  <c r="N257" i="2"/>
  <c r="E257" i="2"/>
  <c r="R235" i="2"/>
  <c r="T235" i="2"/>
  <c r="F235" i="2"/>
  <c r="V265" i="2"/>
  <c r="P331" i="2"/>
  <c r="E331" i="2"/>
  <c r="R331" i="2"/>
  <c r="F335" i="2"/>
  <c r="D335" i="2"/>
  <c r="E381" i="2"/>
  <c r="T381" i="2"/>
  <c r="R257" i="2"/>
  <c r="N267" i="2"/>
  <c r="I267" i="2"/>
  <c r="X335" i="2"/>
  <c r="G213" i="2"/>
  <c r="Z353" i="2"/>
  <c r="M267" i="2"/>
  <c r="W267" i="2"/>
  <c r="L303" i="2"/>
  <c r="I213" i="2"/>
  <c r="F213" i="2"/>
  <c r="Z267" i="2"/>
  <c r="J353" i="2"/>
  <c r="W353" i="2"/>
  <c r="O353" i="2"/>
  <c r="W213" i="2"/>
  <c r="Z381" i="2"/>
  <c r="W217" i="2"/>
  <c r="G317" i="2"/>
  <c r="G289" i="2"/>
  <c r="P317" i="2"/>
  <c r="T289" i="2"/>
  <c r="S317" i="2"/>
  <c r="O217" i="2"/>
  <c r="K257" i="2"/>
  <c r="Q257" i="2"/>
  <c r="S235" i="2"/>
  <c r="N235" i="2"/>
  <c r="AA265" i="2"/>
  <c r="Y331" i="2"/>
  <c r="N331" i="2"/>
  <c r="H335" i="2"/>
  <c r="M335" i="2"/>
  <c r="G381" i="2"/>
  <c r="P257" i="2"/>
  <c r="F267" i="2"/>
  <c r="I335" i="2"/>
  <c r="AA213" i="2"/>
  <c r="AA353" i="2"/>
  <c r="I303" i="2"/>
  <c r="V213" i="2"/>
  <c r="S265" i="2"/>
  <c r="X267" i="2"/>
  <c r="T213" i="2"/>
  <c r="Z335" i="2"/>
  <c r="R353" i="2"/>
  <c r="K213" i="2"/>
  <c r="L353" i="2"/>
  <c r="Z303" i="2"/>
  <c r="P381" i="2"/>
  <c r="J331" i="2"/>
  <c r="N217" i="2"/>
  <c r="J317" i="2"/>
  <c r="Q317" i="2"/>
  <c r="Y289" i="2"/>
  <c r="H317" i="2"/>
  <c r="U317" i="2"/>
  <c r="V217" i="2"/>
  <c r="Q289" i="2"/>
  <c r="M317" i="2"/>
  <c r="S257" i="2"/>
  <c r="I235" i="2"/>
  <c r="Z235" i="2"/>
  <c r="I265" i="2"/>
  <c r="W331" i="2"/>
  <c r="L331" i="2"/>
  <c r="Y335" i="2"/>
  <c r="G335" i="2"/>
  <c r="V381" i="2"/>
  <c r="U257" i="2"/>
  <c r="U267" i="2"/>
  <c r="Q335" i="2"/>
  <c r="AA381" i="2"/>
  <c r="I381" i="2"/>
  <c r="M303" i="2"/>
  <c r="D303" i="2"/>
  <c r="P213" i="2"/>
  <c r="W265" i="2"/>
  <c r="H267" i="2"/>
  <c r="J213" i="2"/>
  <c r="E353" i="2"/>
  <c r="S353" i="2"/>
  <c r="J303" i="2"/>
  <c r="D381" i="2"/>
  <c r="U289" i="2"/>
  <c r="F331" i="2"/>
  <c r="R289" i="2"/>
  <c r="K217" i="2"/>
  <c r="O317" i="2"/>
  <c r="W289" i="2"/>
  <c r="V289" i="2"/>
  <c r="L317" i="2"/>
  <c r="J217" i="2"/>
  <c r="H217" i="2"/>
  <c r="T257" i="2"/>
  <c r="D235" i="2"/>
  <c r="J235" i="2"/>
  <c r="P265" i="2"/>
  <c r="X331" i="2"/>
  <c r="O331" i="2"/>
  <c r="K335" i="2"/>
  <c r="U335" i="2"/>
  <c r="O335" i="2"/>
  <c r="Q381" i="2"/>
  <c r="F257" i="2"/>
  <c r="L235" i="2"/>
  <c r="Z265" i="2"/>
  <c r="Y267" i="2"/>
  <c r="L335" i="2"/>
  <c r="N381" i="2"/>
  <c r="S303" i="2"/>
  <c r="N303" i="2"/>
  <c r="L213" i="2"/>
  <c r="E265" i="2"/>
  <c r="F265" i="2"/>
  <c r="P267" i="2"/>
  <c r="E267" i="2"/>
  <c r="Z213" i="2"/>
  <c r="D353" i="2"/>
  <c r="F353" i="2"/>
  <c r="M213" i="2"/>
  <c r="K381" i="2"/>
  <c r="L217" i="2"/>
  <c r="T317" i="2"/>
  <c r="Z289" i="2"/>
  <c r="K289" i="2"/>
  <c r="T217" i="2"/>
  <c r="N289" i="2"/>
  <c r="Z217" i="2"/>
  <c r="W257" i="2"/>
  <c r="M235" i="2"/>
  <c r="K235" i="2"/>
  <c r="J265" i="2"/>
  <c r="Q331" i="2"/>
  <c r="M331" i="2"/>
  <c r="J335" i="2"/>
  <c r="V335" i="2"/>
  <c r="L381" i="2"/>
  <c r="Y257" i="2"/>
  <c r="AA235" i="2"/>
  <c r="Q265" i="2"/>
  <c r="V267" i="2"/>
  <c r="E335" i="2"/>
  <c r="Y235" i="2"/>
  <c r="S381" i="2"/>
  <c r="Q353" i="2"/>
  <c r="U303" i="2"/>
  <c r="X303" i="2"/>
  <c r="Q213" i="2"/>
  <c r="X265" i="2"/>
  <c r="J267" i="2"/>
  <c r="R213" i="2"/>
  <c r="Y353" i="2"/>
  <c r="H331" i="2"/>
  <c r="W303" i="2"/>
  <c r="T353" i="2"/>
  <c r="H213" i="2"/>
  <c r="I317" i="2"/>
  <c r="G217" i="2"/>
  <c r="R317" i="2"/>
  <c r="P289" i="2"/>
  <c r="O289" i="2"/>
  <c r="X289" i="2"/>
  <c r="X217" i="2"/>
  <c r="G257" i="2"/>
  <c r="X235" i="2"/>
  <c r="H235" i="2"/>
  <c r="K265" i="2"/>
  <c r="D265" i="2"/>
  <c r="G331" i="2"/>
  <c r="V331" i="2"/>
  <c r="R335" i="2"/>
  <c r="P335" i="2"/>
  <c r="F381" i="2"/>
  <c r="O257" i="2"/>
  <c r="L257" i="2"/>
  <c r="E235" i="2"/>
  <c r="L265" i="2"/>
  <c r="O267" i="2"/>
  <c r="G265" i="2"/>
  <c r="O235" i="2"/>
  <c r="P353" i="2"/>
  <c r="G303" i="2"/>
  <c r="P303" i="2"/>
  <c r="D213" i="2"/>
  <c r="O265" i="2"/>
  <c r="X257" i="2"/>
  <c r="N353" i="2"/>
  <c r="I353" i="2"/>
  <c r="K353" i="2"/>
  <c r="H975" i="2"/>
  <c r="R975" i="2"/>
  <c r="O373" i="2"/>
  <c r="K373" i="2"/>
  <c r="G373" i="2"/>
  <c r="U373" i="2"/>
  <c r="Y373" i="2"/>
  <c r="H373" i="2"/>
  <c r="L373" i="2"/>
  <c r="Z373" i="2"/>
  <c r="R373" i="2"/>
  <c r="F373" i="2"/>
  <c r="I373" i="2"/>
  <c r="J373" i="2"/>
  <c r="E373" i="2"/>
  <c r="W373" i="2"/>
  <c r="P373" i="2"/>
  <c r="T373" i="2"/>
  <c r="Q373" i="2"/>
  <c r="S373" i="2"/>
  <c r="M373" i="2"/>
  <c r="X373" i="2"/>
  <c r="N373" i="2"/>
  <c r="V373" i="2"/>
  <c r="AA373" i="2"/>
  <c r="X521" i="2"/>
  <c r="P521" i="2"/>
  <c r="V521" i="2"/>
  <c r="F521" i="2"/>
  <c r="Y521" i="2"/>
  <c r="M521" i="2"/>
  <c r="D521" i="2"/>
  <c r="R521" i="2"/>
  <c r="N521" i="2"/>
  <c r="Q521" i="2"/>
  <c r="H521" i="2"/>
  <c r="G521" i="2"/>
  <c r="Z521" i="2"/>
  <c r="K521" i="2"/>
  <c r="L521" i="2"/>
  <c r="J521" i="2"/>
  <c r="O521" i="2"/>
  <c r="I521" i="2"/>
  <c r="T533" i="2"/>
  <c r="T521" i="2"/>
  <c r="D373" i="2"/>
  <c r="T794" i="2"/>
  <c r="O517" i="2"/>
  <c r="L517" i="2"/>
  <c r="H517" i="2"/>
  <c r="G517" i="2"/>
  <c r="K517" i="2"/>
  <c r="Q517" i="2"/>
  <c r="R517" i="2"/>
  <c r="F517" i="2"/>
  <c r="U517" i="2"/>
  <c r="P517" i="2"/>
  <c r="Z517" i="2"/>
  <c r="D517" i="2"/>
  <c r="Y517" i="2"/>
  <c r="E517" i="2"/>
  <c r="J517" i="2"/>
  <c r="N517" i="2"/>
  <c r="AA517" i="2"/>
  <c r="M517" i="2"/>
  <c r="X517" i="2"/>
  <c r="S517" i="2"/>
  <c r="W517" i="2"/>
  <c r="I517" i="2"/>
  <c r="T517" i="2"/>
  <c r="V517" i="2"/>
  <c r="F23" i="2"/>
  <c r="I23" i="2"/>
  <c r="I156" i="2" s="1"/>
  <c r="R23" i="2"/>
  <c r="T23" i="2"/>
  <c r="M23" i="2"/>
  <c r="G23" i="2"/>
  <c r="X23" i="2"/>
  <c r="Q23" i="2"/>
  <c r="O23" i="2"/>
  <c r="O156" i="2" s="1"/>
  <c r="Z23" i="2"/>
  <c r="L23" i="2"/>
  <c r="AA23" i="2"/>
  <c r="Y23" i="2"/>
  <c r="E23" i="2"/>
  <c r="E156" i="2" s="1"/>
  <c r="U23" i="2"/>
  <c r="C156" i="2"/>
  <c r="P23" i="2"/>
  <c r="N23" i="2"/>
  <c r="G95" i="2"/>
  <c r="Q95" i="2"/>
  <c r="T95" i="2"/>
  <c r="M95" i="2"/>
  <c r="M156" i="2" s="1"/>
  <c r="F95" i="2"/>
  <c r="S95" i="2"/>
  <c r="J95" i="2"/>
  <c r="E95" i="2"/>
  <c r="AA95" i="2"/>
  <c r="Z95" i="2"/>
  <c r="X95" i="2"/>
  <c r="U95" i="2"/>
  <c r="W95" i="2"/>
  <c r="H95" i="2"/>
  <c r="V95" i="2"/>
  <c r="O95" i="2"/>
  <c r="Y95" i="2"/>
  <c r="I95" i="2"/>
  <c r="D95" i="2"/>
  <c r="R95" i="2"/>
  <c r="M619" i="2"/>
  <c r="J619" i="2"/>
  <c r="E619" i="2"/>
  <c r="K619" i="2"/>
  <c r="G619" i="2"/>
  <c r="Z619" i="2"/>
  <c r="Z746" i="2" s="1"/>
  <c r="I619" i="2"/>
  <c r="T619" i="2"/>
  <c r="N619" i="2"/>
  <c r="P619" i="2"/>
  <c r="C746" i="2"/>
  <c r="R619" i="2"/>
  <c r="AA619" i="2"/>
  <c r="H619" i="2"/>
  <c r="Y619" i="2"/>
  <c r="W619" i="2"/>
  <c r="X619" i="2"/>
  <c r="D619" i="2"/>
  <c r="U619" i="2"/>
  <c r="V619" i="2"/>
  <c r="O619" i="2"/>
  <c r="L619" i="2"/>
  <c r="S619" i="2"/>
  <c r="K631" i="2"/>
  <c r="J631" i="2"/>
  <c r="D631" i="2"/>
  <c r="O631" i="2"/>
  <c r="V631" i="2"/>
  <c r="M631" i="2"/>
  <c r="Q631" i="2"/>
  <c r="Z631" i="2"/>
  <c r="E631" i="2"/>
  <c r="T631" i="2"/>
  <c r="F631" i="2"/>
  <c r="P631" i="2"/>
  <c r="AA631" i="2"/>
  <c r="N631" i="2"/>
  <c r="G631" i="2"/>
  <c r="W631" i="2"/>
  <c r="U631" i="2"/>
  <c r="Y631" i="2"/>
  <c r="X631" i="2"/>
  <c r="S631" i="2"/>
  <c r="I631" i="2"/>
  <c r="R631" i="2"/>
  <c r="H631" i="2"/>
  <c r="S639" i="2"/>
  <c r="I639" i="2"/>
  <c r="F639" i="2"/>
  <c r="M639" i="2"/>
  <c r="Z639" i="2"/>
  <c r="L639" i="2"/>
  <c r="O639" i="2"/>
  <c r="R639" i="2"/>
  <c r="AA639" i="2"/>
  <c r="U639" i="2"/>
  <c r="P639" i="2"/>
  <c r="T639" i="2"/>
  <c r="K639" i="2"/>
  <c r="N639" i="2"/>
  <c r="X639" i="2"/>
  <c r="D639" i="2"/>
  <c r="Q639" i="2"/>
  <c r="E639" i="2"/>
  <c r="Y639" i="2"/>
  <c r="V639" i="2"/>
  <c r="T311" i="2"/>
  <c r="L311" i="2"/>
  <c r="I311" i="2"/>
  <c r="K311" i="2"/>
  <c r="E311" i="2"/>
  <c r="Z311" i="2"/>
  <c r="D311" i="2"/>
  <c r="P311" i="2"/>
  <c r="R311" i="2"/>
  <c r="X311" i="2"/>
  <c r="M311" i="2"/>
  <c r="S311" i="2"/>
  <c r="H311" i="2"/>
  <c r="H404" i="2" s="1"/>
  <c r="N311" i="2"/>
  <c r="J311" i="2"/>
  <c r="G311" i="2"/>
  <c r="W311" i="2"/>
  <c r="F311" i="2"/>
  <c r="V311" i="2"/>
  <c r="Y311" i="2"/>
  <c r="Q311" i="2"/>
  <c r="AA311" i="2"/>
  <c r="M910" i="2"/>
  <c r="L533" i="2"/>
  <c r="Q499" i="2"/>
  <c r="F619" i="2"/>
  <c r="AA975" i="2"/>
  <c r="F439" i="2"/>
  <c r="L439" i="2"/>
  <c r="AA439" i="2"/>
  <c r="O439" i="2"/>
  <c r="P439" i="2"/>
  <c r="Z439" i="2"/>
  <c r="U439" i="2"/>
  <c r="V439" i="2"/>
  <c r="Y439" i="2"/>
  <c r="T439" i="2"/>
  <c r="H439" i="2"/>
  <c r="D439" i="2"/>
  <c r="S439" i="2"/>
  <c r="X439" i="2"/>
  <c r="I439" i="2"/>
  <c r="W439" i="2"/>
  <c r="K439" i="2"/>
  <c r="M439" i="2"/>
  <c r="Q439" i="2"/>
  <c r="C504" i="2"/>
  <c r="B544" i="2"/>
  <c r="X836" i="2"/>
  <c r="AA836" i="2"/>
  <c r="Y975" i="2"/>
  <c r="W836" i="2"/>
  <c r="T836" i="2"/>
  <c r="G567" i="2"/>
  <c r="H639" i="2"/>
  <c r="J23" i="2"/>
  <c r="J156" i="2" s="1"/>
  <c r="I499" i="2"/>
  <c r="J499" i="2"/>
  <c r="U499" i="2"/>
  <c r="E499" i="2"/>
  <c r="R499" i="2"/>
  <c r="O499" i="2"/>
  <c r="L499" i="2"/>
  <c r="F499" i="2"/>
  <c r="M499" i="2"/>
  <c r="D499" i="2"/>
  <c r="AA499" i="2"/>
  <c r="S499" i="2"/>
  <c r="T499" i="2"/>
  <c r="G499" i="2"/>
  <c r="H499" i="2"/>
  <c r="K499" i="2"/>
  <c r="W499" i="2"/>
  <c r="AA794" i="2"/>
  <c r="J439" i="2"/>
  <c r="AA521" i="2"/>
  <c r="Y499" i="2"/>
  <c r="R196" i="2"/>
  <c r="G639" i="2"/>
  <c r="N499" i="2"/>
  <c r="L631" i="2"/>
  <c r="P794" i="2"/>
  <c r="F975" i="2"/>
  <c r="J196" i="2"/>
  <c r="P910" i="2"/>
  <c r="G439" i="2"/>
  <c r="S521" i="2"/>
  <c r="V499" i="2"/>
  <c r="J639" i="2"/>
  <c r="W639" i="2"/>
  <c r="U311" i="2"/>
  <c r="N746" i="2"/>
  <c r="Y836" i="2"/>
  <c r="O794" i="2"/>
  <c r="J794" i="2"/>
  <c r="O196" i="2"/>
  <c r="N975" i="2"/>
  <c r="Y533" i="2"/>
  <c r="H533" i="2"/>
  <c r="N533" i="2"/>
  <c r="U533" i="2"/>
  <c r="W533" i="2"/>
  <c r="P533" i="2"/>
  <c r="Q533" i="2"/>
  <c r="R533" i="2"/>
  <c r="V533" i="2"/>
  <c r="O533" i="2"/>
  <c r="X533" i="2"/>
  <c r="Z533" i="2"/>
  <c r="I533" i="2"/>
  <c r="J533" i="2"/>
  <c r="D533" i="2"/>
  <c r="AA533" i="2"/>
  <c r="S533" i="2"/>
  <c r="F533" i="2"/>
  <c r="G533" i="2"/>
  <c r="V567" i="2"/>
  <c r="X567" i="2"/>
  <c r="R567" i="2"/>
  <c r="Z567" i="2"/>
  <c r="F567" i="2"/>
  <c r="F592" i="2" s="1"/>
  <c r="M567" i="2"/>
  <c r="M592" i="2" s="1"/>
  <c r="T567" i="2"/>
  <c r="Q567" i="2"/>
  <c r="Q592" i="2" s="1"/>
  <c r="S567" i="2"/>
  <c r="J567" i="2"/>
  <c r="J592" i="2" s="1"/>
  <c r="O567" i="2"/>
  <c r="H567" i="2"/>
  <c r="P567" i="2"/>
  <c r="P592" i="2" s="1"/>
  <c r="L567" i="2"/>
  <c r="L592" i="2" s="1"/>
  <c r="D567" i="2"/>
  <c r="L910" i="2"/>
  <c r="G836" i="2"/>
  <c r="I567" i="2"/>
  <c r="F910" i="2"/>
  <c r="AA567" i="2"/>
  <c r="AA592" i="2" s="1"/>
  <c r="O975" i="2"/>
  <c r="J836" i="2"/>
  <c r="D592" i="2"/>
  <c r="N567" i="2"/>
  <c r="S196" i="2"/>
  <c r="V23" i="2"/>
  <c r="V156" i="2" s="1"/>
  <c r="E196" i="2"/>
  <c r="P95" i="2"/>
  <c r="N439" i="2"/>
  <c r="W521" i="2"/>
  <c r="X499" i="2"/>
  <c r="G196" i="2"/>
  <c r="F195" i="2"/>
  <c r="F196" i="2" s="1"/>
  <c r="AA195" i="2"/>
  <c r="AA196" i="2" s="1"/>
  <c r="P195" i="2"/>
  <c r="P196" i="2" s="1"/>
  <c r="S195" i="2"/>
  <c r="H195" i="2"/>
  <c r="H196" i="2" s="1"/>
  <c r="W195" i="2"/>
  <c r="W196" i="2" s="1"/>
  <c r="E195" i="2"/>
  <c r="R195" i="2"/>
  <c r="G195" i="2"/>
  <c r="L195" i="2"/>
  <c r="L196" i="2" s="1"/>
  <c r="J195" i="2"/>
  <c r="C196" i="2"/>
  <c r="F9" i="3" s="1"/>
  <c r="F10" i="3" s="1"/>
  <c r="F11" i="3" s="1"/>
  <c r="U195" i="2"/>
  <c r="U196" i="2" s="1"/>
  <c r="D195" i="2"/>
  <c r="D196" i="2" s="1"/>
  <c r="Q195" i="2"/>
  <c r="Q196" i="2" s="1"/>
  <c r="M195" i="2"/>
  <c r="M196" i="2" s="1"/>
  <c r="N195" i="2"/>
  <c r="N196" i="2" s="1"/>
  <c r="I195" i="2"/>
  <c r="I196" i="2" s="1"/>
  <c r="L463" i="2"/>
  <c r="T463" i="2"/>
  <c r="I463" i="2"/>
  <c r="J463" i="2"/>
  <c r="H463" i="2"/>
  <c r="F463" i="2"/>
  <c r="W463" i="2"/>
  <c r="M463" i="2"/>
  <c r="AA463" i="2"/>
  <c r="E463" i="2"/>
  <c r="P463" i="2"/>
  <c r="G463" i="2"/>
  <c r="N463" i="2"/>
  <c r="Z463" i="2"/>
  <c r="V463" i="2"/>
  <c r="Z41" i="2"/>
  <c r="K41" i="2"/>
  <c r="I41" i="2"/>
  <c r="S41" i="2"/>
  <c r="S156" i="2" s="1"/>
  <c r="R637" i="2"/>
  <c r="Y637" i="2"/>
  <c r="K637" i="2"/>
  <c r="O637" i="2"/>
  <c r="Z637" i="2"/>
  <c r="W637" i="2"/>
  <c r="M637" i="2"/>
  <c r="M746" i="2" s="1"/>
  <c r="AA637" i="2"/>
  <c r="P637" i="2"/>
  <c r="P746" i="2" s="1"/>
  <c r="U637" i="2"/>
  <c r="S637" i="2"/>
  <c r="Q637" i="2"/>
  <c r="G637" i="2"/>
  <c r="V637" i="2"/>
  <c r="L637" i="2"/>
  <c r="T637" i="2"/>
  <c r="F637" i="2"/>
  <c r="D637" i="2"/>
  <c r="F683" i="2"/>
  <c r="L683" i="2"/>
  <c r="AA683" i="2"/>
  <c r="P683" i="2"/>
  <c r="Q683" i="2"/>
  <c r="X683" i="2"/>
  <c r="E683" i="2"/>
  <c r="D683" i="2"/>
  <c r="W683" i="2"/>
  <c r="M683" i="2"/>
  <c r="S683" i="2"/>
  <c r="Y683" i="2"/>
  <c r="U683" i="2"/>
  <c r="R725" i="2"/>
  <c r="W725" i="2"/>
  <c r="M725" i="2"/>
  <c r="F725" i="2"/>
  <c r="E725" i="2"/>
  <c r="T725" i="2"/>
  <c r="Q725" i="2"/>
  <c r="I725" i="2"/>
  <c r="V725" i="2"/>
  <c r="U725" i="2"/>
  <c r="G725" i="2"/>
  <c r="D725" i="2"/>
  <c r="K725" i="2"/>
  <c r="O725" i="2"/>
  <c r="AA725" i="2"/>
  <c r="N725" i="2"/>
  <c r="Y725" i="2"/>
  <c r="P725" i="2"/>
  <c r="L725" i="2"/>
  <c r="Z725" i="2"/>
  <c r="P205" i="2"/>
  <c r="O205" i="2"/>
  <c r="J205" i="2"/>
  <c r="AA205" i="2"/>
  <c r="I205" i="2"/>
  <c r="S205" i="2"/>
  <c r="Z205" i="2"/>
  <c r="D205" i="2"/>
  <c r="W205" i="2"/>
  <c r="E205" i="2"/>
  <c r="N205" i="2"/>
  <c r="X205" i="2"/>
  <c r="F205" i="2"/>
  <c r="Q205" i="2"/>
  <c r="C404" i="2"/>
  <c r="C405" i="2" s="1"/>
  <c r="L9" i="3" s="1"/>
  <c r="L10" i="3" s="1"/>
  <c r="L11" i="3" s="1"/>
  <c r="Y205" i="2"/>
  <c r="G205" i="2"/>
  <c r="V205" i="2"/>
  <c r="M205" i="2"/>
  <c r="L205" i="2"/>
  <c r="AA225" i="2"/>
  <c r="L225" i="2"/>
  <c r="E225" i="2"/>
  <c r="N225" i="2"/>
  <c r="V225" i="2"/>
  <c r="M225" i="2"/>
  <c r="M404" i="2" s="1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9" i="2"/>
  <c r="W319" i="2"/>
  <c r="F319" i="2"/>
  <c r="Q319" i="2"/>
  <c r="Y319" i="2"/>
  <c r="G319" i="2"/>
  <c r="T319" i="2"/>
  <c r="P319" i="2"/>
  <c r="N319" i="2"/>
  <c r="U319" i="2"/>
  <c r="M319" i="2"/>
  <c r="H319" i="2"/>
  <c r="R319" i="2"/>
  <c r="I319" i="2"/>
  <c r="AA319" i="2"/>
  <c r="Z319" i="2"/>
  <c r="J319" i="2"/>
  <c r="J404" i="2" s="1"/>
  <c r="S319" i="2"/>
  <c r="T337" i="2"/>
  <c r="R337" i="2"/>
  <c r="N337" i="2"/>
  <c r="M337" i="2"/>
  <c r="I337" i="2"/>
  <c r="D337" i="2"/>
  <c r="L337" i="2"/>
  <c r="AA337" i="2"/>
  <c r="O337" i="2"/>
  <c r="Z337" i="2"/>
  <c r="U337" i="2"/>
  <c r="W337" i="2"/>
  <c r="Q337" i="2"/>
  <c r="P337" i="2"/>
  <c r="G337" i="2"/>
  <c r="H337" i="2"/>
  <c r="K337" i="2"/>
  <c r="S337" i="2"/>
  <c r="X61" i="2"/>
  <c r="L61" i="2"/>
  <c r="V61" i="2"/>
  <c r="N61" i="2"/>
  <c r="W61" i="2"/>
  <c r="E337" i="2"/>
  <c r="U463" i="2"/>
  <c r="N581" i="2"/>
  <c r="Z683" i="2"/>
  <c r="O683" i="2"/>
  <c r="J637" i="2"/>
  <c r="J746" i="2" s="1"/>
  <c r="K205" i="2"/>
  <c r="D319" i="2"/>
  <c r="X725" i="2"/>
  <c r="R592" i="2"/>
  <c r="O61" i="2"/>
  <c r="S61" i="2"/>
  <c r="F61" i="2"/>
  <c r="F337" i="2"/>
  <c r="Y463" i="2"/>
  <c r="N683" i="2"/>
  <c r="X637" i="2"/>
  <c r="H205" i="2"/>
  <c r="V319" i="2"/>
  <c r="J725" i="2"/>
  <c r="G172" i="2"/>
  <c r="Z195" i="2"/>
  <c r="Z196" i="2" s="1"/>
  <c r="N873" i="2"/>
  <c r="I683" i="2"/>
  <c r="H637" i="2"/>
  <c r="H746" i="2" s="1"/>
  <c r="R205" i="2"/>
  <c r="O195" i="2"/>
  <c r="R992" i="2"/>
  <c r="J337" i="2"/>
  <c r="K974" i="2"/>
  <c r="K975" i="2" s="1"/>
  <c r="L974" i="2"/>
  <c r="L975" i="2" s="1"/>
  <c r="X974" i="2"/>
  <c r="X975" i="2" s="1"/>
  <c r="E974" i="2"/>
  <c r="Q974" i="2"/>
  <c r="Q975" i="2" s="1"/>
  <c r="U974" i="2"/>
  <c r="S974" i="2"/>
  <c r="J974" i="2"/>
  <c r="Z974" i="2"/>
  <c r="Z975" i="2" s="1"/>
  <c r="H974" i="2"/>
  <c r="W974" i="2"/>
  <c r="W975" i="2" s="1"/>
  <c r="N974" i="2"/>
  <c r="Q9" i="2"/>
  <c r="W9" i="2"/>
  <c r="L9" i="2"/>
  <c r="L156" i="2" s="1"/>
  <c r="K9" i="2"/>
  <c r="K156" i="2" s="1"/>
  <c r="T9" i="2"/>
  <c r="T156" i="2" s="1"/>
  <c r="P9" i="2"/>
  <c r="P156" i="2" s="1"/>
  <c r="N9" i="2"/>
  <c r="N156" i="2" s="1"/>
  <c r="X9" i="2"/>
  <c r="F9" i="2"/>
  <c r="R9" i="2"/>
  <c r="Y9" i="2"/>
  <c r="Y156" i="2" s="1"/>
  <c r="U9" i="2"/>
  <c r="AA9" i="2"/>
  <c r="AA156" i="2" s="1"/>
  <c r="D9" i="2"/>
  <c r="X463" i="2"/>
  <c r="T195" i="2"/>
  <c r="T196" i="2" s="1"/>
  <c r="K683" i="2"/>
  <c r="E637" i="2"/>
  <c r="Q225" i="2"/>
  <c r="H41" i="2"/>
  <c r="P225" i="2"/>
  <c r="X195" i="2"/>
  <c r="X196" i="2" s="1"/>
  <c r="K319" i="2"/>
  <c r="H421" i="2"/>
  <c r="I421" i="2"/>
  <c r="Q421" i="2"/>
  <c r="T421" i="2"/>
  <c r="W421" i="2"/>
  <c r="M721" i="2"/>
  <c r="U721" i="2"/>
  <c r="S721" i="2"/>
  <c r="K267" i="2"/>
  <c r="T267" i="2"/>
  <c r="Z291" i="2"/>
  <c r="M291" i="2"/>
  <c r="B592" i="2"/>
  <c r="P591" i="2"/>
  <c r="D591" i="2"/>
  <c r="Z591" i="2"/>
  <c r="X591" i="2"/>
  <c r="L591" i="2"/>
  <c r="G591" i="2"/>
  <c r="AA591" i="2"/>
  <c r="E591" i="2"/>
  <c r="T591" i="2"/>
  <c r="T592" i="2" s="1"/>
  <c r="K591" i="2"/>
  <c r="I591" i="2"/>
  <c r="F591" i="2"/>
  <c r="O591" i="2"/>
  <c r="M591" i="2"/>
  <c r="J591" i="2"/>
  <c r="S591" i="2"/>
  <c r="S592" i="2" s="1"/>
  <c r="Q591" i="2"/>
  <c r="N591" i="2"/>
  <c r="W591" i="2"/>
  <c r="W592" i="2" s="1"/>
  <c r="H591" i="2"/>
  <c r="Y591" i="2"/>
  <c r="V591" i="2"/>
  <c r="V592" i="2" s="1"/>
  <c r="F657" i="2"/>
  <c r="N657" i="2"/>
  <c r="Q657" i="2"/>
  <c r="U709" i="2"/>
  <c r="J709" i="2"/>
  <c r="M709" i="2"/>
  <c r="V709" i="2"/>
  <c r="L709" i="2"/>
  <c r="O709" i="2"/>
  <c r="D709" i="2"/>
  <c r="X709" i="2"/>
  <c r="S709" i="2"/>
  <c r="Y709" i="2"/>
  <c r="Y746" i="2" s="1"/>
  <c r="G709" i="2"/>
  <c r="P709" i="2"/>
  <c r="Q709" i="2"/>
  <c r="W709" i="2"/>
  <c r="X323" i="2"/>
  <c r="V323" i="2"/>
  <c r="P323" i="2"/>
  <c r="C592" i="2"/>
  <c r="V421" i="2"/>
  <c r="R783" i="2"/>
  <c r="R794" i="2" s="1"/>
  <c r="L783" i="2"/>
  <c r="L794" i="2" s="1"/>
  <c r="U27" i="2"/>
  <c r="F27" i="2"/>
  <c r="W27" i="2"/>
  <c r="Q11" i="2"/>
  <c r="G11" i="2"/>
  <c r="H11" i="2"/>
  <c r="H156" i="2" s="1"/>
  <c r="L11" i="2"/>
  <c r="Z11" i="2"/>
  <c r="Z156" i="2" s="1"/>
  <c r="O559" i="2"/>
  <c r="D559" i="2"/>
  <c r="N559" i="2"/>
  <c r="Z559" i="2"/>
  <c r="Z592" i="2" s="1"/>
  <c r="X559" i="2"/>
  <c r="X592" i="2" s="1"/>
  <c r="Y559" i="2"/>
  <c r="Y592" i="2" s="1"/>
  <c r="M559" i="2"/>
  <c r="V559" i="2"/>
  <c r="I559" i="2"/>
  <c r="I592" i="2" s="1"/>
  <c r="I611" i="2"/>
  <c r="S611" i="2"/>
  <c r="S746" i="2" s="1"/>
  <c r="D611" i="2"/>
  <c r="N345" i="2"/>
  <c r="P345" i="2"/>
  <c r="K345" i="2"/>
  <c r="V261" i="2"/>
  <c r="D261" i="2"/>
  <c r="O503" i="2"/>
  <c r="Q503" i="2"/>
  <c r="U503" i="2"/>
  <c r="D503" i="2"/>
  <c r="M503" i="2"/>
  <c r="G421" i="2"/>
  <c r="E303" i="2"/>
  <c r="F303" i="2"/>
  <c r="H303" i="2"/>
  <c r="V303" i="2"/>
  <c r="K303" i="2"/>
  <c r="W992" i="2"/>
  <c r="K613" i="2"/>
  <c r="K746" i="2" s="1"/>
  <c r="S613" i="2"/>
  <c r="E613" i="2"/>
  <c r="E746" i="2" s="1"/>
  <c r="R613" i="2"/>
  <c r="T613" i="2"/>
  <c r="D613" i="2"/>
  <c r="V613" i="2"/>
  <c r="V746" i="2" s="1"/>
  <c r="F613" i="2"/>
  <c r="F746" i="2" s="1"/>
  <c r="T695" i="2"/>
  <c r="W695" i="2"/>
  <c r="T703" i="2"/>
  <c r="W703" i="2"/>
  <c r="N703" i="2"/>
  <c r="H703" i="2"/>
  <c r="K703" i="2"/>
  <c r="J703" i="2"/>
  <c r="V703" i="2"/>
  <c r="X703" i="2"/>
  <c r="L703" i="2"/>
  <c r="W543" i="2"/>
  <c r="Z543" i="2"/>
  <c r="H543" i="2"/>
  <c r="C760" i="2"/>
  <c r="B772" i="2"/>
  <c r="H757" i="2"/>
  <c r="X757" i="2"/>
  <c r="I757" i="2"/>
  <c r="W757" i="2"/>
  <c r="V757" i="2"/>
  <c r="O757" i="2"/>
  <c r="Z757" i="2"/>
  <c r="T757" i="2"/>
  <c r="R355" i="2"/>
  <c r="J355" i="2"/>
  <c r="F355" i="2"/>
  <c r="I355" i="2"/>
  <c r="T355" i="2"/>
  <c r="S679" i="2"/>
  <c r="Q679" i="2"/>
  <c r="Q746" i="2" s="1"/>
  <c r="M679" i="2"/>
  <c r="D679" i="2"/>
  <c r="T679" i="2"/>
  <c r="I679" i="2"/>
  <c r="H679" i="2"/>
  <c r="N679" i="2"/>
  <c r="L679" i="2"/>
  <c r="Y679" i="2"/>
  <c r="P679" i="2"/>
  <c r="K679" i="2"/>
  <c r="W679" i="2"/>
  <c r="Z679" i="2"/>
  <c r="F679" i="2"/>
  <c r="J679" i="2"/>
  <c r="X679" i="2"/>
  <c r="V679" i="2"/>
  <c r="G679" i="2"/>
  <c r="O679" i="2"/>
  <c r="V223" i="2"/>
  <c r="Q223" i="2"/>
  <c r="R591" i="2"/>
  <c r="E585" i="2"/>
  <c r="E592" i="2" s="1"/>
  <c r="G585" i="2"/>
  <c r="G592" i="2" s="1"/>
  <c r="M585" i="2"/>
  <c r="AA585" i="2"/>
  <c r="D585" i="2"/>
  <c r="J585" i="2"/>
  <c r="S585" i="2"/>
  <c r="F585" i="2"/>
  <c r="I585" i="2"/>
  <c r="K585" i="2"/>
  <c r="K592" i="2" s="1"/>
  <c r="Y585" i="2"/>
  <c r="P585" i="2"/>
  <c r="Z585" i="2"/>
  <c r="H585" i="2"/>
  <c r="H592" i="2" s="1"/>
  <c r="X585" i="2"/>
  <c r="V585" i="2"/>
  <c r="U585" i="2"/>
  <c r="U592" i="2" s="1"/>
  <c r="O585" i="2"/>
  <c r="O592" i="2" s="1"/>
  <c r="L585" i="2"/>
  <c r="N585" i="2"/>
  <c r="N592" i="2" s="1"/>
  <c r="Q585" i="2"/>
  <c r="Q172" i="2"/>
  <c r="R868" i="2"/>
  <c r="R873" i="2" s="1"/>
  <c r="X868" i="2"/>
  <c r="X873" i="2" s="1"/>
  <c r="U868" i="2"/>
  <c r="U873" i="2" s="1"/>
  <c r="J928" i="2"/>
  <c r="J975" i="2" s="1"/>
  <c r="S928" i="2"/>
  <c r="S975" i="2" s="1"/>
  <c r="T928" i="2"/>
  <c r="T975" i="2" s="1"/>
  <c r="U928" i="2"/>
  <c r="U975" i="2" s="1"/>
  <c r="V928" i="2"/>
  <c r="V975" i="2" s="1"/>
  <c r="P928" i="2"/>
  <c r="P975" i="2" s="1"/>
  <c r="M928" i="2"/>
  <c r="M975" i="2" s="1"/>
  <c r="E928" i="2"/>
  <c r="E975" i="2" s="1"/>
  <c r="O723" i="2"/>
  <c r="T723" i="2"/>
  <c r="S723" i="2"/>
  <c r="U591" i="2"/>
  <c r="E231" i="2"/>
  <c r="T954" i="2"/>
  <c r="I404" i="2" l="1"/>
  <c r="AA404" i="2"/>
  <c r="T404" i="2"/>
  <c r="D404" i="2"/>
  <c r="U404" i="2"/>
  <c r="E404" i="2"/>
  <c r="Y404" i="2"/>
  <c r="X404" i="2"/>
  <c r="L404" i="2"/>
  <c r="Z404" i="2"/>
  <c r="Q404" i="2"/>
  <c r="R404" i="2"/>
  <c r="N404" i="2"/>
  <c r="P404" i="2"/>
  <c r="F404" i="2"/>
  <c r="D544" i="2"/>
  <c r="Z544" i="2"/>
  <c r="W761" i="2"/>
  <c r="Q761" i="2"/>
  <c r="Q772" i="2" s="1"/>
  <c r="U761" i="2"/>
  <c r="U772" i="2" s="1"/>
  <c r="E761" i="2"/>
  <c r="E772" i="2" s="1"/>
  <c r="J761" i="2"/>
  <c r="J772" i="2" s="1"/>
  <c r="T761" i="2"/>
  <c r="T772" i="2" s="1"/>
  <c r="K761" i="2"/>
  <c r="K772" i="2" s="1"/>
  <c r="N761" i="2"/>
  <c r="N772" i="2" s="1"/>
  <c r="S761" i="2"/>
  <c r="S772" i="2" s="1"/>
  <c r="H761" i="2"/>
  <c r="Y761" i="2"/>
  <c r="Y772" i="2" s="1"/>
  <c r="G761" i="2"/>
  <c r="G772" i="2" s="1"/>
  <c r="L761" i="2"/>
  <c r="L772" i="2" s="1"/>
  <c r="P761" i="2"/>
  <c r="P772" i="2" s="1"/>
  <c r="Z761" i="2"/>
  <c r="Z772" i="2" s="1"/>
  <c r="R761" i="2"/>
  <c r="R772" i="2" s="1"/>
  <c r="I761" i="2"/>
  <c r="X761" i="2"/>
  <c r="X772" i="2" s="1"/>
  <c r="O761" i="2"/>
  <c r="C772" i="2"/>
  <c r="B9" i="3" s="1"/>
  <c r="B10" i="3" s="1"/>
  <c r="B11" i="3" s="1"/>
  <c r="D761" i="2"/>
  <c r="D772" i="2" s="1"/>
  <c r="M761" i="2"/>
  <c r="M772" i="2" s="1"/>
  <c r="AA761" i="2"/>
  <c r="AA772" i="2" s="1"/>
  <c r="V761" i="2"/>
  <c r="F761" i="2"/>
  <c r="F772" i="2" s="1"/>
  <c r="G156" i="2"/>
  <c r="U156" i="2"/>
  <c r="X746" i="2"/>
  <c r="W156" i="2"/>
  <c r="T746" i="2"/>
  <c r="R156" i="2"/>
  <c r="W772" i="2"/>
  <c r="R746" i="2"/>
  <c r="I746" i="2"/>
  <c r="F156" i="2"/>
  <c r="Q156" i="2"/>
  <c r="O404" i="2"/>
  <c r="S404" i="2"/>
  <c r="L746" i="2"/>
  <c r="D746" i="2"/>
  <c r="W746" i="2"/>
  <c r="V772" i="2"/>
  <c r="I772" i="2"/>
  <c r="X156" i="2"/>
  <c r="O746" i="2"/>
  <c r="AA746" i="2"/>
  <c r="G746" i="2"/>
  <c r="Q544" i="2"/>
  <c r="L505" i="2"/>
  <c r="L544" i="2" s="1"/>
  <c r="J4" i="3" s="1"/>
  <c r="J5" i="3" s="1"/>
  <c r="J6" i="3" s="1"/>
  <c r="O505" i="2"/>
  <c r="O544" i="2" s="1"/>
  <c r="X505" i="2"/>
  <c r="X544" i="2" s="1"/>
  <c r="D505" i="2"/>
  <c r="U505" i="2"/>
  <c r="U544" i="2" s="1"/>
  <c r="S505" i="2"/>
  <c r="S544" i="2" s="1"/>
  <c r="R505" i="2"/>
  <c r="R544" i="2" s="1"/>
  <c r="E505" i="2"/>
  <c r="E544" i="2" s="1"/>
  <c r="C4" i="3" s="1"/>
  <c r="C5" i="3" s="1"/>
  <c r="C6" i="3" s="1"/>
  <c r="T505" i="2"/>
  <c r="T544" i="2" s="1"/>
  <c r="P4" i="3" s="1"/>
  <c r="P5" i="3" s="1"/>
  <c r="P6" i="3" s="1"/>
  <c r="Z505" i="2"/>
  <c r="N505" i="2"/>
  <c r="N544" i="2" s="1"/>
  <c r="L4" i="3" s="1"/>
  <c r="L5" i="3" s="1"/>
  <c r="L6" i="3" s="1"/>
  <c r="Q505" i="2"/>
  <c r="K505" i="2"/>
  <c r="K544" i="2" s="1"/>
  <c r="H505" i="2"/>
  <c r="H544" i="2" s="1"/>
  <c r="F4" i="3" s="1"/>
  <c r="F5" i="3" s="1"/>
  <c r="F6" i="3" s="1"/>
  <c r="V505" i="2"/>
  <c r="V544" i="2" s="1"/>
  <c r="F505" i="2"/>
  <c r="F544" i="2" s="1"/>
  <c r="J505" i="2"/>
  <c r="J544" i="2" s="1"/>
  <c r="H4" i="3" s="1"/>
  <c r="H5" i="3" s="1"/>
  <c r="H6" i="3" s="1"/>
  <c r="AA505" i="2"/>
  <c r="G505" i="2"/>
  <c r="G544" i="2" s="1"/>
  <c r="M505" i="2"/>
  <c r="Y505" i="2"/>
  <c r="Y544" i="2" s="1"/>
  <c r="W505" i="2"/>
  <c r="W544" i="2" s="1"/>
  <c r="I505" i="2"/>
  <c r="I544" i="2" s="1"/>
  <c r="G4" i="3" s="1"/>
  <c r="G5" i="3" s="1"/>
  <c r="G6" i="3" s="1"/>
  <c r="P505" i="2"/>
  <c r="P544" i="2"/>
  <c r="O772" i="2"/>
  <c r="K404" i="2"/>
  <c r="I4" i="3" s="1"/>
  <c r="I5" i="3" s="1"/>
  <c r="I6" i="3" s="1"/>
  <c r="V404" i="2"/>
  <c r="H772" i="2"/>
  <c r="D156" i="2"/>
  <c r="B4" i="3" s="1"/>
  <c r="B5" i="3" s="1"/>
  <c r="B6" i="3" s="1"/>
  <c r="C544" i="2"/>
  <c r="T9" i="3" s="1"/>
  <c r="T10" i="3" s="1"/>
  <c r="T11" i="3" s="1"/>
  <c r="W404" i="2"/>
  <c r="U746" i="2"/>
  <c r="M544" i="2"/>
  <c r="K4" i="3" s="1"/>
  <c r="K5" i="3" s="1"/>
  <c r="K6" i="3" s="1"/>
  <c r="AA544" i="2"/>
  <c r="G404" i="2"/>
  <c r="U4" i="3" l="1"/>
  <c r="U5" i="3" s="1"/>
  <c r="U6" i="3" s="1"/>
  <c r="M4" i="3"/>
  <c r="M5" i="3" s="1"/>
  <c r="M6" i="3" s="1"/>
  <c r="R4" i="3"/>
  <c r="R5" i="3" s="1"/>
  <c r="R6" i="3" s="1"/>
  <c r="D4" i="3"/>
  <c r="D5" i="3" s="1"/>
  <c r="D6" i="3" s="1"/>
  <c r="S4" i="3"/>
  <c r="S5" i="3" s="1"/>
  <c r="S6" i="3" s="1"/>
  <c r="T4" i="3"/>
  <c r="T5" i="3" s="1"/>
  <c r="T6" i="3" s="1"/>
  <c r="O4" i="3"/>
  <c r="O5" i="3" s="1"/>
  <c r="O6" i="3" s="1"/>
  <c r="Q4" i="3"/>
  <c r="Q5" i="3" s="1"/>
  <c r="Q6" i="3" s="1"/>
  <c r="E4" i="3"/>
  <c r="E5" i="3" s="1"/>
  <c r="E6" i="3" s="1"/>
  <c r="N4" i="3"/>
  <c r="N5" i="3" s="1"/>
  <c r="N6" i="3" s="1"/>
</calcChain>
</file>

<file path=xl/sharedStrings.xml><?xml version="1.0" encoding="utf-8"?>
<sst xmlns="http://schemas.openxmlformats.org/spreadsheetml/2006/main" count="1269" uniqueCount="519">
  <si>
    <t>Transmission Enhancement Charges (PJM OATT Schedule 12) settlement worksheet</t>
  </si>
  <si>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</si>
  <si>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</si>
  <si>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</si>
  <si>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</si>
  <si>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</si>
  <si>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</si>
  <si>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</si>
  <si>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</si>
  <si>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</si>
  <si>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</si>
  <si>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</si>
  <si>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</si>
  <si>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</si>
  <si>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</si>
  <si>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</si>
  <si>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</si>
  <si>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</si>
  <si>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</si>
  <si>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</si>
  <si>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</si>
  <si>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</si>
  <si>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</si>
  <si>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</si>
  <si>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</si>
  <si>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</si>
  <si>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</si>
  <si>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</si>
  <si>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</si>
  <si>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</si>
  <si>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</si>
  <si>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</si>
  <si>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</si>
  <si>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</si>
  <si>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</si>
  <si>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</si>
  <si>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</si>
  <si>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</si>
  <si>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</si>
  <si>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</si>
  <si>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</si>
  <si>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</si>
  <si>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</si>
  <si>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</si>
  <si>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</si>
  <si>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</si>
  <si>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</si>
  <si>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</si>
  <si>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</si>
  <si>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</si>
  <si>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</si>
  <si>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</si>
  <si>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</si>
  <si>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</si>
  <si>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</si>
  <si>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</si>
  <si>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</si>
  <si>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</si>
  <si>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</si>
  <si>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</si>
  <si>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</si>
  <si>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</si>
  <si>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</si>
  <si>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</si>
  <si>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</si>
  <si>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</si>
  <si>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</si>
  <si>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</si>
  <si>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</si>
  <si>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</si>
  <si>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</si>
  <si>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</si>
  <si>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</si>
  <si>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</si>
  <si>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</si>
  <si>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</si>
  <si>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</si>
  <si>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</si>
  <si>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</si>
  <si>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</si>
  <si>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</si>
  <si>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</si>
  <si>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</si>
  <si>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</si>
  <si>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</si>
  <si>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</si>
  <si>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</si>
  <si>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</si>
  <si>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</si>
  <si>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</si>
  <si>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</si>
  <si>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</si>
  <si>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</si>
  <si>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</si>
  <si>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</si>
  <si>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</si>
  <si>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</si>
  <si>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</si>
  <si>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</si>
  <si>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</si>
  <si>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</si>
  <si>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</si>
  <si>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</si>
  <si>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</si>
  <si>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</si>
  <si>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</si>
  <si>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</si>
  <si>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</si>
  <si>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</si>
  <si>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</si>
  <si>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</si>
  <si>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</si>
  <si>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</si>
  <si>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</si>
  <si>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</si>
  <si>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</si>
  <si>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</si>
  <si>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</si>
  <si>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</si>
  <si>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</si>
  <si>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</si>
  <si>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</si>
  <si>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</si>
  <si>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</si>
  <si>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</si>
  <si>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</si>
  <si>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</si>
  <si>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</si>
  <si>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</si>
  <si>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</si>
  <si>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</si>
  <si>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</si>
  <si>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</si>
  <si>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</si>
  <si>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</si>
  <si>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</si>
  <si>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</si>
  <si>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</si>
  <si>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</si>
  <si>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</si>
  <si>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</si>
  <si>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</si>
  <si>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</si>
  <si>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</si>
  <si>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</si>
  <si>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</si>
  <si>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</si>
  <si>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</si>
  <si>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</si>
  <si>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</si>
  <si>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</si>
  <si>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</si>
  <si>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</si>
  <si>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</si>
  <si>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</si>
  <si>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</si>
  <si>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</si>
  <si>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</si>
  <si>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</si>
  <si>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</si>
  <si>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</si>
  <si>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</si>
  <si>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</si>
  <si>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</si>
  <si>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</si>
  <si>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</si>
  <si>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</si>
  <si>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</si>
  <si>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</si>
  <si>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</si>
  <si>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</si>
  <si>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</si>
  <si>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</si>
  <si>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</si>
  <si>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</si>
  <si>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</si>
  <si>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</si>
  <si>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</si>
  <si>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</si>
  <si>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</si>
  <si>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</si>
  <si>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</si>
  <si>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</si>
  <si>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</si>
  <si>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</si>
  <si>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</si>
  <si>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</si>
  <si>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</si>
  <si>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</si>
  <si>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</si>
  <si>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</si>
  <si>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</si>
  <si>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</si>
  <si>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</si>
  <si>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</si>
  <si>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</si>
  <si>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</si>
  <si>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</si>
  <si>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</si>
  <si>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</si>
  <si>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</si>
  <si>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</si>
  <si>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</si>
  <si>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</si>
  <si>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</si>
  <si>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</si>
  <si>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</si>
  <si>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</si>
  <si>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</si>
  <si>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</si>
  <si>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</si>
  <si>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</si>
  <si>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</si>
  <si>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</si>
  <si>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</si>
  <si>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</si>
  <si>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</si>
  <si>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</si>
  <si>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</si>
  <si>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</si>
  <si>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</si>
  <si>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</si>
  <si>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</si>
  <si>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</si>
  <si>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</si>
  <si>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</si>
  <si>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</si>
  <si>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</si>
  <si>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</si>
  <si>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</si>
  <si>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</si>
  <si>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</si>
  <si>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</si>
  <si>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</si>
  <si>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</si>
  <si>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</si>
  <si>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</si>
  <si>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</si>
  <si>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</si>
  <si>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</si>
  <si>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</si>
  <si>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</si>
  <si>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</si>
  <si>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</si>
  <si>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</si>
  <si>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</si>
  <si>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</si>
  <si>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</si>
  <si>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</si>
  <si>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</si>
  <si>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</si>
  <si>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</si>
  <si>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</si>
  <si>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</si>
  <si>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</si>
  <si>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</si>
  <si>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</si>
  <si>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</si>
  <si>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</si>
  <si>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</si>
  <si>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</si>
  <si>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</si>
  <si>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</si>
  <si>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</si>
  <si>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</si>
  <si>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</si>
  <si>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</si>
  <si>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</si>
  <si>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</si>
  <si>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</si>
  <si>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</si>
  <si>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</si>
  <si>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</si>
  <si>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</si>
  <si>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</si>
  <si>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</si>
  <si>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</si>
  <si>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</si>
  <si>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</si>
  <si>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</si>
  <si>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</si>
  <si>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</si>
  <si>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</si>
  <si>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</si>
  <si>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</si>
  <si>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Required Transmission Enhancements owned by:  AEP East Operating Companies , AEP Transmission Companies and Transource West Virginia, LLC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</si>
  <si>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</si>
  <si>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</si>
  <si>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</si>
  <si>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</si>
  <si>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</si>
  <si>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</si>
  <si>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</si>
  <si>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</si>
  <si>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</si>
  <si>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</si>
  <si>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</si>
  <si>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</si>
  <si>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</si>
  <si>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</si>
  <si>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</si>
  <si>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</si>
  <si>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</si>
  <si>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</si>
  <si>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</si>
  <si>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</si>
  <si>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</si>
  <si>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</si>
  <si>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</si>
  <si>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b1032.3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</si>
  <si>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</si>
  <si>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</si>
  <si>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</si>
  <si>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</si>
  <si>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</si>
  <si>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</si>
  <si>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</si>
  <si>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</si>
  <si>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</si>
  <si>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</si>
  <si>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</si>
  <si>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</si>
  <si>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</si>
  <si>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</si>
  <si>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</si>
  <si>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</si>
  <si>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</si>
  <si>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</si>
  <si>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</si>
  <si>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</si>
  <si>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Preliminary Required Transmission Enhancements owned by:  Duquesne Light Company's Network Customers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</si>
  <si>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</si>
  <si>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</si>
  <si>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</si>
  <si>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</si>
  <si>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</si>
  <si>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</si>
  <si>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</si>
  <si>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</si>
  <si>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</si>
  <si>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</si>
  <si>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b0284.3</t>
  </si>
  <si>
    <t>b0369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</si>
  <si>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</si>
  <si>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</si>
  <si>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</si>
  <si>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</si>
  <si>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</si>
  <si>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</si>
  <si>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</si>
  <si>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</si>
  <si>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</si>
  <si>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</si>
  <si>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</si>
  <si>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</si>
  <si>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</si>
  <si>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</si>
  <si>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</si>
  <si>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</si>
  <si>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</si>
  <si>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</si>
  <si>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</si>
  <si>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</si>
  <si>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</si>
  <si>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</si>
  <si>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</si>
  <si>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</si>
  <si>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</si>
  <si>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</si>
  <si>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</si>
  <si>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</si>
  <si>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</si>
  <si>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</si>
  <si>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</si>
  <si>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</si>
  <si>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</si>
  <si>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</si>
  <si>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</si>
  <si>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</si>
  <si>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</si>
  <si>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</si>
  <si>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</si>
  <si>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</si>
  <si>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</si>
  <si>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Required Transmission Enhancements owned by:  Transource Maryland, LLC:</t>
  </si>
  <si>
    <t>Required Transmission Enhancements owned by:  Transource Pennsylvania, LLC:</t>
  </si>
  <si>
    <t>b2743.5</t>
  </si>
  <si>
    <t>b2743.1.</t>
  </si>
  <si>
    <t>b2752.5</t>
  </si>
  <si>
    <t>b2752.1</t>
  </si>
  <si>
    <t>Required Transmission Enhancements owned by:  Transource West Virginia, LLC:</t>
  </si>
  <si>
    <t>b2687.1</t>
  </si>
  <si>
    <t>b2702_dfax</t>
  </si>
  <si>
    <t>b0512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</si>
  <si>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</si>
  <si>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</si>
  <si>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</si>
  <si>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</si>
  <si>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</si>
  <si>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</si>
  <si>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</si>
  <si>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</si>
  <si>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New Project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</si>
  <si>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</si>
  <si>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</si>
  <si>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</si>
  <si>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</si>
  <si>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</si>
  <si>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</si>
  <si>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</si>
  <si>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</si>
  <si>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</si>
  <si>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</si>
  <si>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</si>
  <si>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</si>
  <si>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</si>
  <si>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</si>
  <si>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</si>
  <si>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</si>
  <si>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</si>
  <si>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</si>
  <si>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</si>
  <si>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</si>
  <si>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</si>
  <si>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</si>
  <si>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</si>
  <si>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</si>
  <si>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</si>
  <si>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</si>
  <si>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</si>
  <si>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</si>
  <si>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</si>
  <si>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</si>
  <si>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</si>
  <si>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</si>
  <si>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</si>
  <si>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</si>
  <si>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</si>
  <si>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</si>
  <si>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</si>
  <si>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</si>
  <si>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</si>
  <si>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</si>
  <si>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</si>
  <si>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</si>
  <si>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</si>
  <si>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</si>
  <si>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</si>
  <si>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</si>
  <si>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</si>
  <si>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</si>
  <si>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</si>
  <si>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</si>
  <si>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</si>
  <si>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</si>
  <si>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</si>
  <si>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</si>
  <si>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</si>
  <si>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</si>
  <si>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</si>
  <si>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</si>
  <si>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</si>
  <si>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</si>
  <si>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</si>
  <si>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</si>
  <si>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</si>
  <si>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</si>
  <si>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</si>
  <si>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</si>
  <si>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</si>
  <si>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</si>
  <si>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</si>
  <si>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</si>
  <si>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</si>
  <si>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</si>
  <si>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</si>
  <si>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</si>
  <si>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</si>
  <si>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</si>
  <si>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</si>
  <si>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</si>
  <si>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</si>
  <si>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</si>
  <si>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</si>
  <si>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</si>
  <si>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</si>
  <si>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</si>
  <si>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</si>
  <si>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(Jan -Dec 2019)</t>
  </si>
  <si>
    <t>b1465.5</t>
  </si>
  <si>
    <t>b1465.5_dfax</t>
  </si>
  <si>
    <t>b2831.1</t>
  </si>
  <si>
    <t>b2833</t>
  </si>
  <si>
    <t>(Jan - Dec 2019)</t>
  </si>
  <si>
    <t>b2972</t>
  </si>
  <si>
    <t>MISO</t>
  </si>
  <si>
    <t>(Jan- Dec 2019)</t>
  </si>
  <si>
    <t>(Jan-Dec 2019)</t>
  </si>
  <si>
    <t>b1905.6</t>
  </si>
  <si>
    <t>b1905.7</t>
  </si>
  <si>
    <t>b1905.9</t>
  </si>
  <si>
    <t>b2582</t>
  </si>
  <si>
    <t>b2443</t>
  </si>
  <si>
    <t>b2665</t>
  </si>
  <si>
    <t>b2758</t>
  </si>
  <si>
    <t>Required Transmission Enhancements owned by:  Dominion Virginia Power's Network Customers</t>
  </si>
  <si>
    <t>incentives</t>
  </si>
  <si>
    <t>Zonal Peak (MW)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</si>
  <si>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</si>
  <si>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</si>
  <si>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</si>
  <si>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</si>
  <si>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</si>
  <si>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</si>
  <si>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(June- May 2020)</t>
  </si>
  <si>
    <t>b2694</t>
  </si>
  <si>
    <t>b2824</t>
  </si>
  <si>
    <t>b2716</t>
  </si>
  <si>
    <t>b2716_dfax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</si>
</sst>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</numFmts>
  <fonts count="106"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737">
    <xf numFmtId="0" fontId="0" fillId="0" borderId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" fillId="0" borderId="0"/>
    <xf numFmtId="0" fontId="7" fillId="3" borderId="0" applyNumberFormat="0" applyBorder="0" applyAlignment="0" applyProtection="0"/>
    <xf numFmtId="0" fontId="86" fillId="2" borderId="0" applyNumberFormat="0" applyBorder="0" applyAlignment="0" applyProtection="0"/>
    <xf numFmtId="0" fontId="7" fillId="5" borderId="0" applyNumberFormat="0" applyBorder="0" applyAlignment="0" applyProtection="0"/>
    <xf numFmtId="0" fontId="86" fillId="4" borderId="0" applyNumberFormat="0" applyBorder="0" applyAlignment="0" applyProtection="0"/>
    <xf numFmtId="0" fontId="7" fillId="7" borderId="0" applyNumberFormat="0" applyBorder="0" applyAlignment="0" applyProtection="0"/>
    <xf numFmtId="0" fontId="86" fillId="6" borderId="0" applyNumberFormat="0" applyBorder="0" applyAlignment="0" applyProtection="0"/>
    <xf numFmtId="0" fontId="7" fillId="9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7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3" borderId="0" applyNumberFormat="0" applyBorder="0" applyAlignment="0" applyProtection="0"/>
    <xf numFmtId="0" fontId="7" fillId="5" borderId="0" applyNumberFormat="0" applyBorder="0" applyAlignment="0" applyProtection="0"/>
    <xf numFmtId="0" fontId="86" fillId="5" borderId="0" applyNumberFormat="0" applyBorder="0" applyAlignment="0" applyProtection="0"/>
    <xf numFmtId="0" fontId="7" fillId="12" borderId="0" applyNumberFormat="0" applyBorder="0" applyAlignment="0" applyProtection="0"/>
    <xf numFmtId="0" fontId="86" fillId="11" borderId="0" applyNumberFormat="0" applyBorder="0" applyAlignment="0" applyProtection="0"/>
    <xf numFmtId="0" fontId="7" fillId="4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3" borderId="0" applyNumberFormat="0" applyBorder="0" applyAlignment="0" applyProtection="0"/>
    <xf numFmtId="0" fontId="7" fillId="7" borderId="0" applyNumberFormat="0" applyBorder="0" applyAlignment="0" applyProtection="0"/>
    <xf numFmtId="0" fontId="86" fillId="13" borderId="0" applyNumberFormat="0" applyBorder="0" applyAlignment="0" applyProtection="0"/>
    <xf numFmtId="0" fontId="35" fillId="10" borderId="0" applyNumberFormat="0" applyBorder="0" applyAlignment="0" applyProtection="0"/>
    <xf numFmtId="0" fontId="87" fillId="14" borderId="0" applyNumberFormat="0" applyBorder="0" applyAlignment="0" applyProtection="0"/>
    <xf numFmtId="0" fontId="35" fillId="15" borderId="0" applyNumberFormat="0" applyBorder="0" applyAlignment="0" applyProtection="0"/>
    <xf numFmtId="0" fontId="87" fillId="5" borderId="0" applyNumberFormat="0" applyBorder="0" applyAlignment="0" applyProtection="0"/>
    <xf numFmtId="0" fontId="35" fillId="13" borderId="0" applyNumberFormat="0" applyBorder="0" applyAlignment="0" applyProtection="0"/>
    <xf numFmtId="0" fontId="87" fillId="11" borderId="0" applyNumberFormat="0" applyBorder="0" applyAlignment="0" applyProtection="0"/>
    <xf numFmtId="0" fontId="35" fillId="4" borderId="0" applyNumberFormat="0" applyBorder="0" applyAlignment="0" applyProtection="0"/>
    <xf numFmtId="0" fontId="87" fillId="16" borderId="0" applyNumberFormat="0" applyBorder="0" applyAlignment="0" applyProtection="0"/>
    <xf numFmtId="0" fontId="35" fillId="10" borderId="0" applyNumberFormat="0" applyBorder="0" applyAlignment="0" applyProtection="0"/>
    <xf numFmtId="0" fontId="87" fillId="17" borderId="0" applyNumberFormat="0" applyBorder="0" applyAlignment="0" applyProtection="0"/>
    <xf numFmtId="0" fontId="35" fillId="5" borderId="0" applyNumberFormat="0" applyBorder="0" applyAlignment="0" applyProtection="0"/>
    <xf numFmtId="0" fontId="87" fillId="18" borderId="0" applyNumberFormat="0" applyBorder="0" applyAlignment="0" applyProtection="0"/>
    <xf numFmtId="0" fontId="2" fillId="0" borderId="0"/>
    <xf numFmtId="0" fontId="35" fillId="20" borderId="0" applyNumberFormat="0" applyBorder="0" applyAlignment="0" applyProtection="0"/>
    <xf numFmtId="0" fontId="87" fillId="19" borderId="0" applyNumberFormat="0" applyBorder="0" applyAlignment="0" applyProtection="0"/>
    <xf numFmtId="0" fontId="35" fillId="15" borderId="0" applyNumberFormat="0" applyBorder="0" applyAlignment="0" applyProtection="0"/>
    <xf numFmtId="0" fontId="87" fillId="21" borderId="0" applyNumberFormat="0" applyBorder="0" applyAlignment="0" applyProtection="0"/>
    <xf numFmtId="0" fontId="35" fillId="13" borderId="0" applyNumberFormat="0" applyBorder="0" applyAlignment="0" applyProtection="0"/>
    <xf numFmtId="0" fontId="87" fillId="22" borderId="0" applyNumberFormat="0" applyBorder="0" applyAlignment="0" applyProtection="0"/>
    <xf numFmtId="0" fontId="35" fillId="23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21" borderId="0" applyNumberFormat="0" applyBorder="0" applyAlignment="0" applyProtection="0"/>
    <xf numFmtId="0" fontId="87" fillId="15" borderId="0" applyNumberFormat="0" applyBorder="0" applyAlignment="0" applyProtection="0"/>
    <xf numFmtId="0" fontId="36" fillId="8" borderId="0" applyNumberFormat="0" applyBorder="0" applyAlignment="0" applyProtection="0"/>
    <xf numFmtId="0" fontId="88" fillId="4" borderId="0" applyNumberFormat="0" applyBorder="0" applyAlignment="0" applyProtection="0"/>
    <xf numFmtId="0" fontId="17" fillId="0" borderId="0"/>
    <xf numFmtId="181" fontId="2" fillId="24" borderId="0" applyNumberFormat="0" applyFill="0" applyBorder="0" applyAlignment="0" applyProtection="0">
      <alignment horizontal="right" vertical="center"/>
    </xf>
    <xf numFmtId="181" fontId="52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182" fontId="50" fillId="0" borderId="0" applyFont="0" applyFill="0" applyBorder="0" applyAlignment="0" applyProtection="0"/>
    <xf numFmtId="183" fontId="56" fillId="0" borderId="0" applyFont="0" applyFill="0" applyBorder="0" applyProtection="0">
      <alignment horizontal="left"/>
    </xf>
    <xf numFmtId="184" fontId="56" fillId="0" borderId="0" applyFont="0" applyFill="0" applyBorder="0" applyProtection="0">
      <alignment horizontal="left"/>
    </xf>
    <xf numFmtId="185" fontId="56" fillId="0" borderId="0" applyFont="0" applyFill="0" applyBorder="0" applyProtection="0">
      <alignment horizontal="left"/>
    </xf>
    <xf numFmtId="37" fontId="57" fillId="0" borderId="0" applyFont="0" applyFill="0" applyBorder="0" applyAlignment="0" applyProtection="0">
      <alignment vertical="center"/>
      <protection locked="0"/>
    </xf>
    <xf numFmtId="186" fontId="58" fillId="0" borderId="0" applyFont="0" applyFill="0" applyBorder="0" applyAlignment="0" applyProtection="0"/>
    <xf numFmtId="0" fontId="59" fillId="0" borderId="0"/>
    <xf numFmtId="0" fontId="59" fillId="0" borderId="0"/>
    <xf numFmtId="169" fontId="5" fillId="0" borderId="0" applyFill="0"/>
    <xf numFmtId="169" fontId="5" fillId="0" borderId="0">
      <alignment horizontal="center"/>
    </xf>
    <xf numFmtId="0" fontId="5" fillId="0" borderId="0" applyFill="0">
      <alignment horizontal="center"/>
    </xf>
    <xf numFmtId="169" fontId="9" fillId="0" borderId="2" applyFill="0"/>
    <xf numFmtId="0" fontId="2" fillId="0" borderId="0" applyFont="0" applyAlignment="0"/>
    <xf numFmtId="0" fontId="10" fillId="0" borderId="0" applyFill="0">
      <alignment vertical="top"/>
    </xf>
    <xf numFmtId="0" fontId="9" fillId="0" borderId="0" applyFill="0">
      <alignment horizontal="left" vertical="top"/>
    </xf>
    <xf numFmtId="169" fontId="11" fillId="0" borderId="3" applyFill="0"/>
    <xf numFmtId="169" fontId="11" fillId="0" borderId="3" applyFill="0"/>
    <xf numFmtId="0" fontId="2" fillId="0" borderId="0" applyNumberFormat="0" applyFont="0" applyAlignment="0"/>
    <xf numFmtId="0" fontId="10" fillId="0" borderId="0" applyFill="0">
      <alignment wrapText="1"/>
    </xf>
    <xf numFmtId="0" fontId="9" fillId="0" borderId="0" applyFill="0">
      <alignment horizontal="left" vertical="top" wrapText="1"/>
    </xf>
    <xf numFmtId="169" fontId="12" fillId="0" borderId="0" applyFill="0"/>
    <xf numFmtId="0" fontId="13" fillId="0" borderId="0" applyNumberFormat="0" applyFont="0" applyAlignment="0">
      <alignment horizontal="center"/>
    </xf>
    <xf numFmtId="0" fontId="14" fillId="0" borderId="0" applyFill="0">
      <alignment vertical="top" wrapText="1"/>
    </xf>
    <xf numFmtId="0" fontId="11" fillId="0" borderId="0" applyFill="0">
      <alignment horizontal="left" vertical="top" wrapText="1"/>
    </xf>
    <xf numFmtId="169" fontId="2" fillId="0" borderId="0" applyFill="0"/>
    <xf numFmtId="0" fontId="13" fillId="0" borderId="0" applyNumberFormat="0" applyFont="0" applyAlignment="0">
      <alignment horizontal="center"/>
    </xf>
    <xf numFmtId="0" fontId="15" fillId="0" borderId="0" applyFill="0">
      <alignment vertical="center" wrapText="1"/>
    </xf>
    <xf numFmtId="0" fontId="16" fillId="0" borderId="0">
      <alignment horizontal="left" vertical="center" wrapText="1"/>
    </xf>
    <xf numFmtId="169" fontId="17" fillId="0" borderId="0" applyFill="0"/>
    <xf numFmtId="0" fontId="13" fillId="0" borderId="0" applyNumberFormat="0" applyFont="0" applyAlignment="0">
      <alignment horizontal="center"/>
    </xf>
    <xf numFmtId="0" fontId="18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169" fontId="19" fillId="0" borderId="0" applyFill="0"/>
    <xf numFmtId="0" fontId="13" fillId="0" borderId="0" applyNumberFormat="0" applyFont="0" applyAlignment="0">
      <alignment horizontal="center"/>
    </xf>
    <xf numFmtId="0" fontId="20" fillId="0" borderId="0" applyFill="0">
      <alignment horizontal="center" vertical="center" wrapText="1"/>
    </xf>
    <xf numFmtId="0" fontId="21" fillId="0" borderId="0" applyFill="0">
      <alignment horizontal="center" vertical="center" wrapText="1"/>
    </xf>
    <xf numFmtId="169" fontId="22" fillId="0" borderId="0" applyFill="0"/>
    <xf numFmtId="0" fontId="13" fillId="0" borderId="0" applyNumberFormat="0" applyFont="0" applyAlignment="0">
      <alignment horizontal="center"/>
    </xf>
    <xf numFmtId="0" fontId="23" fillId="0" borderId="0">
      <alignment horizontal="center" wrapText="1"/>
    </xf>
    <xf numFmtId="0" fontId="19" fillId="0" borderId="0" applyFill="0">
      <alignment horizontal="center" wrapText="1"/>
    </xf>
    <xf numFmtId="171" fontId="60" fillId="0" borderId="0" applyFont="0" applyFill="0" applyBorder="0" applyAlignment="0" applyProtection="0">
      <protection locked="0"/>
    </xf>
    <xf numFmtId="187" fontId="60" fillId="0" borderId="0" applyFont="0" applyFill="0" applyBorder="0" applyAlignment="0" applyProtection="0">
      <protection locked="0"/>
    </xf>
    <xf numFmtId="39" fontId="2" fillId="0" borderId="0" applyFont="0" applyFill="0" applyBorder="0" applyAlignment="0" applyProtection="0"/>
    <xf numFmtId="188" fontId="61" fillId="0" borderId="0" applyFont="0" applyFill="0" applyBorder="0" applyAlignment="0" applyProtection="0"/>
    <xf numFmtId="174" fontId="58" fillId="0" borderId="0" applyFont="0" applyFill="0" applyBorder="0" applyAlignment="0" applyProtection="0"/>
    <xf numFmtId="0" fontId="37" fillId="26" borderId="4" applyNumberFormat="0" applyAlignment="0" applyProtection="0"/>
    <xf numFmtId="0" fontId="89" fillId="25" borderId="4" applyNumberFormat="0" applyAlignment="0" applyProtection="0"/>
    <xf numFmtId="0" fontId="2" fillId="0" borderId="1" applyNumberFormat="0" applyFont="0" applyFill="0" applyBorder="0" applyProtection="0">
      <alignment horizontal="centerContinuous" vertical="center"/>
    </xf>
    <xf numFmtId="0" fontId="30" fillId="0" borderId="0" applyFill="0" applyBorder="0" applyProtection="0">
      <alignment horizontal="center"/>
      <protection locked="0"/>
    </xf>
    <xf numFmtId="0" fontId="38" fillId="27" borderId="5" applyNumberFormat="0" applyAlignment="0" applyProtection="0"/>
    <xf numFmtId="0" fontId="90" fillId="27" borderId="5" applyNumberFormat="0" applyAlignment="0" applyProtection="0"/>
    <xf numFmtId="43" fontId="99" fillId="0" borderId="0" applyFont="0" applyFill="0" applyBorder="0" applyAlignment="0" applyProtection="0"/>
    <xf numFmtId="0" fontId="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1" fontId="2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195" fontId="12" fillId="0" borderId="0" applyFont="0" applyFill="0" applyBorder="0" applyAlignment="0" applyProtection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64" fillId="0" borderId="0" applyFill="0" applyBorder="0" applyAlignment="0" applyProtection="0"/>
    <xf numFmtId="3" fontId="2" fillId="0" borderId="0" applyFont="0" applyFill="0" applyBorder="0" applyAlignment="0" applyProtection="0"/>
    <xf numFmtId="0" fontId="9" fillId="0" borderId="0" applyFill="0" applyBorder="0" applyAlignment="0" applyProtection="0">
      <protection locked="0"/>
    </xf>
    <xf numFmtId="0" fontId="2" fillId="0" borderId="6"/>
    <xf numFmtId="44" fontId="99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201" fontId="63" fillId="0" borderId="0" applyFont="0" applyFill="0" applyBorder="0" applyAlignment="0" applyProtection="0"/>
    <xf numFmtId="202" fontId="12" fillId="0" borderId="0" applyFont="0" applyFill="0" applyBorder="0" applyAlignment="0" applyProtection="0"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5" fontId="64" fillId="0" borderId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3" fontId="58" fillId="0" borderId="0" applyFont="0" applyFill="0" applyBorder="0" applyAlignment="0" applyProtection="0"/>
    <xf numFmtId="173" fontId="2" fillId="0" borderId="0" applyFont="0" applyFill="0" applyBorder="0" applyAlignment="0" applyProtection="0"/>
    <xf numFmtId="204" fontId="60" fillId="0" borderId="0" applyFont="0" applyFill="0" applyBorder="0" applyAlignment="0" applyProtection="0">
      <protection locked="0"/>
    </xf>
    <xf numFmtId="7" fontId="5" fillId="0" borderId="0" applyFont="0" applyFill="0" applyBorder="0" applyAlignment="0" applyProtection="0"/>
    <xf numFmtId="205" fontId="61" fillId="0" borderId="0" applyFont="0" applyFill="0" applyBorder="0" applyAlignment="0" applyProtection="0"/>
    <xf numFmtId="172" fontId="65" fillId="0" borderId="0" applyFont="0" applyFill="0" applyBorder="0" applyAlignment="0" applyProtection="0"/>
    <xf numFmtId="0" fontId="66" fillId="28" borderId="7" applyNumberFormat="0" applyFont="0" applyFill="0" applyAlignment="0" applyProtection="0">
      <alignment horizontal="left" indent="1"/>
    </xf>
    <xf numFmtId="14" fontId="2" fillId="0" borderId="0" applyFont="0" applyFill="0" applyBorder="0" applyAlignment="0" applyProtection="0"/>
    <xf numFmtId="206" fontId="56" fillId="0" borderId="0" applyFont="0" applyFill="0" applyBorder="0" applyProtection="0"/>
    <xf numFmtId="207" fontId="56" fillId="0" borderId="0" applyFont="0" applyFill="0" applyBorder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67" fillId="0" borderId="0" applyFont="0" applyFill="0" applyBorder="0" applyAlignment="0" applyProtection="0"/>
    <xf numFmtId="5" fontId="68" fillId="0" borderId="0" applyBorder="0"/>
    <xf numFmtId="173" fontId="68" fillId="0" borderId="0" applyBorder="0"/>
    <xf numFmtId="7" fontId="68" fillId="0" borderId="0" applyBorder="0"/>
    <xf numFmtId="37" fontId="68" fillId="0" borderId="0" applyBorder="0"/>
    <xf numFmtId="171" fontId="68" fillId="0" borderId="0" applyBorder="0"/>
    <xf numFmtId="212" fontId="68" fillId="0" borderId="0" applyBorder="0"/>
    <xf numFmtId="39" fontId="68" fillId="0" borderId="0" applyBorder="0"/>
    <xf numFmtId="213" fontId="68" fillId="0" borderId="0" applyBorder="0"/>
    <xf numFmtId="7" fontId="2" fillId="0" borderId="0" applyFont="0" applyFill="0" applyBorder="0" applyAlignment="0" applyProtection="0"/>
    <xf numFmtId="214" fontId="58" fillId="0" borderId="0" applyFont="0" applyFill="0" applyBorder="0" applyAlignment="0" applyProtection="0"/>
    <xf numFmtId="215" fontId="58" fillId="0" borderId="0" applyFont="0" applyFill="0" applyAlignment="0" applyProtection="0"/>
    <xf numFmtId="214" fontId="58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69" fillId="0" borderId="0"/>
    <xf numFmtId="171" fontId="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 applyFont="0" applyFill="0" applyBorder="0" applyProtection="0">
      <alignment horizontal="center" wrapText="1"/>
    </xf>
    <xf numFmtId="217" fontId="56" fillId="0" borderId="0" applyFont="0" applyFill="0" applyBorder="0" applyProtection="0">
      <alignment horizontal="right"/>
    </xf>
    <xf numFmtId="0" fontId="40" fillId="10" borderId="0" applyNumberFormat="0" applyBorder="0" applyAlignment="0" applyProtection="0"/>
    <xf numFmtId="0" fontId="92" fillId="6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29" borderId="0" applyNumberFormat="0" applyFill="0" applyBorder="0" applyAlignment="0" applyProtection="0"/>
    <xf numFmtId="0" fontId="11" fillId="0" borderId="8" applyNumberFormat="0" applyAlignment="0" applyProtection="0">
      <alignment horizontal="left" vertical="center"/>
    </xf>
    <xf numFmtId="0" fontId="11" fillId="0" borderId="9">
      <alignment horizontal="left" vertical="center"/>
    </xf>
    <xf numFmtId="14" fontId="6" fillId="30" borderId="10">
      <alignment horizontal="center" vertical="center" wrapText="1"/>
    </xf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12" applyNumberFormat="0" applyFill="0" applyAlignment="0" applyProtection="0"/>
    <xf numFmtId="0" fontId="93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0" fillId="0" borderId="0" applyFill="0" applyAlignment="0" applyProtection="0">
      <protection locked="0"/>
    </xf>
    <xf numFmtId="0" fontId="30" fillId="0" borderId="1" applyFill="0" applyAlignment="0" applyProtection="0">
      <protection locked="0"/>
    </xf>
    <xf numFmtId="0" fontId="25" fillId="0" borderId="10"/>
    <xf numFmtId="0" fontId="26" fillId="0" borderId="0"/>
    <xf numFmtId="0" fontId="72" fillId="0" borderId="1" applyNumberFormat="0" applyFill="0" applyAlignment="0" applyProtection="0"/>
    <xf numFmtId="0" fontId="67" fillId="31" borderId="0" applyNumberFormat="0" applyFon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3" fillId="32" borderId="13" applyNumberFormat="0" applyAlignment="0" applyProtection="0"/>
    <xf numFmtId="218" fontId="56" fillId="0" borderId="0" applyFont="0" applyFill="0" applyBorder="0" applyProtection="0">
      <alignment horizontal="left"/>
    </xf>
    <xf numFmtId="219" fontId="56" fillId="0" borderId="0" applyFont="0" applyFill="0" applyBorder="0" applyProtection="0">
      <alignment horizontal="left"/>
    </xf>
    <xf numFmtId="220" fontId="56" fillId="0" borderId="0" applyFont="0" applyFill="0" applyBorder="0" applyProtection="0">
      <alignment horizontal="left"/>
    </xf>
    <xf numFmtId="221" fontId="56" fillId="0" borderId="0" applyFont="0" applyFill="0" applyBorder="0" applyProtection="0">
      <alignment horizontal="left"/>
    </xf>
    <xf numFmtId="10" fontId="5" fillId="33" borderId="13" applyNumberFormat="0" applyBorder="0" applyAlignment="0" applyProtection="0"/>
    <xf numFmtId="0" fontId="42" fillId="12" borderId="4" applyNumberFormat="0" applyAlignment="0" applyProtection="0"/>
    <xf numFmtId="0" fontId="94" fillId="9" borderId="4" applyNumberFormat="0" applyAlignment="0" applyProtection="0"/>
    <xf numFmtId="0" fontId="94" fillId="9" borderId="4" applyNumberFormat="0" applyAlignment="0" applyProtection="0"/>
    <xf numFmtId="0" fontId="94" fillId="9" borderId="4" applyNumberFormat="0" applyAlignment="0" applyProtection="0"/>
    <xf numFmtId="0" fontId="42" fillId="12" borderId="4" applyNumberFormat="0" applyAlignment="0" applyProtection="0"/>
    <xf numFmtId="5" fontId="73" fillId="0" borderId="0" applyBorder="0"/>
    <xf numFmtId="173" fontId="73" fillId="0" borderId="0" applyBorder="0"/>
    <xf numFmtId="7" fontId="73" fillId="0" borderId="0" applyBorder="0"/>
    <xf numFmtId="37" fontId="73" fillId="0" borderId="0" applyBorder="0"/>
    <xf numFmtId="171" fontId="73" fillId="0" borderId="0" applyBorder="0"/>
    <xf numFmtId="212" fontId="73" fillId="0" borderId="0" applyBorder="0"/>
    <xf numFmtId="39" fontId="73" fillId="0" borderId="0" applyBorder="0"/>
    <xf numFmtId="213" fontId="73" fillId="0" borderId="0" applyBorder="0"/>
    <xf numFmtId="0" fontId="67" fillId="0" borderId="14" applyNumberFormat="0" applyFont="0" applyFill="0" applyAlignment="0" applyProtection="0"/>
    <xf numFmtId="0" fontId="74" fillId="0" borderId="0"/>
    <xf numFmtId="0" fontId="5" fillId="34" borderId="0"/>
    <xf numFmtId="0" fontId="43" fillId="0" borderId="16" applyNumberFormat="0" applyFill="0" applyAlignment="0" applyProtection="0"/>
    <xf numFmtId="0" fontId="95" fillId="0" borderId="15" applyNumberFormat="0" applyFill="0" applyAlignment="0" applyProtection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226" fontId="2" fillId="0" borderId="0" applyFont="0" applyFill="0" applyBorder="0" applyAlignment="0" applyProtection="0"/>
    <xf numFmtId="0" fontId="44" fillId="12" borderId="0" applyNumberFormat="0" applyBorder="0" applyAlignment="0" applyProtection="0"/>
    <xf numFmtId="0" fontId="96" fillId="12" borderId="0" applyNumberFormat="0" applyBorder="0" applyAlignment="0" applyProtection="0"/>
    <xf numFmtId="37" fontId="75" fillId="0" borderId="0"/>
    <xf numFmtId="0" fontId="5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9" fontId="8" fillId="0" borderId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7" fontId="8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6" fillId="0" borderId="0"/>
    <xf numFmtId="0" fontId="100" fillId="0" borderId="0"/>
    <xf numFmtId="0" fontId="1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169" fontId="8" fillId="0" borderId="0" applyProtection="0"/>
    <xf numFmtId="0" fontId="2" fillId="0" borderId="0"/>
    <xf numFmtId="169" fontId="8" fillId="0" borderId="0" applyProtection="0"/>
    <xf numFmtId="0" fontId="2" fillId="0" borderId="0"/>
    <xf numFmtId="169" fontId="8" fillId="0" borderId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169" fontId="8" fillId="0" borderId="0" applyProtection="0"/>
    <xf numFmtId="0" fontId="2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3" fillId="0" borderId="0"/>
    <xf numFmtId="0" fontId="2" fillId="0" borderId="0"/>
    <xf numFmtId="0" fontId="54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2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9" fontId="8" fillId="0" borderId="0" applyProtection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2" fillId="0" borderId="0"/>
    <xf numFmtId="0" fontId="27" fillId="0" borderId="0"/>
    <xf numFmtId="169" fontId="8" fillId="0" borderId="0" applyProtection="0"/>
    <xf numFmtId="0" fontId="2" fillId="0" borderId="0"/>
    <xf numFmtId="0" fontId="100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9" fontId="8" fillId="0" borderId="0" applyProtection="0"/>
    <xf numFmtId="169" fontId="8" fillId="0" borderId="0" applyProtection="0"/>
    <xf numFmtId="169" fontId="8" fillId="0" borderId="0" applyProtection="0"/>
    <xf numFmtId="0" fontId="100" fillId="0" borderId="0"/>
    <xf numFmtId="0" fontId="100" fillId="0" borderId="0"/>
    <xf numFmtId="0" fontId="99" fillId="0" borderId="0"/>
    <xf numFmtId="0" fontId="2" fillId="0" borderId="0"/>
    <xf numFmtId="169" fontId="8" fillId="0" borderId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9" fontId="8" fillId="0" borderId="0" applyProtection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2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169" fontId="8" fillId="0" borderId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8" fillId="7" borderId="17" applyNumberFormat="0" applyFont="0" applyAlignment="0" applyProtection="0"/>
    <xf numFmtId="0" fontId="45" fillId="26" borderId="18" applyNumberFormat="0" applyAlignment="0" applyProtection="0"/>
    <xf numFmtId="0" fontId="97" fillId="25" borderId="18" applyNumberFormat="0" applyAlignment="0" applyProtection="0"/>
    <xf numFmtId="0" fontId="50" fillId="35" borderId="0" applyNumberFormat="0" applyFont="0" applyBorder="0" applyAlignment="0"/>
    <xf numFmtId="227" fontId="2" fillId="0" borderId="0" applyFont="0" applyFill="0" applyBorder="0" applyAlignment="0" applyProtection="0"/>
    <xf numFmtId="228" fontId="76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9" fontId="2" fillId="0" borderId="0"/>
    <xf numFmtId="230" fontId="58" fillId="0" borderId="0"/>
    <xf numFmtId="230" fontId="58" fillId="0" borderId="0"/>
    <xf numFmtId="228" fontId="76" fillId="0" borderId="0"/>
    <xf numFmtId="0" fontId="58" fillId="0" borderId="0"/>
    <xf numFmtId="228" fontId="64" fillId="0" borderId="0"/>
    <xf numFmtId="229" fontId="2" fillId="0" borderId="0"/>
    <xf numFmtId="230" fontId="58" fillId="0" borderId="0"/>
    <xf numFmtId="230" fontId="58" fillId="0" borderId="0"/>
    <xf numFmtId="0" fontId="58" fillId="0" borderId="0"/>
    <xf numFmtId="0" fontId="58" fillId="0" borderId="0"/>
    <xf numFmtId="231" fontId="58" fillId="0" borderId="0"/>
    <xf numFmtId="168" fontId="58" fillId="0" borderId="0"/>
    <xf numFmtId="232" fontId="58" fillId="0" borderId="0"/>
    <xf numFmtId="231" fontId="58" fillId="0" borderId="0"/>
    <xf numFmtId="168" fontId="58" fillId="0" borderId="0"/>
    <xf numFmtId="233" fontId="58" fillId="0" borderId="0"/>
    <xf numFmtId="233" fontId="58" fillId="0" borderId="0"/>
    <xf numFmtId="170" fontId="58" fillId="0" borderId="0"/>
    <xf numFmtId="232" fontId="58" fillId="0" borderId="0"/>
    <xf numFmtId="166" fontId="58" fillId="0" borderId="0"/>
    <xf numFmtId="170" fontId="58" fillId="0" borderId="0"/>
    <xf numFmtId="170" fontId="58" fillId="0" borderId="0"/>
    <xf numFmtId="0" fontId="58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76" fillId="0" borderId="0"/>
    <xf numFmtId="228" fontId="76" fillId="0" borderId="0"/>
    <xf numFmtId="227" fontId="2" fillId="0" borderId="0" applyFont="0" applyFill="0" applyBorder="0" applyAlignment="0" applyProtection="0"/>
    <xf numFmtId="228" fontId="76" fillId="0" borderId="0"/>
    <xf numFmtId="228" fontId="76" fillId="0" borderId="0"/>
    <xf numFmtId="231" fontId="58" fillId="0" borderId="0"/>
    <xf numFmtId="168" fontId="58" fillId="0" borderId="0"/>
    <xf numFmtId="232" fontId="58" fillId="0" borderId="0"/>
    <xf numFmtId="231" fontId="58" fillId="0" borderId="0"/>
    <xf numFmtId="168" fontId="58" fillId="0" borderId="0"/>
    <xf numFmtId="233" fontId="58" fillId="0" borderId="0"/>
    <xf numFmtId="233" fontId="58" fillId="0" borderId="0"/>
    <xf numFmtId="170" fontId="58" fillId="0" borderId="0"/>
    <xf numFmtId="232" fontId="58" fillId="0" borderId="0"/>
    <xf numFmtId="166" fontId="58" fillId="0" borderId="0"/>
    <xf numFmtId="170" fontId="58" fillId="0" borderId="0"/>
    <xf numFmtId="170" fontId="58" fillId="0" borderId="0"/>
    <xf numFmtId="234" fontId="17" fillId="36" borderId="0" applyFont="0" applyFill="0" applyBorder="0" applyAlignment="0" applyProtection="0"/>
    <xf numFmtId="235" fontId="17" fillId="36" borderId="0" applyFont="0" applyFill="0" applyBorder="0" applyAlignment="0" applyProtection="0"/>
    <xf numFmtId="236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237" fontId="63" fillId="0" borderId="0" applyFont="0" applyFill="0" applyBorder="0" applyAlignment="0" applyProtection="0"/>
    <xf numFmtId="238" fontId="54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56" fillId="0" borderId="0" applyFont="0" applyFill="0" applyBorder="0" applyAlignment="0" applyProtection="0"/>
    <xf numFmtId="241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243" fontId="56" fillId="0" borderId="0" applyFont="0" applyFill="0" applyBorder="0" applyAlignment="0" applyProtection="0"/>
    <xf numFmtId="244" fontId="63" fillId="0" borderId="0" applyFont="0" applyFill="0" applyBorder="0" applyAlignment="0" applyProtection="0"/>
    <xf numFmtId="245" fontId="54" fillId="0" borderId="0" applyFont="0" applyFill="0" applyBorder="0" applyAlignment="0" applyProtection="0"/>
    <xf numFmtId="246" fontId="63" fillId="0" borderId="0" applyFont="0" applyFill="0" applyBorder="0" applyAlignment="0" applyProtection="0"/>
    <xf numFmtId="247" fontId="54" fillId="0" borderId="0" applyFont="0" applyFill="0" applyBorder="0" applyAlignment="0" applyProtection="0"/>
    <xf numFmtId="248" fontId="63" fillId="0" borderId="0" applyFont="0" applyFill="0" applyBorder="0" applyAlignment="0" applyProtection="0"/>
    <xf numFmtId="249" fontId="54" fillId="0" borderId="0" applyFont="0" applyFill="0" applyBorder="0" applyAlignment="0" applyProtection="0"/>
    <xf numFmtId="250" fontId="12" fillId="0" borderId="0" applyFont="0" applyFill="0" applyBorder="0" applyAlignment="0" applyProtection="0">
      <protection locked="0"/>
    </xf>
    <xf numFmtId="251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81" fontId="64" fillId="0" borderId="0" applyFill="0" applyBorder="0" applyAlignment="0" applyProtection="0"/>
    <xf numFmtId="9" fontId="68" fillId="0" borderId="0" applyBorder="0"/>
    <xf numFmtId="167" fontId="68" fillId="0" borderId="0" applyBorder="0"/>
    <xf numFmtId="10" fontId="68" fillId="0" borderId="0" applyBorder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" fontId="2" fillId="0" borderId="0">
      <alignment horizontal="left" vertical="top"/>
    </xf>
    <xf numFmtId="0" fontId="28" fillId="0" borderId="10">
      <alignment horizontal="center"/>
    </xf>
    <xf numFmtId="3" fontId="27" fillId="0" borderId="0" applyFont="0" applyFill="0" applyBorder="0" applyAlignment="0" applyProtection="0"/>
    <xf numFmtId="0" fontId="27" fillId="37" borderId="0" applyNumberFormat="0" applyFont="0" applyBorder="0" applyAlignment="0" applyProtection="0"/>
    <xf numFmtId="3" fontId="2" fillId="0" borderId="0">
      <alignment horizontal="right" vertical="top"/>
    </xf>
    <xf numFmtId="41" fontId="16" fillId="34" borderId="19" applyFill="0"/>
    <xf numFmtId="0" fontId="29" fillId="0" borderId="0">
      <alignment horizontal="left" indent="7"/>
    </xf>
    <xf numFmtId="41" fontId="16" fillId="0" borderId="19" applyFill="0">
      <alignment horizontal="left" indent="2"/>
    </xf>
    <xf numFmtId="169" fontId="30" fillId="0" borderId="1" applyFill="0">
      <alignment horizontal="right"/>
    </xf>
    <xf numFmtId="0" fontId="6" fillId="0" borderId="13" applyNumberFormat="0" applyFont="0" applyBorder="0">
      <alignment horizontal="right"/>
    </xf>
    <xf numFmtId="0" fontId="31" fillId="0" borderId="0" applyFill="0"/>
    <xf numFmtId="0" fontId="11" fillId="0" borderId="0" applyFill="0"/>
    <xf numFmtId="4" fontId="30" fillId="0" borderId="1" applyFill="0"/>
    <xf numFmtId="0" fontId="2" fillId="0" borderId="0" applyNumberFormat="0" applyFont="0" applyBorder="0" applyAlignment="0"/>
    <xf numFmtId="0" fontId="14" fillId="0" borderId="0" applyFill="0">
      <alignment horizontal="left" indent="1"/>
    </xf>
    <xf numFmtId="0" fontId="32" fillId="0" borderId="0" applyFill="0">
      <alignment horizontal="left" indent="1"/>
    </xf>
    <xf numFmtId="4" fontId="17" fillId="0" borderId="0" applyFill="0"/>
    <xf numFmtId="0" fontId="2" fillId="0" borderId="0" applyNumberFormat="0" applyFont="0" applyFill="0" applyBorder="0" applyAlignment="0"/>
    <xf numFmtId="0" fontId="14" fillId="0" borderId="0" applyFill="0">
      <alignment horizontal="left" indent="2"/>
    </xf>
    <xf numFmtId="0" fontId="11" fillId="0" borderId="0" applyFill="0">
      <alignment horizontal="left" indent="2"/>
    </xf>
    <xf numFmtId="4" fontId="17" fillId="0" borderId="0" applyFill="0"/>
    <xf numFmtId="0" fontId="2" fillId="0" borderId="0" applyNumberFormat="0" applyFont="0" applyBorder="0" applyAlignment="0"/>
    <xf numFmtId="0" fontId="33" fillId="0" borderId="0">
      <alignment horizontal="left" indent="3"/>
    </xf>
    <xf numFmtId="0" fontId="34" fillId="0" borderId="0" applyFill="0">
      <alignment horizontal="left" indent="3"/>
    </xf>
    <xf numFmtId="4" fontId="17" fillId="0" borderId="0" applyFill="0"/>
    <xf numFmtId="0" fontId="2" fillId="0" borderId="0" applyNumberFormat="0" applyFont="0" applyBorder="0" applyAlignment="0"/>
    <xf numFmtId="0" fontId="18" fillId="0" borderId="0">
      <alignment horizontal="left" indent="4"/>
    </xf>
    <xf numFmtId="0" fontId="2" fillId="0" borderId="0" applyFill="0">
      <alignment horizontal="left" indent="4"/>
    </xf>
    <xf numFmtId="0" fontId="2" fillId="0" borderId="0" applyFill="0">
      <alignment horizontal="left" indent="4"/>
    </xf>
    <xf numFmtId="4" fontId="19" fillId="0" borderId="0" applyFill="0"/>
    <xf numFmtId="0" fontId="2" fillId="0" borderId="0" applyNumberFormat="0" applyFont="0" applyBorder="0" applyAlignment="0"/>
    <xf numFmtId="0" fontId="20" fillId="0" borderId="0">
      <alignment horizontal="left" indent="5"/>
    </xf>
    <xf numFmtId="0" fontId="21" fillId="0" borderId="0" applyFill="0">
      <alignment horizontal="left" indent="5"/>
    </xf>
    <xf numFmtId="4" fontId="22" fillId="0" borderId="0" applyFill="0"/>
    <xf numFmtId="0" fontId="2" fillId="0" borderId="0" applyNumberFormat="0" applyFont="0" applyFill="0" applyBorder="0" applyAlignment="0"/>
    <xf numFmtId="0" fontId="23" fillId="0" borderId="0" applyFill="0">
      <alignment horizontal="left" indent="6"/>
    </xf>
    <xf numFmtId="0" fontId="19" fillId="0" borderId="0" applyFill="0">
      <alignment horizontal="left" indent="6"/>
    </xf>
    <xf numFmtId="0" fontId="67" fillId="0" borderId="20" applyNumberFormat="0" applyFont="0" applyFill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55" fillId="0" borderId="10">
      <alignment horizontal="right"/>
    </xf>
    <xf numFmtId="0" fontId="9" fillId="38" borderId="0"/>
    <xf numFmtId="252" fontId="65" fillId="0" borderId="0">
      <alignment horizontal="center"/>
    </xf>
    <xf numFmtId="253" fontId="79" fillId="0" borderId="0">
      <alignment horizontal="center"/>
    </xf>
    <xf numFmtId="0" fontId="80" fillId="0" borderId="0" applyNumberFormat="0" applyFill="0" applyBorder="0" applyAlignment="0" applyProtection="0"/>
    <xf numFmtId="0" fontId="1" fillId="0" borderId="0" applyNumberFormat="0" applyBorder="0" applyAlignment="0"/>
    <xf numFmtId="0" fontId="49" fillId="0" borderId="0" applyNumberFormat="0" applyBorder="0" applyAlignment="0"/>
    <xf numFmtId="0" fontId="2" fillId="34" borderId="6" applyNumberFormat="0" applyFont="0" applyAlignment="0"/>
    <xf numFmtId="0" fontId="67" fillId="28" borderId="0" applyNumberFormat="0" applyFont="0" applyBorder="0" applyAlignment="0" applyProtection="0"/>
    <xf numFmtId="234" fontId="81" fillId="0" borderId="9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Alignment="0">
      <alignment horizontal="centerContinuous"/>
    </xf>
    <xf numFmtId="0" fontId="2" fillId="0" borderId="3" applyNumberFormat="0" applyFont="0" applyFill="0" applyAlignment="0" applyProtection="0"/>
    <xf numFmtId="0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54" fontId="5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258" fontId="54" fillId="0" borderId="0" applyFont="0" applyFill="0" applyBorder="0" applyAlignment="0" applyProtection="0"/>
    <xf numFmtId="259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54" fillId="0" borderId="0" applyFont="0" applyFill="0" applyBorder="0" applyAlignment="0" applyProtection="0"/>
    <xf numFmtId="262" fontId="4" fillId="28" borderId="21" applyFont="0" applyFill="0" applyBorder="0" applyAlignment="0" applyProtection="0"/>
    <xf numFmtId="262" fontId="58" fillId="0" borderId="0" applyFont="0" applyFill="0" applyBorder="0" applyAlignment="0" applyProtection="0"/>
    <xf numFmtId="263" fontId="61" fillId="0" borderId="0" applyFont="0" applyFill="0" applyBorder="0" applyAlignment="0" applyProtection="0"/>
    <xf numFmtId="264" fontId="65" fillId="0" borderId="9" applyFont="0" applyFill="0" applyBorder="0" applyAlignment="0" applyProtection="0">
      <alignment horizontal="right"/>
      <protection locked="0"/>
    </xf>
  </cellStyleXfs>
  <cellXfs count="164">
    <xf numFmtId="0" fontId="0" fillId="0" borderId="0" xfId="0"/>
    <xf numFmtId="0" fontId="4" fillId="0" borderId="3" xfId="719" applyFont="1" applyFill="1" applyBorder="1" applyAlignment="1">
      <alignment horizontal="center"/>
    </xf>
    <xf numFmtId="0" fontId="4" fillId="0" borderId="0" xfId="719" applyFont="1" applyFill="1" applyAlignment="1">
      <alignment horizontal="center"/>
    </xf>
    <xf numFmtId="0" fontId="5" fillId="0" borderId="0" xfId="719" applyFont="1" applyFill="1" applyAlignment="1">
      <alignment horizontal="center"/>
    </xf>
    <xf numFmtId="0" fontId="4" fillId="0" borderId="22" xfId="719" applyFont="1" applyFill="1" applyBorder="1" applyAlignment="1">
      <alignment horizontal="center"/>
    </xf>
    <xf numFmtId="0" fontId="4" fillId="0" borderId="14" xfId="719" applyFont="1" applyFill="1" applyBorder="1" applyAlignment="1">
      <alignment horizontal="center"/>
    </xf>
    <xf numFmtId="0" fontId="4" fillId="0" borderId="0" xfId="719" applyFont="1" applyFill="1" applyBorder="1" applyAlignment="1">
      <alignment horizontal="center"/>
    </xf>
    <xf numFmtId="0" fontId="4" fillId="0" borderId="19" xfId="719" applyFont="1" applyFill="1" applyBorder="1" applyAlignment="1">
      <alignment horizontal="center"/>
    </xf>
    <xf numFmtId="0" fontId="5" fillId="0" borderId="1" xfId="719" applyFont="1" applyFill="1" applyBorder="1" applyAlignment="1">
      <alignment horizontal="center"/>
    </xf>
    <xf numFmtId="10" fontId="5" fillId="0" borderId="3" xfId="1624" applyNumberFormat="1" applyFont="1" applyFill="1" applyBorder="1" applyAlignment="1">
      <alignment horizontal="center"/>
    </xf>
    <xf numFmtId="0" fontId="5" fillId="0" borderId="23" xfId="719" applyFont="1" applyFill="1" applyBorder="1" applyAlignment="1">
      <alignment horizontal="center"/>
    </xf>
    <xf numFmtId="44" fontId="5" fillId="0" borderId="1" xfId="719" applyNumberFormat="1" applyFont="1" applyFill="1" applyBorder="1" applyAlignment="1">
      <alignment horizontal="center"/>
    </xf>
    <xf numFmtId="0" fontId="5" fillId="0" borderId="14" xfId="719" applyFont="1" applyFill="1" applyBorder="1" applyAlignment="1">
      <alignment horizontal="center"/>
    </xf>
    <xf numFmtId="44" fontId="5" fillId="0" borderId="0" xfId="719" applyNumberFormat="1" applyFont="1" applyFill="1" applyBorder="1" applyAlignment="1">
      <alignment horizontal="center"/>
    </xf>
    <xf numFmtId="0" fontId="5" fillId="0" borderId="0" xfId="719" applyFont="1" applyFill="1" applyBorder="1" applyAlignment="1">
      <alignment horizontal="center"/>
    </xf>
    <xf numFmtId="44" fontId="5" fillId="0" borderId="0" xfId="719" applyNumberFormat="1" applyFont="1" applyFill="1" applyAlignment="1">
      <alignment horizontal="center"/>
    </xf>
    <xf numFmtId="10" fontId="5" fillId="0" borderId="3" xfId="719" applyNumberFormat="1" applyFont="1" applyFill="1" applyBorder="1" applyAlignment="1">
      <alignment horizontal="center"/>
    </xf>
    <xf numFmtId="0" fontId="5" fillId="0" borderId="24" xfId="719" applyFont="1" applyFill="1" applyBorder="1" applyAlignment="1">
      <alignment horizontal="center"/>
    </xf>
    <xf numFmtId="44" fontId="5" fillId="0" borderId="0" xfId="398" applyFont="1" applyFill="1" applyBorder="1" applyAlignment="1">
      <alignment horizontal="center"/>
    </xf>
    <xf numFmtId="44" fontId="5" fillId="0" borderId="25" xfId="398" applyFont="1" applyFill="1" applyBorder="1" applyAlignment="1">
      <alignment horizontal="center"/>
    </xf>
    <xf numFmtId="44" fontId="5" fillId="0" borderId="1" xfId="398" applyFont="1" applyFill="1" applyBorder="1" applyAlignment="1">
      <alignment horizontal="center"/>
    </xf>
    <xf numFmtId="165" fontId="5" fillId="0" borderId="0" xfId="719" applyNumberFormat="1" applyFont="1" applyFill="1" applyAlignment="1">
      <alignment horizontal="center"/>
    </xf>
    <xf numFmtId="3" fontId="5" fillId="0" borderId="0" xfId="719" applyNumberFormat="1" applyFont="1" applyFill="1" applyAlignment="1">
      <alignment horizontal="center"/>
    </xf>
    <xf numFmtId="44" fontId="5" fillId="0" borderId="0" xfId="783" applyNumberFormat="1" applyFont="1" applyFill="1" applyAlignment="1">
      <alignment horizontal="center"/>
    </xf>
    <xf numFmtId="0" fontId="5" fillId="0" borderId="0" xfId="783" applyFont="1" applyFill="1" applyAlignment="1">
      <alignment horizontal="center"/>
    </xf>
    <xf numFmtId="0" fontId="4" fillId="0" borderId="0" xfId="719" applyFont="1" applyFill="1" applyAlignment="1">
      <alignment horizontal="left"/>
    </xf>
    <xf numFmtId="0" fontId="4" fillId="0" borderId="22" xfId="719" applyFont="1" applyFill="1" applyBorder="1" applyAlignment="1">
      <alignment horizontal="left"/>
    </xf>
    <xf numFmtId="0" fontId="4" fillId="0" borderId="14" xfId="719" applyFont="1" applyFill="1" applyBorder="1" applyAlignment="1">
      <alignment horizontal="left"/>
    </xf>
    <xf numFmtId="0" fontId="5" fillId="0" borderId="22" xfId="719" applyFont="1" applyFill="1" applyBorder="1" applyAlignment="1">
      <alignment horizontal="left"/>
    </xf>
    <xf numFmtId="0" fontId="5" fillId="0" borderId="23" xfId="719" applyFont="1" applyFill="1" applyBorder="1" applyAlignment="1">
      <alignment horizontal="left"/>
    </xf>
    <xf numFmtId="0" fontId="5" fillId="0" borderId="14" xfId="719" applyFont="1" applyFill="1" applyBorder="1" applyAlignment="1">
      <alignment horizontal="left"/>
    </xf>
    <xf numFmtId="0" fontId="5" fillId="0" borderId="0" xfId="719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4" fillId="0" borderId="0" xfId="720" applyFont="1" applyFill="1" applyAlignment="1">
      <alignment horizontal="left"/>
    </xf>
    <xf numFmtId="0" fontId="5" fillId="0" borderId="22" xfId="720" applyFont="1" applyFill="1" applyBorder="1" applyAlignment="1">
      <alignment horizontal="left"/>
    </xf>
    <xf numFmtId="0" fontId="5" fillId="0" borderId="13" xfId="44" applyFont="1" applyFill="1" applyBorder="1" applyAlignment="1">
      <alignment horizontal="left" wrapText="1"/>
    </xf>
    <xf numFmtId="44" fontId="5" fillId="0" borderId="13" xfId="398" applyFont="1" applyFill="1" applyBorder="1" applyAlignment="1">
      <alignment horizontal="center"/>
    </xf>
    <xf numFmtId="10" fontId="5" fillId="0" borderId="0" xfId="1624" applyNumberFormat="1" applyFont="1" applyFill="1" applyBorder="1" applyAlignment="1">
      <alignment horizontal="center"/>
    </xf>
    <xf numFmtId="0" fontId="5" fillId="0" borderId="19" xfId="719" applyFont="1" applyFill="1" applyBorder="1" applyAlignment="1">
      <alignment horizontal="center"/>
    </xf>
    <xf numFmtId="44" fontId="5" fillId="0" borderId="19" xfId="398" applyFont="1" applyFill="1" applyBorder="1" applyAlignment="1">
      <alignment horizontal="center"/>
    </xf>
    <xf numFmtId="10" fontId="5" fillId="0" borderId="0" xfId="719" applyNumberFormat="1" applyFont="1" applyFill="1" applyBorder="1" applyAlignment="1">
      <alignment horizontal="center"/>
    </xf>
    <xf numFmtId="0" fontId="2" fillId="0" borderId="0" xfId="798" applyFont="1" applyFill="1" applyAlignment="1">
      <alignment horizontal="left"/>
    </xf>
    <xf numFmtId="0" fontId="2" fillId="0" borderId="0" xfId="798" applyFont="1" applyFill="1"/>
    <xf numFmtId="44" fontId="6" fillId="0" borderId="0" xfId="798" applyNumberFormat="1" applyFont="1" applyFill="1" applyAlignment="1">
      <alignment horizontal="left"/>
    </xf>
    <xf numFmtId="44" fontId="5" fillId="0" borderId="0" xfId="365" applyFont="1" applyFill="1"/>
    <xf numFmtId="44" fontId="2" fillId="0" borderId="0" xfId="798" applyNumberFormat="1" applyFont="1" applyFill="1"/>
    <xf numFmtId="0" fontId="5" fillId="0" borderId="23" xfId="720" applyFont="1" applyFill="1" applyBorder="1" applyAlignment="1">
      <alignment horizontal="left"/>
    </xf>
    <xf numFmtId="0" fontId="5" fillId="0" borderId="24" xfId="72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44" fontId="2" fillId="0" borderId="0" xfId="0" applyNumberFormat="1" applyFont="1" applyFill="1"/>
    <xf numFmtId="10" fontId="5" fillId="0" borderId="22" xfId="719" applyNumberFormat="1" applyFont="1" applyFill="1" applyBorder="1" applyAlignment="1">
      <alignment horizontal="center"/>
    </xf>
    <xf numFmtId="166" fontId="5" fillId="0" borderId="0" xfId="1624" applyNumberFormat="1" applyFont="1" applyFill="1" applyBorder="1" applyAlignment="1">
      <alignment horizontal="center"/>
    </xf>
    <xf numFmtId="44" fontId="5" fillId="0" borderId="13" xfId="365" applyFont="1" applyFill="1" applyBorder="1"/>
    <xf numFmtId="44" fontId="5" fillId="0" borderId="0" xfId="365" applyFont="1" applyFill="1" applyBorder="1" applyAlignment="1">
      <alignment horizontal="center"/>
    </xf>
    <xf numFmtId="44" fontId="5" fillId="0" borderId="22" xfId="719" applyNumberFormat="1" applyFont="1" applyFill="1" applyBorder="1" applyAlignment="1">
      <alignment horizontal="center"/>
    </xf>
    <xf numFmtId="44" fontId="5" fillId="0" borderId="1" xfId="399" applyFont="1" applyFill="1" applyBorder="1" applyAlignment="1">
      <alignment horizontal="center"/>
    </xf>
    <xf numFmtId="0" fontId="5" fillId="0" borderId="3" xfId="719" applyFont="1" applyFill="1" applyBorder="1" applyAlignment="1">
      <alignment horizontal="left"/>
    </xf>
    <xf numFmtId="44" fontId="5" fillId="0" borderId="3" xfId="719" applyNumberFormat="1" applyFont="1" applyFill="1" applyBorder="1" applyAlignment="1">
      <alignment horizontal="center"/>
    </xf>
    <xf numFmtId="0" fontId="5" fillId="0" borderId="3" xfId="0" applyFont="1" applyFill="1" applyBorder="1"/>
    <xf numFmtId="0" fontId="6" fillId="0" borderId="0" xfId="798" applyFont="1" applyFill="1" applyAlignment="1">
      <alignment horizontal="left"/>
    </xf>
    <xf numFmtId="0" fontId="103" fillId="0" borderId="0" xfId="0" applyFont="1" applyFill="1" applyBorder="1"/>
    <xf numFmtId="43" fontId="5" fillId="0" borderId="0" xfId="115" applyFont="1" applyFill="1" applyAlignment="1">
      <alignment horizontal="center"/>
    </xf>
    <xf numFmtId="10" fontId="5" fillId="0" borderId="3" xfId="1594" applyNumberFormat="1" applyFont="1" applyFill="1" applyBorder="1" applyAlignment="1">
      <alignment horizontal="center"/>
    </xf>
    <xf numFmtId="10" fontId="5" fillId="0" borderId="3" xfId="0" applyNumberFormat="1" applyFont="1" applyFill="1" applyBorder="1" applyAlignment="1">
      <alignment horizontal="center" vertical="center"/>
    </xf>
    <xf numFmtId="44" fontId="5" fillId="0" borderId="1" xfId="720" applyNumberFormat="1" applyFont="1" applyFill="1" applyBorder="1" applyAlignment="1">
      <alignment horizontal="center"/>
    </xf>
    <xf numFmtId="10" fontId="5" fillId="0" borderId="3" xfId="1625" applyNumberFormat="1" applyFont="1" applyFill="1" applyBorder="1" applyAlignment="1">
      <alignment horizontal="center"/>
    </xf>
    <xf numFmtId="10" fontId="2" fillId="0" borderId="0" xfId="798" applyNumberFormat="1" applyFont="1" applyFill="1"/>
    <xf numFmtId="10" fontId="5" fillId="0" borderId="0" xfId="1594" applyNumberFormat="1" applyFont="1" applyFill="1" applyBorder="1" applyAlignment="1">
      <alignment horizontal="center"/>
    </xf>
    <xf numFmtId="166" fontId="5" fillId="0" borderId="0" xfId="1625" applyNumberFormat="1" applyFont="1" applyFill="1" applyBorder="1" applyAlignment="1">
      <alignment horizontal="center"/>
    </xf>
    <xf numFmtId="9" fontId="5" fillId="0" borderId="0" xfId="1594" applyNumberFormat="1" applyFont="1" applyFill="1" applyBorder="1" applyAlignment="1">
      <alignment horizontal="center"/>
    </xf>
    <xf numFmtId="0" fontId="2" fillId="0" borderId="8" xfId="798" applyFont="1" applyFill="1" applyBorder="1"/>
    <xf numFmtId="44" fontId="5" fillId="0" borderId="0" xfId="720" applyNumberFormat="1" applyFont="1" applyFill="1" applyAlignment="1">
      <alignment horizontal="center"/>
    </xf>
    <xf numFmtId="9" fontId="5" fillId="0" borderId="3" xfId="1594" applyFont="1" applyFill="1" applyBorder="1" applyAlignment="1">
      <alignment horizontal="center"/>
    </xf>
    <xf numFmtId="0" fontId="2" fillId="0" borderId="0" xfId="0" applyFont="1"/>
    <xf numFmtId="44" fontId="2" fillId="0" borderId="0" xfId="0" applyNumberFormat="1" applyFont="1"/>
    <xf numFmtId="2" fontId="2" fillId="0" borderId="0" xfId="0" applyNumberFormat="1" applyFont="1"/>
    <xf numFmtId="0" fontId="4" fillId="0" borderId="3" xfId="719" applyFont="1" applyFill="1" applyBorder="1" applyAlignment="1">
      <alignment horizontal="left"/>
    </xf>
    <xf numFmtId="44" fontId="5" fillId="0" borderId="3" xfId="365" applyFont="1" applyFill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Fill="1" applyBorder="1"/>
    <xf numFmtId="169" fontId="5" fillId="0" borderId="3" xfId="1406" applyFont="1" applyFill="1" applyBorder="1" applyAlignment="1">
      <alignment horizontal="left"/>
    </xf>
    <xf numFmtId="0" fontId="4" fillId="0" borderId="0" xfId="719" applyFont="1" applyFill="1" applyBorder="1" applyAlignment="1">
      <alignment horizontal="left"/>
    </xf>
    <xf numFmtId="44" fontId="2" fillId="0" borderId="0" xfId="0" applyNumberFormat="1" applyFont="1" applyFill="1" applyBorder="1"/>
    <xf numFmtId="0" fontId="0" fillId="39" borderId="23" xfId="0" applyFill="1" applyBorder="1" applyAlignment="1">
      <alignment horizontal="left" wrapText="1"/>
    </xf>
    <xf numFmtId="0" fontId="0" fillId="0" borderId="0" xfId="0" applyBorder="1"/>
    <xf numFmtId="0" fontId="0" fillId="0" borderId="14" xfId="0" applyFill="1" applyBorder="1" applyAlignment="1">
      <alignment horizontal="left" wrapText="1"/>
    </xf>
    <xf numFmtId="0" fontId="103" fillId="0" borderId="14" xfId="0" applyFont="1" applyFill="1" applyBorder="1" applyAlignment="1">
      <alignment horizontal="left" wrapText="1"/>
    </xf>
    <xf numFmtId="0" fontId="2" fillId="0" borderId="20" xfId="0" applyFont="1" applyBorder="1"/>
    <xf numFmtId="0" fontId="2" fillId="0" borderId="26" xfId="0" applyFont="1" applyBorder="1"/>
    <xf numFmtId="44" fontId="5" fillId="0" borderId="13" xfId="365" applyNumberFormat="1" applyFont="1" applyFill="1" applyBorder="1" applyAlignment="1">
      <alignment horizontal="center"/>
    </xf>
    <xf numFmtId="44" fontId="5" fillId="0" borderId="19" xfId="365" applyNumberFormat="1" applyFont="1" applyFill="1" applyBorder="1" applyAlignment="1">
      <alignment horizontal="center"/>
    </xf>
    <xf numFmtId="10" fontId="5" fillId="0" borderId="27" xfId="719" applyNumberFormat="1" applyFont="1" applyFill="1" applyBorder="1" applyAlignment="1">
      <alignment horizontal="center"/>
    </xf>
    <xf numFmtId="44" fontId="5" fillId="0" borderId="13" xfId="399" applyFont="1" applyFill="1" applyBorder="1" applyAlignment="1">
      <alignment horizontal="center"/>
    </xf>
    <xf numFmtId="44" fontId="5" fillId="0" borderId="1" xfId="399" applyNumberFormat="1" applyFont="1" applyFill="1" applyBorder="1" applyAlignment="1">
      <alignment horizontal="center"/>
    </xf>
    <xf numFmtId="0" fontId="5" fillId="0" borderId="13" xfId="720" applyFont="1" applyFill="1" applyBorder="1" applyAlignment="1">
      <alignment horizontal="center"/>
    </xf>
    <xf numFmtId="6" fontId="5" fillId="0" borderId="13" xfId="365" applyNumberFormat="1" applyFont="1" applyFill="1" applyBorder="1"/>
    <xf numFmtId="10" fontId="5" fillId="0" borderId="0" xfId="1625" applyNumberFormat="1" applyFont="1" applyFill="1" applyBorder="1" applyAlignment="1">
      <alignment horizontal="center"/>
    </xf>
    <xf numFmtId="44" fontId="5" fillId="0" borderId="0" xfId="365" applyFont="1" applyFill="1" applyBorder="1"/>
    <xf numFmtId="44" fontId="5" fillId="0" borderId="23" xfId="719" applyNumberFormat="1" applyFont="1" applyFill="1" applyBorder="1" applyAlignment="1">
      <alignment horizontal="center"/>
    </xf>
    <xf numFmtId="44" fontId="5" fillId="0" borderId="0" xfId="719" applyNumberFormat="1" applyFont="1" applyFill="1" applyAlignment="1">
      <alignment horizontal="right"/>
    </xf>
    <xf numFmtId="10" fontId="5" fillId="0" borderId="0" xfId="719" applyNumberFormat="1" applyFont="1" applyFill="1" applyAlignment="1">
      <alignment horizontal="center"/>
    </xf>
    <xf numFmtId="0" fontId="5" fillId="0" borderId="14" xfId="720" applyFont="1" applyFill="1" applyBorder="1" applyAlignment="1">
      <alignment horizontal="left"/>
    </xf>
    <xf numFmtId="0" fontId="5" fillId="0" borderId="1" xfId="719" applyFont="1" applyFill="1" applyBorder="1" applyAlignment="1">
      <alignment horizontal="left"/>
    </xf>
    <xf numFmtId="164" fontId="5" fillId="0" borderId="0" xfId="365" applyNumberFormat="1" applyFont="1" applyFill="1" applyBorder="1" applyAlignment="1">
      <alignment horizontal="center"/>
    </xf>
    <xf numFmtId="164" fontId="5" fillId="0" borderId="13" xfId="3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left"/>
    </xf>
    <xf numFmtId="265" fontId="50" fillId="0" borderId="0" xfId="355" applyNumberFormat="1" applyFont="1" applyFill="1" applyBorder="1" applyAlignment="1"/>
    <xf numFmtId="10" fontId="2" fillId="0" borderId="0" xfId="0" applyNumberFormat="1" applyFont="1" applyFill="1" applyBorder="1"/>
    <xf numFmtId="44" fontId="5" fillId="0" borderId="19" xfId="365" applyFont="1" applyFill="1" applyBorder="1"/>
    <xf numFmtId="6" fontId="5" fillId="0" borderId="0" xfId="365" applyNumberFormat="1" applyFont="1" applyFill="1" applyBorder="1" applyAlignment="1">
      <alignment horizontal="center"/>
    </xf>
    <xf numFmtId="0" fontId="4" fillId="0" borderId="0" xfId="720" applyFont="1" applyFill="1" applyBorder="1" applyAlignment="1">
      <alignment horizontal="center"/>
    </xf>
    <xf numFmtId="0" fontId="4" fillId="0" borderId="14" xfId="720" applyFont="1" applyFill="1" applyBorder="1" applyAlignment="1">
      <alignment horizontal="center"/>
    </xf>
    <xf numFmtId="44" fontId="0" fillId="0" borderId="0" xfId="0" applyNumberFormat="1"/>
    <xf numFmtId="44" fontId="99" fillId="0" borderId="0" xfId="365" applyFont="1"/>
    <xf numFmtId="44" fontId="0" fillId="0" borderId="0" xfId="0" applyNumberFormat="1" applyFont="1"/>
    <xf numFmtId="44" fontId="5" fillId="0" borderId="13" xfId="0" applyNumberFormat="1" applyFont="1" applyFill="1" applyBorder="1"/>
    <xf numFmtId="44" fontId="5" fillId="0" borderId="1" xfId="398" applyNumberFormat="1" applyFont="1" applyFill="1" applyBorder="1" applyAlignment="1">
      <alignment horizontal="center"/>
    </xf>
    <xf numFmtId="44" fontId="5" fillId="0" borderId="29" xfId="386" applyNumberFormat="1" applyFont="1" applyFill="1" applyBorder="1"/>
    <xf numFmtId="44" fontId="5" fillId="0" borderId="30" xfId="365" applyNumberFormat="1" applyFont="1" applyFill="1" applyBorder="1"/>
    <xf numFmtId="44" fontId="5" fillId="0" borderId="30" xfId="44" applyNumberFormat="1" applyFont="1" applyFill="1" applyBorder="1"/>
    <xf numFmtId="44" fontId="5" fillId="0" borderId="13" xfId="365" applyNumberFormat="1" applyFont="1" applyFill="1" applyBorder="1"/>
    <xf numFmtId="44" fontId="5" fillId="0" borderId="13" xfId="44" applyNumberFormat="1" applyFont="1" applyFill="1" applyBorder="1"/>
    <xf numFmtId="0" fontId="5" fillId="0" borderId="19" xfId="720" applyFont="1" applyFill="1" applyBorder="1" applyAlignment="1">
      <alignment horizontal="center"/>
    </xf>
    <xf numFmtId="44" fontId="5" fillId="0" borderId="25" xfId="399" applyFont="1" applyFill="1" applyBorder="1" applyAlignment="1">
      <alignment horizontal="center"/>
    </xf>
    <xf numFmtId="44" fontId="5" fillId="0" borderId="13" xfId="365" applyFont="1" applyFill="1" applyBorder="1" applyAlignment="1">
      <alignment vertical="center"/>
    </xf>
    <xf numFmtId="44" fontId="5" fillId="0" borderId="13" xfId="365" applyFont="1" applyFill="1" applyBorder="1" applyAlignment="1">
      <alignment horizontal="center"/>
    </xf>
    <xf numFmtId="44" fontId="5" fillId="0" borderId="19" xfId="365" applyFont="1" applyFill="1" applyBorder="1" applyAlignment="1">
      <alignment horizontal="center"/>
    </xf>
    <xf numFmtId="44" fontId="5" fillId="0" borderId="25" xfId="365" applyFont="1" applyFill="1" applyBorder="1" applyAlignment="1">
      <alignment horizontal="center"/>
    </xf>
    <xf numFmtId="44" fontId="5" fillId="0" borderId="25" xfId="365" applyFont="1" applyFill="1" applyBorder="1" applyAlignment="1">
      <alignment horizontal="right"/>
    </xf>
    <xf numFmtId="44" fontId="5" fillId="0" borderId="1" xfId="365" applyFont="1" applyFill="1" applyBorder="1" applyAlignment="1">
      <alignment horizontal="center"/>
    </xf>
    <xf numFmtId="44" fontId="5" fillId="0" borderId="24" xfId="365" applyFont="1" applyFill="1" applyBorder="1" applyAlignment="1">
      <alignment horizontal="center"/>
    </xf>
    <xf numFmtId="164" fontId="5" fillId="0" borderId="13" xfId="365" applyNumberFormat="1" applyFont="1" applyFill="1" applyBorder="1"/>
    <xf numFmtId="164" fontId="5" fillId="0" borderId="1" xfId="398" applyNumberFormat="1" applyFont="1" applyFill="1" applyBorder="1" applyAlignment="1">
      <alignment horizontal="center"/>
    </xf>
    <xf numFmtId="3" fontId="50" fillId="0" borderId="0" xfId="0" applyNumberFormat="1" applyFont="1" applyFill="1"/>
    <xf numFmtId="44" fontId="5" fillId="0" borderId="13" xfId="720" applyNumberFormat="1" applyFont="1" applyFill="1" applyBorder="1"/>
    <xf numFmtId="164" fontId="5" fillId="0" borderId="13" xfId="386" applyNumberFormat="1" applyFont="1" applyFill="1" applyBorder="1" applyAlignment="1">
      <alignment horizontal="right"/>
    </xf>
    <xf numFmtId="44" fontId="5" fillId="0" borderId="27" xfId="398" applyFont="1" applyFill="1" applyBorder="1" applyAlignment="1">
      <alignment horizontal="center"/>
    </xf>
    <xf numFmtId="44" fontId="5" fillId="0" borderId="20" xfId="365" applyNumberFormat="1" applyFont="1" applyFill="1" applyBorder="1" applyAlignment="1">
      <alignment horizontal="center"/>
    </xf>
    <xf numFmtId="44" fontId="5" fillId="0" borderId="25" xfId="365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Border="1"/>
    <xf numFmtId="0" fontId="2" fillId="0" borderId="1" xfId="0" applyFont="1" applyFill="1" applyBorder="1" applyAlignment="1"/>
    <xf numFmtId="0" fontId="2" fillId="0" borderId="1" xfId="0" applyFont="1" applyBorder="1"/>
    <xf numFmtId="0" fontId="104" fillId="0" borderId="19" xfId="719" applyFont="1" applyFill="1" applyBorder="1" applyAlignment="1">
      <alignment horizontal="center"/>
    </xf>
    <xf numFmtId="44" fontId="105" fillId="0" borderId="13" xfId="365" applyFont="1" applyFill="1" applyBorder="1"/>
    <xf numFmtId="44" fontId="105" fillId="0" borderId="13" xfId="365" applyNumberFormat="1" applyFont="1" applyFill="1" applyBorder="1" applyAlignment="1">
      <alignment horizontal="center"/>
    </xf>
    <xf numFmtId="44" fontId="105" fillId="0" borderId="0" xfId="365" applyFont="1" applyFill="1" applyBorder="1" applyAlignment="1">
      <alignment horizontal="center"/>
    </xf>
    <xf numFmtId="44" fontId="105" fillId="0" borderId="19" xfId="365" applyNumberFormat="1" applyFont="1" applyFill="1" applyBorder="1" applyAlignment="1">
      <alignment horizontal="center"/>
    </xf>
    <xf numFmtId="44" fontId="105" fillId="0" borderId="25" xfId="398" applyFont="1" applyFill="1" applyBorder="1" applyAlignment="1">
      <alignment horizontal="center"/>
    </xf>
    <xf numFmtId="44" fontId="105" fillId="0" borderId="1" xfId="398" applyFont="1" applyFill="1" applyBorder="1" applyAlignment="1">
      <alignment horizontal="center"/>
    </xf>
    <xf numFmtId="44" fontId="105" fillId="0" borderId="13" xfId="398" applyFont="1" applyFill="1" applyBorder="1" applyAlignment="1">
      <alignment horizontal="center"/>
    </xf>
    <xf numFmtId="0" fontId="105" fillId="0" borderId="24" xfId="719" applyFont="1" applyFill="1" applyBorder="1" applyAlignment="1">
      <alignment horizontal="center"/>
    </xf>
    <xf numFmtId="44" fontId="105" fillId="0" borderId="20" xfId="365" applyFont="1" applyFill="1" applyBorder="1" applyAlignment="1">
      <alignment horizontal="center"/>
    </xf>
    <xf numFmtId="44" fontId="105" fillId="0" borderId="19" xfId="398" applyNumberFormat="1" applyFont="1" applyFill="1" applyBorder="1" applyAlignment="1">
      <alignment horizontal="center"/>
    </xf>
    <xf numFmtId="44" fontId="105" fillId="0" borderId="19" xfId="398" applyFont="1" applyFill="1" applyBorder="1" applyAlignment="1">
      <alignment horizontal="center"/>
    </xf>
    <xf numFmtId="44" fontId="105" fillId="0" borderId="28" xfId="365" applyFont="1" applyFill="1" applyBorder="1" applyAlignment="1">
      <alignment horizontal="center"/>
    </xf>
    <xf numFmtId="44" fontId="105" fillId="0" borderId="0" xfId="719" applyNumberFormat="1" applyFont="1" applyFill="1" applyBorder="1" applyAlignment="1">
      <alignment horizontal="center"/>
    </xf>
    <xf numFmtId="0" fontId="4" fillId="0" borderId="0" xfId="719" applyFont="1" applyFill="1" applyAlignment="1">
      <alignment horizontal="center"/>
    </xf>
    <xf numFmtId="0" fontId="4" fillId="0" borderId="31" xfId="719" applyFont="1" applyFill="1" applyBorder="1" applyAlignment="1">
      <alignment horizontal="center"/>
    </xf>
    <xf numFmtId="0" fontId="4" fillId="0" borderId="8" xfId="719" applyFont="1" applyFill="1" applyBorder="1" applyAlignment="1">
      <alignment horizontal="center"/>
    </xf>
  </cellXfs>
  <cellStyles count="1737"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 2" xfId="8"/>
    <cellStyle name="20% - Accent1 2 2" xfId="9"/>
    <cellStyle name="20% - Accent2 2" xfId="10"/>
    <cellStyle name="20% - Accent2 2 2" xfId="11"/>
    <cellStyle name="20% - Accent3 2" xfId="12"/>
    <cellStyle name="20% - Accent3 2 2" xfId="13"/>
    <cellStyle name="20% - Accent4 2" xfId="14"/>
    <cellStyle name="20% - Accent4 2 2" xfId="15"/>
    <cellStyle name="20% - Accent5 2" xfId="16"/>
    <cellStyle name="20% - Accent5 2 2" xfId="17"/>
    <cellStyle name="20% - Accent6 2" xfId="18"/>
    <cellStyle name="20% - Accent6 2 2" xfId="19"/>
    <cellStyle name="40% - Accent1 2" xfId="20"/>
    <cellStyle name="40% - Accent1 2 2" xfId="21"/>
    <cellStyle name="40% - Accent2 2" xfId="22"/>
    <cellStyle name="40% - Accent2 2 2" xfId="23"/>
    <cellStyle name="40% - Accent3 2" xfId="24"/>
    <cellStyle name="40% - Accent3 2 2" xfId="25"/>
    <cellStyle name="40% - Accent4 2" xfId="26"/>
    <cellStyle name="40% - Accent4 2 2" xfId="27"/>
    <cellStyle name="40% - Accent5 2" xfId="28"/>
    <cellStyle name="40% - Accent5 2 2" xfId="29"/>
    <cellStyle name="40% - Accent6 2" xfId="30"/>
    <cellStyle name="40% - Accent6 2 2" xfId="31"/>
    <cellStyle name="60% - Accent1 2" xfId="32"/>
    <cellStyle name="60% - Accent1 2 2" xfId="33"/>
    <cellStyle name="60% - Accent2 2" xfId="34"/>
    <cellStyle name="60% - Accent2 2 2" xfId="35"/>
    <cellStyle name="60% - Accent3 2" xfId="36"/>
    <cellStyle name="60% - Accent3 2 2" xfId="37"/>
    <cellStyle name="60% - Accent4 2" xfId="38"/>
    <cellStyle name="60% - Accent4 2 2" xfId="39"/>
    <cellStyle name="60% - Accent5 2" xfId="40"/>
    <cellStyle name="60% - Accent5 2 2" xfId="41"/>
    <cellStyle name="60% - Accent6 2" xfId="42"/>
    <cellStyle name="60% - Accent6 2 2" xfId="43"/>
    <cellStyle name="A3 297 x 420 mm 2" xfId="44"/>
    <cellStyle name="Accent1 2" xfId="45"/>
    <cellStyle name="Accent1 2 2" xfId="46"/>
    <cellStyle name="Accent2 2" xfId="47"/>
    <cellStyle name="Accent2 2 2" xfId="48"/>
    <cellStyle name="Accent3 2" xfId="49"/>
    <cellStyle name="Accent3 2 2" xfId="50"/>
    <cellStyle name="Accent4 2" xfId="51"/>
    <cellStyle name="Accent4 2 2" xfId="52"/>
    <cellStyle name="Accent5 2" xfId="53"/>
    <cellStyle name="Accent5 2 2" xfId="54"/>
    <cellStyle name="Accent6 2" xfId="55"/>
    <cellStyle name="Accent6 2 2" xfId="56"/>
    <cellStyle name="Bad 2" xfId="57"/>
    <cellStyle name="Bad 2 2" xfId="58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 2" xfId="109"/>
    <cellStyle name="Calculation 2 2" xfId="110"/>
    <cellStyle name="cas" xfId="111"/>
    <cellStyle name="Centered Heading" xfId="112"/>
    <cellStyle name="Check Cell 2" xfId="113"/>
    <cellStyle name="Check Cell 2 2" xfId="114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3" xfId="128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1" xfId="138"/>
    <cellStyle name="Comma 11 2" xfId="139"/>
    <cellStyle name="Comma 12" xfId="140"/>
    <cellStyle name="Comma 12 2" xfId="141"/>
    <cellStyle name="Comma 12 2 2" xfId="142"/>
    <cellStyle name="Comma 12 3" xfId="143"/>
    <cellStyle name="Comma 12 3 2" xfId="144"/>
    <cellStyle name="Comma 12 3 3" xfId="145"/>
    <cellStyle name="Comma 12 3 3 2" xfId="146"/>
    <cellStyle name="Comma 12 3 4" xfId="147"/>
    <cellStyle name="Comma 12 4" xfId="148"/>
    <cellStyle name="Comma 12 5" xfId="149"/>
    <cellStyle name="Comma 13" xfId="150"/>
    <cellStyle name="Comma 13 2" xfId="151"/>
    <cellStyle name="Comma 13 2 2" xfId="152"/>
    <cellStyle name="Comma 13 2 3" xfId="153"/>
    <cellStyle name="Comma 13 2 3 2" xfId="154"/>
    <cellStyle name="Comma 13 2 4" xfId="155"/>
    <cellStyle name="Comma 14" xfId="156"/>
    <cellStyle name="Comma 15" xfId="157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3" xfId="164"/>
    <cellStyle name="Comma 2 4" xfId="165"/>
    <cellStyle name="Comma 2 5" xfId="166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2" xfId="180"/>
    <cellStyle name="Comma 3 2 2 2 2" xfId="181"/>
    <cellStyle name="Comma 3 2 2 2 2 2" xfId="182"/>
    <cellStyle name="Comma 3 2 2 2 2 2 2" xfId="183"/>
    <cellStyle name="Comma 3 2 2 2 2 3" xfId="184"/>
    <cellStyle name="Comma 3 2 2 2 3" xfId="185"/>
    <cellStyle name="Comma 3 2 2 2 3 2" xfId="186"/>
    <cellStyle name="Comma 3 2 2 2 3 2 2" xfId="187"/>
    <cellStyle name="Comma 3 2 2 2 3 3" xfId="188"/>
    <cellStyle name="Comma 3 2 2 2 4" xfId="189"/>
    <cellStyle name="Comma 3 2 2 2 4 2" xfId="190"/>
    <cellStyle name="Comma 3 2 2 2 5" xfId="191"/>
    <cellStyle name="Comma 3 2 2 3" xfId="192"/>
    <cellStyle name="Comma 3 2 2 3 2" xfId="193"/>
    <cellStyle name="Comma 3 2 2 3 2 2" xfId="194"/>
    <cellStyle name="Comma 3 2 2 3 2 2 2" xfId="195"/>
    <cellStyle name="Comma 3 2 2 3 2 3" xfId="196"/>
    <cellStyle name="Comma 3 2 2 3 3" xfId="197"/>
    <cellStyle name="Comma 3 2 2 3 3 2" xfId="198"/>
    <cellStyle name="Comma 3 2 2 3 3 2 2" xfId="199"/>
    <cellStyle name="Comma 3 2 2 3 3 3" xfId="200"/>
    <cellStyle name="Comma 3 2 2 3 4" xfId="201"/>
    <cellStyle name="Comma 3 2 2 3 4 2" xfId="202"/>
    <cellStyle name="Comma 3 2 2 3 5" xfId="203"/>
    <cellStyle name="Comma 3 2 2 4" xfId="204"/>
    <cellStyle name="Comma 3 2 2 4 2" xfId="205"/>
    <cellStyle name="Comma 3 2 2 4 2 2" xfId="206"/>
    <cellStyle name="Comma 3 2 2 4 2 2 2" xfId="207"/>
    <cellStyle name="Comma 3 2 2 4 2 3" xfId="208"/>
    <cellStyle name="Comma 3 2 2 4 3" xfId="209"/>
    <cellStyle name="Comma 3 2 2 4 3 2" xfId="210"/>
    <cellStyle name="Comma 3 2 2 4 3 2 2" xfId="211"/>
    <cellStyle name="Comma 3 2 2 4 3 3" xfId="212"/>
    <cellStyle name="Comma 3 2 2 4 4" xfId="213"/>
    <cellStyle name="Comma 3 2 2 4 4 2" xfId="214"/>
    <cellStyle name="Comma 3 2 2 4 5" xfId="215"/>
    <cellStyle name="Comma 3 2 2 5" xfId="216"/>
    <cellStyle name="Comma 3 2 2 5 2" xfId="217"/>
    <cellStyle name="Comma 3 2 2 5 2 2" xfId="218"/>
    <cellStyle name="Comma 3 2 2 5 3" xfId="219"/>
    <cellStyle name="Comma 3 2 2 6" xfId="220"/>
    <cellStyle name="Comma 3 2 2 6 2" xfId="221"/>
    <cellStyle name="Comma 3 2 2 6 2 2" xfId="222"/>
    <cellStyle name="Comma 3 2 2 6 3" xfId="223"/>
    <cellStyle name="Comma 3 2 2 7" xfId="224"/>
    <cellStyle name="Comma 3 2 2 7 2" xfId="225"/>
    <cellStyle name="Comma 3 2 2 8" xfId="226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2" xfId="242"/>
    <cellStyle name="Comma 4 3" xfId="243"/>
    <cellStyle name="Comma 4 3 2" xfId="244"/>
    <cellStyle name="Comma 4 3 2 2" xfId="245"/>
    <cellStyle name="Comma 4 3 2 2 2" xfId="246"/>
    <cellStyle name="Comma 4 3 2 2 2 2" xfId="247"/>
    <cellStyle name="Comma 4 3 2 2 3" xfId="248"/>
    <cellStyle name="Comma 4 3 2 3" xfId="249"/>
    <cellStyle name="Comma 4 3 2 3 2" xfId="250"/>
    <cellStyle name="Comma 4 3 2 3 2 2" xfId="251"/>
    <cellStyle name="Comma 4 3 2 3 3" xfId="252"/>
    <cellStyle name="Comma 4 3 2 4" xfId="253"/>
    <cellStyle name="Comma 4 3 2 4 2" xfId="254"/>
    <cellStyle name="Comma 4 3 2 5" xfId="255"/>
    <cellStyle name="Comma 4 3 3" xfId="256"/>
    <cellStyle name="Comma 4 3 3 2" xfId="257"/>
    <cellStyle name="Comma 4 3 3 2 2" xfId="258"/>
    <cellStyle name="Comma 4 3 3 2 2 2" xfId="259"/>
    <cellStyle name="Comma 4 3 3 2 3" xfId="260"/>
    <cellStyle name="Comma 4 3 3 3" xfId="261"/>
    <cellStyle name="Comma 4 3 3 3 2" xfId="262"/>
    <cellStyle name="Comma 4 3 3 3 2 2" xfId="263"/>
    <cellStyle name="Comma 4 3 3 3 3" xfId="264"/>
    <cellStyle name="Comma 4 3 3 4" xfId="265"/>
    <cellStyle name="Comma 4 3 3 4 2" xfId="266"/>
    <cellStyle name="Comma 4 3 3 5" xfId="267"/>
    <cellStyle name="Comma 4 3 4" xfId="268"/>
    <cellStyle name="Comma 4 3 4 2" xfId="269"/>
    <cellStyle name="Comma 4 3 4 2 2" xfId="270"/>
    <cellStyle name="Comma 4 3 4 2 2 2" xfId="271"/>
    <cellStyle name="Comma 4 3 4 2 3" xfId="272"/>
    <cellStyle name="Comma 4 3 4 3" xfId="273"/>
    <cellStyle name="Comma 4 3 4 3 2" xfId="274"/>
    <cellStyle name="Comma 4 3 4 3 2 2" xfId="275"/>
    <cellStyle name="Comma 4 3 4 3 3" xfId="276"/>
    <cellStyle name="Comma 4 3 4 4" xfId="277"/>
    <cellStyle name="Comma 4 3 4 4 2" xfId="278"/>
    <cellStyle name="Comma 4 3 4 5" xfId="279"/>
    <cellStyle name="Comma 4 3 5" xfId="280"/>
    <cellStyle name="Comma 4 3 5 2" xfId="281"/>
    <cellStyle name="Comma 4 3 5 2 2" xfId="282"/>
    <cellStyle name="Comma 4 3 5 3" xfId="283"/>
    <cellStyle name="Comma 4 3 6" xfId="284"/>
    <cellStyle name="Comma 4 3 6 2" xfId="285"/>
    <cellStyle name="Comma 4 3 6 2 2" xfId="286"/>
    <cellStyle name="Comma 4 3 6 3" xfId="287"/>
    <cellStyle name="Comma 4 3 7" xfId="288"/>
    <cellStyle name="Comma 4 3 7 2" xfId="289"/>
    <cellStyle name="Comma 4 3 8" xfId="29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2" xfId="30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3" xfId="317"/>
    <cellStyle name="Comma 6 2 4" xfId="318"/>
    <cellStyle name="Comma 6 3" xfId="319"/>
    <cellStyle name="Comma 6 3 2" xfId="320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3" xfId="345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3" xfId="360"/>
    <cellStyle name="Comma Input" xfId="361"/>
    <cellStyle name="Comma0" xfId="362"/>
    <cellStyle name="Company Name" xfId="363"/>
    <cellStyle name="Config Data" xfId="364"/>
    <cellStyle name="Currency" xfId="365" builtinId="4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4" xfId="377"/>
    <cellStyle name="Currency 15" xfId="378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3" xfId="387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0" xfId="404"/>
    <cellStyle name="Currency 31" xfId="405"/>
    <cellStyle name="Currency 32" xfId="406"/>
    <cellStyle name="Currency 33" xfId="407"/>
    <cellStyle name="Currency 34" xfId="408"/>
    <cellStyle name="Currency 35" xfId="409"/>
    <cellStyle name="Currency 36" xfId="410"/>
    <cellStyle name="Currency 37" xfId="411"/>
    <cellStyle name="Currency 38" xfId="412"/>
    <cellStyle name="Currency 39" xfId="413"/>
    <cellStyle name="Currency 4" xfId="414"/>
    <cellStyle name="Currency 4 2" xfId="415"/>
    <cellStyle name="Currency 40" xfId="416"/>
    <cellStyle name="Currency 41" xfId="417"/>
    <cellStyle name="Currency 42" xfId="418"/>
    <cellStyle name="Currency 43" xfId="419"/>
    <cellStyle name="Currency 44" xfId="420"/>
    <cellStyle name="Currency 45" xfId="421"/>
    <cellStyle name="Currency 46" xfId="422"/>
    <cellStyle name="Currency 47" xfId="423"/>
    <cellStyle name="Currency 48" xfId="424"/>
    <cellStyle name="Currency 49" xfId="425"/>
    <cellStyle name="Currency 5" xfId="426"/>
    <cellStyle name="Currency 50" xfId="427"/>
    <cellStyle name="Currency 51" xfId="428"/>
    <cellStyle name="Currency 52" xfId="429"/>
    <cellStyle name="Currency 53" xfId="430"/>
    <cellStyle name="Currency 54" xfId="431"/>
    <cellStyle name="Currency 55" xfId="432"/>
    <cellStyle name="Currency 56" xfId="433"/>
    <cellStyle name="Currency 57" xfId="434"/>
    <cellStyle name="Currency 58" xfId="435"/>
    <cellStyle name="Currency 59" xfId="436"/>
    <cellStyle name="Currency 6" xfId="437"/>
    <cellStyle name="Currency 60" xfId="438"/>
    <cellStyle name="Currency 61" xfId="439"/>
    <cellStyle name="Currency 7" xfId="440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uro" xfId="472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 2" xfId="481"/>
    <cellStyle name="Good 2 2" xfId="482"/>
    <cellStyle name="Green" xfId="483"/>
    <cellStyle name="grey" xfId="484"/>
    <cellStyle name="Header1" xfId="485"/>
    <cellStyle name="Header2" xfId="486"/>
    <cellStyle name="Heading" xfId="487"/>
    <cellStyle name="Heading 1 2" xfId="488"/>
    <cellStyle name="Heading 2 2" xfId="489"/>
    <cellStyle name="Heading 2 3" xfId="490"/>
    <cellStyle name="Heading 3 2" xfId="491"/>
    <cellStyle name="Heading 3 2 2" xfId="492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 [yellow]" xfId="507"/>
    <cellStyle name="Input 2" xfId="508"/>
    <cellStyle name="Input 2 2" xfId="509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 2" xfId="524"/>
    <cellStyle name="Linked Cell 2 2" xfId="525"/>
    <cellStyle name="m" xfId="526"/>
    <cellStyle name="m1" xfId="527"/>
    <cellStyle name="m2" xfId="528"/>
    <cellStyle name="m3" xfId="529"/>
    <cellStyle name="Multiple" xfId="530"/>
    <cellStyle name="Negative" xfId="531"/>
    <cellStyle name="Neutral 2" xfId="532"/>
    <cellStyle name="Neutral 2 2" xfId="533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1" xfId="539"/>
    <cellStyle name="Normal 10 2" xfId="540"/>
    <cellStyle name="Normal 10 2 2" xfId="541"/>
    <cellStyle name="Normal 10 2 2 2" xfId="542"/>
    <cellStyle name="Normal 10 2 2 2 2" xfId="543"/>
    <cellStyle name="Normal 10 2 2 3" xfId="544"/>
    <cellStyle name="Normal 10 2 3" xfId="545"/>
    <cellStyle name="Normal 10 2 3 2" xfId="546"/>
    <cellStyle name="Normal 10 2 3 2 2" xfId="547"/>
    <cellStyle name="Normal 10 2 3 3" xfId="548"/>
    <cellStyle name="Normal 10 2 4" xfId="549"/>
    <cellStyle name="Normal 10 2 4 2" xfId="550"/>
    <cellStyle name="Normal 10 2 5" xfId="551"/>
    <cellStyle name="Normal 10 3" xfId="552"/>
    <cellStyle name="Normal 10 3 2" xfId="553"/>
    <cellStyle name="Normal 10 3 2 2" xfId="554"/>
    <cellStyle name="Normal 10 3 2 2 2" xfId="555"/>
    <cellStyle name="Normal 10 3 2 3" xfId="556"/>
    <cellStyle name="Normal 10 3 3" xfId="557"/>
    <cellStyle name="Normal 10 3 3 2" xfId="558"/>
    <cellStyle name="Normal 10 3 3 2 2" xfId="559"/>
    <cellStyle name="Normal 10 3 3 3" xfId="560"/>
    <cellStyle name="Normal 10 3 4" xfId="561"/>
    <cellStyle name="Normal 10 3 4 2" xfId="562"/>
    <cellStyle name="Normal 10 3 5" xfId="563"/>
    <cellStyle name="Normal 10 3 6" xfId="564"/>
    <cellStyle name="Normal 10 4" xfId="565"/>
    <cellStyle name="Normal 10 4 2" xfId="566"/>
    <cellStyle name="Normal 10 4 2 2" xfId="567"/>
    <cellStyle name="Normal 10 4 2 2 2" xfId="568"/>
    <cellStyle name="Normal 10 4 2 3" xfId="569"/>
    <cellStyle name="Normal 10 4 3" xfId="570"/>
    <cellStyle name="Normal 10 4 3 2" xfId="571"/>
    <cellStyle name="Normal 10 4 3 2 2" xfId="572"/>
    <cellStyle name="Normal 10 4 3 3" xfId="573"/>
    <cellStyle name="Normal 10 4 4" xfId="574"/>
    <cellStyle name="Normal 10 4 4 2" xfId="575"/>
    <cellStyle name="Normal 10 4 5" xfId="576"/>
    <cellStyle name="Normal 10 5" xfId="577"/>
    <cellStyle name="Normal 10 5 2" xfId="578"/>
    <cellStyle name="Normal 10 5 2 2" xfId="579"/>
    <cellStyle name="Normal 10 5 2 2 2" xfId="580"/>
    <cellStyle name="Normal 10 5 2 3" xfId="581"/>
    <cellStyle name="Normal 10 5 3" xfId="582"/>
    <cellStyle name="Normal 10 5 3 2" xfId="583"/>
    <cellStyle name="Normal 10 5 3 2 2" xfId="584"/>
    <cellStyle name="Normal 10 5 3 3" xfId="585"/>
    <cellStyle name="Normal 10 5 4" xfId="586"/>
    <cellStyle name="Normal 10 5 4 2" xfId="587"/>
    <cellStyle name="Normal 10 5 5" xfId="588"/>
    <cellStyle name="Normal 10 6" xfId="589"/>
    <cellStyle name="Normal 10 6 2" xfId="590"/>
    <cellStyle name="Normal 10 6 2 2" xfId="591"/>
    <cellStyle name="Normal 10 6 2 2 2" xfId="592"/>
    <cellStyle name="Normal 10 6 2 3" xfId="593"/>
    <cellStyle name="Normal 10 6 3" xfId="594"/>
    <cellStyle name="Normal 10 6 3 2" xfId="595"/>
    <cellStyle name="Normal 10 6 3 2 2" xfId="596"/>
    <cellStyle name="Normal 10 6 3 3" xfId="597"/>
    <cellStyle name="Normal 10 6 4" xfId="598"/>
    <cellStyle name="Normal 10 6 4 2" xfId="599"/>
    <cellStyle name="Normal 10 6 5" xfId="600"/>
    <cellStyle name="Normal 10 7" xfId="601"/>
    <cellStyle name="Normal 10 7 2" xfId="602"/>
    <cellStyle name="Normal 10 7 2 2" xfId="603"/>
    <cellStyle name="Normal 10 7 2 2 2" xfId="604"/>
    <cellStyle name="Normal 10 7 2 3" xfId="605"/>
    <cellStyle name="Normal 10 7 3" xfId="606"/>
    <cellStyle name="Normal 10 7 3 2" xfId="607"/>
    <cellStyle name="Normal 10 7 3 2 2" xfId="608"/>
    <cellStyle name="Normal 10 7 3 3" xfId="609"/>
    <cellStyle name="Normal 10 7 4" xfId="610"/>
    <cellStyle name="Normal 10 7 4 2" xfId="611"/>
    <cellStyle name="Normal 10 7 5" xfId="612"/>
    <cellStyle name="Normal 10 8" xfId="613"/>
    <cellStyle name="Normal 10 8 2" xfId="614"/>
    <cellStyle name="Normal 10 8 2 2" xfId="615"/>
    <cellStyle name="Normal 10 8 3" xfId="616"/>
    <cellStyle name="Normal 10 9" xfId="617"/>
    <cellStyle name="Normal 10 9 2" xfId="618"/>
    <cellStyle name="Normal 10 9 2 2" xfId="619"/>
    <cellStyle name="Normal 10 9 3" xfId="620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3" xfId="626"/>
    <cellStyle name="Normal 11 2 3" xfId="627"/>
    <cellStyle name="Normal 11 2 3 2" xfId="628"/>
    <cellStyle name="Normal 11 2 3 2 2" xfId="629"/>
    <cellStyle name="Normal 11 2 3 3" xfId="630"/>
    <cellStyle name="Normal 11 2 4" xfId="631"/>
    <cellStyle name="Normal 11 2 4 2" xfId="632"/>
    <cellStyle name="Normal 11 2 5" xfId="633"/>
    <cellStyle name="Normal 11 3" xfId="634"/>
    <cellStyle name="Normal 11 3 2" xfId="635"/>
    <cellStyle name="Normal 11 3 2 2" xfId="636"/>
    <cellStyle name="Normal 11 3 2 2 2" xfId="637"/>
    <cellStyle name="Normal 11 3 2 3" xfId="638"/>
    <cellStyle name="Normal 11 3 3" xfId="639"/>
    <cellStyle name="Normal 11 3 3 2" xfId="640"/>
    <cellStyle name="Normal 11 3 3 2 2" xfId="641"/>
    <cellStyle name="Normal 11 3 3 3" xfId="642"/>
    <cellStyle name="Normal 11 3 4" xfId="643"/>
    <cellStyle name="Normal 11 3 4 2" xfId="644"/>
    <cellStyle name="Normal 11 3 5" xfId="645"/>
    <cellStyle name="Normal 11 4" xfId="646"/>
    <cellStyle name="Normal 11 4 2" xfId="647"/>
    <cellStyle name="Normal 11 4 2 2" xfId="648"/>
    <cellStyle name="Normal 11 4 2 2 2" xfId="649"/>
    <cellStyle name="Normal 11 4 2 3" xfId="650"/>
    <cellStyle name="Normal 11 4 3" xfId="651"/>
    <cellStyle name="Normal 11 4 3 2" xfId="652"/>
    <cellStyle name="Normal 11 4 3 2 2" xfId="653"/>
    <cellStyle name="Normal 11 4 3 3" xfId="654"/>
    <cellStyle name="Normal 11 4 4" xfId="655"/>
    <cellStyle name="Normal 11 4 4 2" xfId="656"/>
    <cellStyle name="Normal 11 4 5" xfId="657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3" xfId="663"/>
    <cellStyle name="Normal 12 2 3" xfId="664"/>
    <cellStyle name="Normal 12 2 3 2" xfId="665"/>
    <cellStyle name="Normal 12 2 4" xfId="666"/>
    <cellStyle name="Normal 12 2 5" xfId="667"/>
    <cellStyle name="Normal 12 3" xfId="668"/>
    <cellStyle name="Normal 12 3 2" xfId="669"/>
    <cellStyle name="Normal 12 3 3" xfId="670"/>
    <cellStyle name="Normal 12 4" xfId="671"/>
    <cellStyle name="Normal 12 5" xfId="672"/>
    <cellStyle name="Normal 13" xfId="673"/>
    <cellStyle name="Normal 13 2" xfId="674"/>
    <cellStyle name="Normal 13 2 2" xfId="675"/>
    <cellStyle name="Normal 13 2 2 2" xfId="676"/>
    <cellStyle name="Normal 13 2 2 2 2" xfId="677"/>
    <cellStyle name="Normal 13 2 2 3" xfId="678"/>
    <cellStyle name="Normal 13 2 3" xfId="679"/>
    <cellStyle name="Normal 13 2 3 2" xfId="680"/>
    <cellStyle name="Normal 13 2 4" xfId="681"/>
    <cellStyle name="Normal 13 3" xfId="682"/>
    <cellStyle name="Normal 13 3 2" xfId="683"/>
    <cellStyle name="Normal 13 3 2 2" xfId="684"/>
    <cellStyle name="Normal 13 3 3" xfId="685"/>
    <cellStyle name="Normal 13 4" xfId="686"/>
    <cellStyle name="Normal 13 4 2" xfId="687"/>
    <cellStyle name="Normal 13 5" xfId="688"/>
    <cellStyle name="Normal 13 6" xfId="689"/>
    <cellStyle name="Normal 14" xfId="690"/>
    <cellStyle name="Normal 14 2" xfId="691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3" xfId="699"/>
    <cellStyle name="Normal 16 2 3" xfId="700"/>
    <cellStyle name="Normal 16 2 3 2" xfId="701"/>
    <cellStyle name="Normal 16 2 4" xfId="702"/>
    <cellStyle name="Normal 16 3" xfId="703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9" xfId="716"/>
    <cellStyle name="Normal 19 2" xfId="717"/>
    <cellStyle name="Normal 19 3" xfId="718"/>
    <cellStyle name="Normal 2" xfId="719"/>
    <cellStyle name="Normal 2 2" xfId="720"/>
    <cellStyle name="Normal 2 2 2" xfId="721"/>
    <cellStyle name="Normal 2 2 2 2" xfId="722"/>
    <cellStyle name="Normal 2 2 3" xfId="723"/>
    <cellStyle name="Normal 2 2 3 2" xfId="724"/>
    <cellStyle name="Normal 2 2 3 2 2" xfId="725"/>
    <cellStyle name="Normal 2 2 3 2 2 2" xfId="726"/>
    <cellStyle name="Normal 2 2 3 2 3" xfId="727"/>
    <cellStyle name="Normal 2 2 3 3" xfId="728"/>
    <cellStyle name="Normal 2 2 3 3 2" xfId="729"/>
    <cellStyle name="Normal 2 2 3 3 2 2" xfId="730"/>
    <cellStyle name="Normal 2 2 3 3 3" xfId="731"/>
    <cellStyle name="Normal 2 2 3 4" xfId="732"/>
    <cellStyle name="Normal 2 2 3 4 2" xfId="733"/>
    <cellStyle name="Normal 2 2 3 5" xfId="734"/>
    <cellStyle name="Normal 2 2 4" xfId="735"/>
    <cellStyle name="Normal 2 2 4 2" xfId="736"/>
    <cellStyle name="Normal 2 2 4 2 2" xfId="737"/>
    <cellStyle name="Normal 2 2 4 2 2 2" xfId="738"/>
    <cellStyle name="Normal 2 2 4 2 3" xfId="739"/>
    <cellStyle name="Normal 2 2 4 3" xfId="740"/>
    <cellStyle name="Normal 2 2 4 3 2" xfId="741"/>
    <cellStyle name="Normal 2 2 4 3 2 2" xfId="742"/>
    <cellStyle name="Normal 2 2 4 3 3" xfId="743"/>
    <cellStyle name="Normal 2 2 4 4" xfId="744"/>
    <cellStyle name="Normal 2 2 4 4 2" xfId="745"/>
    <cellStyle name="Normal 2 2 4 5" xfId="746"/>
    <cellStyle name="Normal 2 2 5" xfId="747"/>
    <cellStyle name="Normal 2 2 5 2" xfId="748"/>
    <cellStyle name="Normal 2 2 5 2 2" xfId="749"/>
    <cellStyle name="Normal 2 2 5 2 2 2" xfId="750"/>
    <cellStyle name="Normal 2 2 5 2 3" xfId="751"/>
    <cellStyle name="Normal 2 2 5 3" xfId="752"/>
    <cellStyle name="Normal 2 2 5 3 2" xfId="753"/>
    <cellStyle name="Normal 2 2 5 3 2 2" xfId="754"/>
    <cellStyle name="Normal 2 2 5 3 3" xfId="755"/>
    <cellStyle name="Normal 2 2 5 4" xfId="756"/>
    <cellStyle name="Normal 2 2 5 4 2" xfId="757"/>
    <cellStyle name="Normal 2 2 5 5" xfId="758"/>
    <cellStyle name="Normal 2 3" xfId="759"/>
    <cellStyle name="Normal 2 3 2" xfId="760"/>
    <cellStyle name="Normal 2 4" xfId="761"/>
    <cellStyle name="Normal 20" xfId="762"/>
    <cellStyle name="Normal 20 2" xfId="763"/>
    <cellStyle name="Normal 20 3" xfId="764"/>
    <cellStyle name="Normal 21" xfId="765"/>
    <cellStyle name="Normal 21 2" xfId="766"/>
    <cellStyle name="Normal 21 3" xfId="767"/>
    <cellStyle name="Normal 22" xfId="768"/>
    <cellStyle name="Normal 22 2" xfId="769"/>
    <cellStyle name="Normal 23" xfId="770"/>
    <cellStyle name="Normal 23 2" xfId="771"/>
    <cellStyle name="Normal 23 3" xfId="772"/>
    <cellStyle name="Normal 24" xfId="773"/>
    <cellStyle name="Normal 24 2" xfId="774"/>
    <cellStyle name="Normal 24 3" xfId="775"/>
    <cellStyle name="Normal 25" xfId="776"/>
    <cellStyle name="Normal 25 2" xfId="777"/>
    <cellStyle name="Normal 26" xfId="778"/>
    <cellStyle name="Normal 27" xfId="779"/>
    <cellStyle name="Normal 28" xfId="780"/>
    <cellStyle name="Normal 29" xfId="781"/>
    <cellStyle name="Normal 3" xfId="782"/>
    <cellStyle name="Normal 3 2" xfId="783"/>
    <cellStyle name="Normal 3 2 2" xfId="784"/>
    <cellStyle name="Normal 3 3" xfId="785"/>
    <cellStyle name="Normal 3 3 2" xfId="786"/>
    <cellStyle name="Normal 3_Attach O, GG, Support -New Method 2-14-11" xfId="787"/>
    <cellStyle name="Normal 30" xfId="788"/>
    <cellStyle name="Normal 31" xfId="789"/>
    <cellStyle name="Normal 32" xfId="790"/>
    <cellStyle name="Normal 33" xfId="791"/>
    <cellStyle name="Normal 34" xfId="792"/>
    <cellStyle name="Normal 35" xfId="793"/>
    <cellStyle name="Normal 36" xfId="794"/>
    <cellStyle name="Normal 37" xfId="795"/>
    <cellStyle name="Normal 38" xfId="796"/>
    <cellStyle name="Normal 39" xfId="797"/>
    <cellStyle name="Normal 4" xfId="798"/>
    <cellStyle name="Normal 4 2" xfId="799"/>
    <cellStyle name="Normal 4 2 2" xfId="800"/>
    <cellStyle name="Normal 4 2 2 2" xfId="801"/>
    <cellStyle name="Normal 4 3" xfId="802"/>
    <cellStyle name="Normal 4 3 2" xfId="803"/>
    <cellStyle name="Normal 4 3 2 2" xfId="804"/>
    <cellStyle name="Normal 4 3 3" xfId="805"/>
    <cellStyle name="Normal 4 4" xfId="806"/>
    <cellStyle name="Normal 4 5" xfId="807"/>
    <cellStyle name="Normal 4 5 2" xfId="808"/>
    <cellStyle name="Normal 4 6" xfId="809"/>
    <cellStyle name="Normal 4_Attach O, GG, Support -New Method 2-14-11" xfId="810"/>
    <cellStyle name="Normal 40" xfId="811"/>
    <cellStyle name="Normal 41" xfId="812"/>
    <cellStyle name="Normal 42" xfId="813"/>
    <cellStyle name="Normal 43" xfId="814"/>
    <cellStyle name="Normal 44" xfId="815"/>
    <cellStyle name="Normal 45" xfId="816"/>
    <cellStyle name="Normal 46" xfId="817"/>
    <cellStyle name="Normal 47" xfId="818"/>
    <cellStyle name="Normal 48" xfId="819"/>
    <cellStyle name="Normal 49" xfId="820"/>
    <cellStyle name="Normal 5" xfId="821"/>
    <cellStyle name="Normal 5 2" xfId="822"/>
    <cellStyle name="Normal 5 2 2" xfId="823"/>
    <cellStyle name="Normal 50" xfId="824"/>
    <cellStyle name="Normal 51" xfId="825"/>
    <cellStyle name="Normal 52" xfId="826"/>
    <cellStyle name="Normal 53" xfId="827"/>
    <cellStyle name="Normal 54" xfId="828"/>
    <cellStyle name="Normal 55" xfId="829"/>
    <cellStyle name="Normal 56" xfId="830"/>
    <cellStyle name="Normal 57" xfId="831"/>
    <cellStyle name="Normal 58" xfId="832"/>
    <cellStyle name="Normal 59" xfId="833"/>
    <cellStyle name="Normal 6" xfId="834"/>
    <cellStyle name="Normal 6 10" xfId="835"/>
    <cellStyle name="Normal 6 10 2" xfId="836"/>
    <cellStyle name="Normal 6 10 2 2" xfId="837"/>
    <cellStyle name="Normal 6 10 3" xfId="838"/>
    <cellStyle name="Normal 6 11" xfId="839"/>
    <cellStyle name="Normal 6 11 2" xfId="840"/>
    <cellStyle name="Normal 6 12" xfId="841"/>
    <cellStyle name="Normal 6 2" xfId="842"/>
    <cellStyle name="Normal 6 2 10" xfId="843"/>
    <cellStyle name="Normal 6 2 2" xfId="844"/>
    <cellStyle name="Normal 6 2 2 2" xfId="845"/>
    <cellStyle name="Normal 6 2 2 2 2" xfId="846"/>
    <cellStyle name="Normal 6 2 2 2 2 2" xfId="847"/>
    <cellStyle name="Normal 6 2 2 2 2 2 2" xfId="848"/>
    <cellStyle name="Normal 6 2 2 2 2 2 2 2" xfId="849"/>
    <cellStyle name="Normal 6 2 2 2 2 2 3" xfId="850"/>
    <cellStyle name="Normal 6 2 2 2 2 3" xfId="851"/>
    <cellStyle name="Normal 6 2 2 2 2 3 2" xfId="852"/>
    <cellStyle name="Normal 6 2 2 2 2 3 2 2" xfId="853"/>
    <cellStyle name="Normal 6 2 2 2 2 3 3" xfId="854"/>
    <cellStyle name="Normal 6 2 2 2 2 4" xfId="855"/>
    <cellStyle name="Normal 6 2 2 2 2 4 2" xfId="856"/>
    <cellStyle name="Normal 6 2 2 2 2 5" xfId="857"/>
    <cellStyle name="Normal 6 2 2 2 3" xfId="858"/>
    <cellStyle name="Normal 6 2 2 2 3 2" xfId="859"/>
    <cellStyle name="Normal 6 2 2 2 3 2 2" xfId="860"/>
    <cellStyle name="Normal 6 2 2 2 3 2 2 2" xfId="861"/>
    <cellStyle name="Normal 6 2 2 2 3 2 3" xfId="862"/>
    <cellStyle name="Normal 6 2 2 2 3 3" xfId="863"/>
    <cellStyle name="Normal 6 2 2 2 3 3 2" xfId="864"/>
    <cellStyle name="Normal 6 2 2 2 3 3 2 2" xfId="865"/>
    <cellStyle name="Normal 6 2 2 2 3 3 3" xfId="866"/>
    <cellStyle name="Normal 6 2 2 2 3 4" xfId="867"/>
    <cellStyle name="Normal 6 2 2 2 3 4 2" xfId="868"/>
    <cellStyle name="Normal 6 2 2 2 3 5" xfId="869"/>
    <cellStyle name="Normal 6 2 2 2 4" xfId="870"/>
    <cellStyle name="Normal 6 2 2 2 4 2" xfId="871"/>
    <cellStyle name="Normal 6 2 2 2 4 2 2" xfId="872"/>
    <cellStyle name="Normal 6 2 2 2 4 2 2 2" xfId="873"/>
    <cellStyle name="Normal 6 2 2 2 4 2 3" xfId="874"/>
    <cellStyle name="Normal 6 2 2 2 4 3" xfId="875"/>
    <cellStyle name="Normal 6 2 2 2 4 3 2" xfId="876"/>
    <cellStyle name="Normal 6 2 2 2 4 3 2 2" xfId="877"/>
    <cellStyle name="Normal 6 2 2 2 4 3 3" xfId="878"/>
    <cellStyle name="Normal 6 2 2 2 4 4" xfId="879"/>
    <cellStyle name="Normal 6 2 2 2 4 4 2" xfId="880"/>
    <cellStyle name="Normal 6 2 2 2 4 5" xfId="881"/>
    <cellStyle name="Normal 6 2 2 2 5" xfId="882"/>
    <cellStyle name="Normal 6 2 2 2 5 2" xfId="883"/>
    <cellStyle name="Normal 6 2 2 2 5 2 2" xfId="884"/>
    <cellStyle name="Normal 6 2 2 2 5 3" xfId="885"/>
    <cellStyle name="Normal 6 2 2 2 6" xfId="886"/>
    <cellStyle name="Normal 6 2 2 2 6 2" xfId="887"/>
    <cellStyle name="Normal 6 2 2 2 6 2 2" xfId="888"/>
    <cellStyle name="Normal 6 2 2 2 6 3" xfId="889"/>
    <cellStyle name="Normal 6 2 2 2 7" xfId="890"/>
    <cellStyle name="Normal 6 2 2 2 7 2" xfId="891"/>
    <cellStyle name="Normal 6 2 2 2 8" xfId="892"/>
    <cellStyle name="Normal 6 2 2 3" xfId="893"/>
    <cellStyle name="Normal 6 2 2 3 2" xfId="894"/>
    <cellStyle name="Normal 6 2 2 3 2 2" xfId="895"/>
    <cellStyle name="Normal 6 2 2 3 2 2 2" xfId="896"/>
    <cellStyle name="Normal 6 2 2 3 2 3" xfId="897"/>
    <cellStyle name="Normal 6 2 2 3 3" xfId="898"/>
    <cellStyle name="Normal 6 2 2 3 3 2" xfId="899"/>
    <cellStyle name="Normal 6 2 2 3 3 2 2" xfId="900"/>
    <cellStyle name="Normal 6 2 2 3 3 3" xfId="901"/>
    <cellStyle name="Normal 6 2 2 3 4" xfId="902"/>
    <cellStyle name="Normal 6 2 2 3 4 2" xfId="903"/>
    <cellStyle name="Normal 6 2 2 3 5" xfId="904"/>
    <cellStyle name="Normal 6 2 2 4" xfId="905"/>
    <cellStyle name="Normal 6 2 2 4 2" xfId="906"/>
    <cellStyle name="Normal 6 2 2 4 2 2" xfId="907"/>
    <cellStyle name="Normal 6 2 2 4 2 2 2" xfId="908"/>
    <cellStyle name="Normal 6 2 2 4 2 3" xfId="909"/>
    <cellStyle name="Normal 6 2 2 4 3" xfId="910"/>
    <cellStyle name="Normal 6 2 2 4 3 2" xfId="911"/>
    <cellStyle name="Normal 6 2 2 4 3 2 2" xfId="912"/>
    <cellStyle name="Normal 6 2 2 4 3 3" xfId="913"/>
    <cellStyle name="Normal 6 2 2 4 4" xfId="914"/>
    <cellStyle name="Normal 6 2 2 4 4 2" xfId="915"/>
    <cellStyle name="Normal 6 2 2 4 5" xfId="916"/>
    <cellStyle name="Normal 6 2 2 5" xfId="917"/>
    <cellStyle name="Normal 6 2 2 5 2" xfId="918"/>
    <cellStyle name="Normal 6 2 2 5 2 2" xfId="919"/>
    <cellStyle name="Normal 6 2 2 5 2 2 2" xfId="920"/>
    <cellStyle name="Normal 6 2 2 5 2 3" xfId="921"/>
    <cellStyle name="Normal 6 2 2 5 3" xfId="922"/>
    <cellStyle name="Normal 6 2 2 5 3 2" xfId="923"/>
    <cellStyle name="Normal 6 2 2 5 3 2 2" xfId="924"/>
    <cellStyle name="Normal 6 2 2 5 3 3" xfId="925"/>
    <cellStyle name="Normal 6 2 2 5 4" xfId="926"/>
    <cellStyle name="Normal 6 2 2 5 4 2" xfId="927"/>
    <cellStyle name="Normal 6 2 2 5 5" xfId="928"/>
    <cellStyle name="Normal 6 2 2 6" xfId="929"/>
    <cellStyle name="Normal 6 2 2 6 2" xfId="930"/>
    <cellStyle name="Normal 6 2 2 6 2 2" xfId="931"/>
    <cellStyle name="Normal 6 2 2 6 3" xfId="932"/>
    <cellStyle name="Normal 6 2 2 7" xfId="933"/>
    <cellStyle name="Normal 6 2 2 7 2" xfId="934"/>
    <cellStyle name="Normal 6 2 2 7 2 2" xfId="935"/>
    <cellStyle name="Normal 6 2 2 7 3" xfId="936"/>
    <cellStyle name="Normal 6 2 2 8" xfId="937"/>
    <cellStyle name="Normal 6 2 2 8 2" xfId="938"/>
    <cellStyle name="Normal 6 2 2 9" xfId="939"/>
    <cellStyle name="Normal 6 2 3" xfId="940"/>
    <cellStyle name="Normal 6 2 3 2" xfId="941"/>
    <cellStyle name="Normal 6 2 3 2 2" xfId="942"/>
    <cellStyle name="Normal 6 2 3 2 2 2" xfId="943"/>
    <cellStyle name="Normal 6 2 3 2 2 2 2" xfId="944"/>
    <cellStyle name="Normal 6 2 3 2 2 3" xfId="945"/>
    <cellStyle name="Normal 6 2 3 2 3" xfId="946"/>
    <cellStyle name="Normal 6 2 3 2 3 2" xfId="947"/>
    <cellStyle name="Normal 6 2 3 2 3 2 2" xfId="948"/>
    <cellStyle name="Normal 6 2 3 2 3 3" xfId="949"/>
    <cellStyle name="Normal 6 2 3 2 4" xfId="950"/>
    <cellStyle name="Normal 6 2 3 2 4 2" xfId="951"/>
    <cellStyle name="Normal 6 2 3 2 5" xfId="952"/>
    <cellStyle name="Normal 6 2 3 3" xfId="953"/>
    <cellStyle name="Normal 6 2 3 3 2" xfId="954"/>
    <cellStyle name="Normal 6 2 3 3 2 2" xfId="955"/>
    <cellStyle name="Normal 6 2 3 3 2 2 2" xfId="956"/>
    <cellStyle name="Normal 6 2 3 3 2 3" xfId="957"/>
    <cellStyle name="Normal 6 2 3 3 3" xfId="958"/>
    <cellStyle name="Normal 6 2 3 3 3 2" xfId="959"/>
    <cellStyle name="Normal 6 2 3 3 3 2 2" xfId="960"/>
    <cellStyle name="Normal 6 2 3 3 3 3" xfId="961"/>
    <cellStyle name="Normal 6 2 3 3 4" xfId="962"/>
    <cellStyle name="Normal 6 2 3 3 4 2" xfId="963"/>
    <cellStyle name="Normal 6 2 3 3 5" xfId="964"/>
    <cellStyle name="Normal 6 2 3 4" xfId="965"/>
    <cellStyle name="Normal 6 2 3 4 2" xfId="966"/>
    <cellStyle name="Normal 6 2 3 4 2 2" xfId="967"/>
    <cellStyle name="Normal 6 2 3 4 2 2 2" xfId="968"/>
    <cellStyle name="Normal 6 2 3 4 2 3" xfId="969"/>
    <cellStyle name="Normal 6 2 3 4 3" xfId="970"/>
    <cellStyle name="Normal 6 2 3 4 3 2" xfId="971"/>
    <cellStyle name="Normal 6 2 3 4 3 2 2" xfId="972"/>
    <cellStyle name="Normal 6 2 3 4 3 3" xfId="973"/>
    <cellStyle name="Normal 6 2 3 4 4" xfId="974"/>
    <cellStyle name="Normal 6 2 3 4 4 2" xfId="975"/>
    <cellStyle name="Normal 6 2 3 4 5" xfId="976"/>
    <cellStyle name="Normal 6 2 3 5" xfId="977"/>
    <cellStyle name="Normal 6 2 3 5 2" xfId="978"/>
    <cellStyle name="Normal 6 2 3 5 2 2" xfId="979"/>
    <cellStyle name="Normal 6 2 3 5 3" xfId="980"/>
    <cellStyle name="Normal 6 2 3 6" xfId="981"/>
    <cellStyle name="Normal 6 2 3 6 2" xfId="982"/>
    <cellStyle name="Normal 6 2 3 6 2 2" xfId="983"/>
    <cellStyle name="Normal 6 2 3 6 3" xfId="984"/>
    <cellStyle name="Normal 6 2 3 7" xfId="985"/>
    <cellStyle name="Normal 6 2 3 7 2" xfId="986"/>
    <cellStyle name="Normal 6 2 3 8" xfId="987"/>
    <cellStyle name="Normal 6 2 4" xfId="988"/>
    <cellStyle name="Normal 6 2 4 2" xfId="989"/>
    <cellStyle name="Normal 6 2 4 2 2" xfId="990"/>
    <cellStyle name="Normal 6 2 4 2 2 2" xfId="991"/>
    <cellStyle name="Normal 6 2 4 2 3" xfId="992"/>
    <cellStyle name="Normal 6 2 4 3" xfId="993"/>
    <cellStyle name="Normal 6 2 4 3 2" xfId="994"/>
    <cellStyle name="Normal 6 2 4 3 2 2" xfId="995"/>
    <cellStyle name="Normal 6 2 4 3 3" xfId="996"/>
    <cellStyle name="Normal 6 2 4 4" xfId="997"/>
    <cellStyle name="Normal 6 2 4 4 2" xfId="998"/>
    <cellStyle name="Normal 6 2 4 5" xfId="999"/>
    <cellStyle name="Normal 6 2 5" xfId="1000"/>
    <cellStyle name="Normal 6 2 5 2" xfId="1001"/>
    <cellStyle name="Normal 6 2 5 2 2" xfId="1002"/>
    <cellStyle name="Normal 6 2 5 2 2 2" xfId="1003"/>
    <cellStyle name="Normal 6 2 5 2 3" xfId="1004"/>
    <cellStyle name="Normal 6 2 5 3" xfId="1005"/>
    <cellStyle name="Normal 6 2 5 3 2" xfId="1006"/>
    <cellStyle name="Normal 6 2 5 3 2 2" xfId="1007"/>
    <cellStyle name="Normal 6 2 5 3 3" xfId="1008"/>
    <cellStyle name="Normal 6 2 5 4" xfId="1009"/>
    <cellStyle name="Normal 6 2 5 4 2" xfId="1010"/>
    <cellStyle name="Normal 6 2 5 5" xfId="1011"/>
    <cellStyle name="Normal 6 2 5 6" xfId="1012"/>
    <cellStyle name="Normal 6 2 6" xfId="1013"/>
    <cellStyle name="Normal 6 2 6 2" xfId="1014"/>
    <cellStyle name="Normal 6 2 6 2 2" xfId="1015"/>
    <cellStyle name="Normal 6 2 6 2 2 2" xfId="1016"/>
    <cellStyle name="Normal 6 2 6 2 3" xfId="1017"/>
    <cellStyle name="Normal 6 2 6 3" xfId="1018"/>
    <cellStyle name="Normal 6 2 6 3 2" xfId="1019"/>
    <cellStyle name="Normal 6 2 6 3 2 2" xfId="1020"/>
    <cellStyle name="Normal 6 2 6 3 3" xfId="1021"/>
    <cellStyle name="Normal 6 2 6 4" xfId="1022"/>
    <cellStyle name="Normal 6 2 6 4 2" xfId="1023"/>
    <cellStyle name="Normal 6 2 6 5" xfId="1024"/>
    <cellStyle name="Normal 6 2 7" xfId="1025"/>
    <cellStyle name="Normal 6 2 7 2" xfId="1026"/>
    <cellStyle name="Normal 6 2 7 2 2" xfId="1027"/>
    <cellStyle name="Normal 6 2 7 3" xfId="1028"/>
    <cellStyle name="Normal 6 2 8" xfId="1029"/>
    <cellStyle name="Normal 6 2 8 2" xfId="1030"/>
    <cellStyle name="Normal 6 2 8 2 2" xfId="1031"/>
    <cellStyle name="Normal 6 2 8 3" xfId="1032"/>
    <cellStyle name="Normal 6 2 9" xfId="1033"/>
    <cellStyle name="Normal 6 2 9 2" xfId="1034"/>
    <cellStyle name="Normal 6 3" xfId="1035"/>
    <cellStyle name="Normal 6 3 2" xfId="1036"/>
    <cellStyle name="Normal 6 3 2 2" xfId="1037"/>
    <cellStyle name="Normal 6 3 2 2 2" xfId="1038"/>
    <cellStyle name="Normal 6 3 2 2 2 2" xfId="1039"/>
    <cellStyle name="Normal 6 3 2 2 2 2 2" xfId="1040"/>
    <cellStyle name="Normal 6 3 2 2 2 3" xfId="1041"/>
    <cellStyle name="Normal 6 3 2 2 3" xfId="1042"/>
    <cellStyle name="Normal 6 3 2 2 3 2" xfId="1043"/>
    <cellStyle name="Normal 6 3 2 2 3 2 2" xfId="1044"/>
    <cellStyle name="Normal 6 3 2 2 3 3" xfId="1045"/>
    <cellStyle name="Normal 6 3 2 2 4" xfId="1046"/>
    <cellStyle name="Normal 6 3 2 2 4 2" xfId="1047"/>
    <cellStyle name="Normal 6 3 2 2 5" xfId="1048"/>
    <cellStyle name="Normal 6 3 2 3" xfId="1049"/>
    <cellStyle name="Normal 6 3 2 3 2" xfId="1050"/>
    <cellStyle name="Normal 6 3 2 3 2 2" xfId="1051"/>
    <cellStyle name="Normal 6 3 2 3 2 2 2" xfId="1052"/>
    <cellStyle name="Normal 6 3 2 3 2 3" xfId="1053"/>
    <cellStyle name="Normal 6 3 2 3 3" xfId="1054"/>
    <cellStyle name="Normal 6 3 2 3 3 2" xfId="1055"/>
    <cellStyle name="Normal 6 3 2 3 3 2 2" xfId="1056"/>
    <cellStyle name="Normal 6 3 2 3 3 3" xfId="1057"/>
    <cellStyle name="Normal 6 3 2 3 4" xfId="1058"/>
    <cellStyle name="Normal 6 3 2 3 4 2" xfId="1059"/>
    <cellStyle name="Normal 6 3 2 3 5" xfId="1060"/>
    <cellStyle name="Normal 6 3 2 4" xfId="1061"/>
    <cellStyle name="Normal 6 3 2 4 2" xfId="1062"/>
    <cellStyle name="Normal 6 3 2 4 2 2" xfId="1063"/>
    <cellStyle name="Normal 6 3 2 4 2 2 2" xfId="1064"/>
    <cellStyle name="Normal 6 3 2 4 2 3" xfId="1065"/>
    <cellStyle name="Normal 6 3 2 4 3" xfId="1066"/>
    <cellStyle name="Normal 6 3 2 4 3 2" xfId="1067"/>
    <cellStyle name="Normal 6 3 2 4 3 2 2" xfId="1068"/>
    <cellStyle name="Normal 6 3 2 4 3 3" xfId="1069"/>
    <cellStyle name="Normal 6 3 2 4 4" xfId="1070"/>
    <cellStyle name="Normal 6 3 2 4 4 2" xfId="1071"/>
    <cellStyle name="Normal 6 3 2 4 5" xfId="1072"/>
    <cellStyle name="Normal 6 3 2 5" xfId="1073"/>
    <cellStyle name="Normal 6 3 2 5 2" xfId="1074"/>
    <cellStyle name="Normal 6 3 2 5 2 2" xfId="1075"/>
    <cellStyle name="Normal 6 3 2 5 3" xfId="1076"/>
    <cellStyle name="Normal 6 3 2 6" xfId="1077"/>
    <cellStyle name="Normal 6 3 2 6 2" xfId="1078"/>
    <cellStyle name="Normal 6 3 2 6 2 2" xfId="1079"/>
    <cellStyle name="Normal 6 3 2 6 3" xfId="1080"/>
    <cellStyle name="Normal 6 3 2 7" xfId="1081"/>
    <cellStyle name="Normal 6 3 2 7 2" xfId="1082"/>
    <cellStyle name="Normal 6 3 2 8" xfId="1083"/>
    <cellStyle name="Normal 6 3 3" xfId="1084"/>
    <cellStyle name="Normal 6 3 3 2" xfId="1085"/>
    <cellStyle name="Normal 6 3 3 2 2" xfId="1086"/>
    <cellStyle name="Normal 6 3 3 2 2 2" xfId="1087"/>
    <cellStyle name="Normal 6 3 3 2 3" xfId="1088"/>
    <cellStyle name="Normal 6 3 3 3" xfId="1089"/>
    <cellStyle name="Normal 6 3 3 3 2" xfId="1090"/>
    <cellStyle name="Normal 6 3 3 3 2 2" xfId="1091"/>
    <cellStyle name="Normal 6 3 3 3 3" xfId="1092"/>
    <cellStyle name="Normal 6 3 3 4" xfId="1093"/>
    <cellStyle name="Normal 6 3 3 4 2" xfId="1094"/>
    <cellStyle name="Normal 6 3 3 5" xfId="1095"/>
    <cellStyle name="Normal 6 3 4" xfId="1096"/>
    <cellStyle name="Normal 6 3 4 2" xfId="1097"/>
    <cellStyle name="Normal 6 3 4 2 2" xfId="1098"/>
    <cellStyle name="Normal 6 3 4 2 2 2" xfId="1099"/>
    <cellStyle name="Normal 6 3 4 2 3" xfId="1100"/>
    <cellStyle name="Normal 6 3 4 3" xfId="1101"/>
    <cellStyle name="Normal 6 3 4 3 2" xfId="1102"/>
    <cellStyle name="Normal 6 3 4 3 2 2" xfId="1103"/>
    <cellStyle name="Normal 6 3 4 3 3" xfId="1104"/>
    <cellStyle name="Normal 6 3 4 4" xfId="1105"/>
    <cellStyle name="Normal 6 3 4 4 2" xfId="1106"/>
    <cellStyle name="Normal 6 3 4 5" xfId="1107"/>
    <cellStyle name="Normal 6 3 5" xfId="1108"/>
    <cellStyle name="Normal 6 3 5 2" xfId="1109"/>
    <cellStyle name="Normal 6 3 5 2 2" xfId="1110"/>
    <cellStyle name="Normal 6 3 5 2 2 2" xfId="1111"/>
    <cellStyle name="Normal 6 3 5 2 3" xfId="1112"/>
    <cellStyle name="Normal 6 3 5 3" xfId="1113"/>
    <cellStyle name="Normal 6 3 5 3 2" xfId="1114"/>
    <cellStyle name="Normal 6 3 5 3 2 2" xfId="1115"/>
    <cellStyle name="Normal 6 3 5 3 3" xfId="1116"/>
    <cellStyle name="Normal 6 3 5 4" xfId="1117"/>
    <cellStyle name="Normal 6 3 5 4 2" xfId="1118"/>
    <cellStyle name="Normal 6 3 5 5" xfId="1119"/>
    <cellStyle name="Normal 6 3 6" xfId="1120"/>
    <cellStyle name="Normal 6 3 6 2" xfId="1121"/>
    <cellStyle name="Normal 6 3 6 2 2" xfId="1122"/>
    <cellStyle name="Normal 6 3 6 3" xfId="1123"/>
    <cellStyle name="Normal 6 3 7" xfId="1124"/>
    <cellStyle name="Normal 6 3 7 2" xfId="1125"/>
    <cellStyle name="Normal 6 3 7 2 2" xfId="1126"/>
    <cellStyle name="Normal 6 3 7 3" xfId="1127"/>
    <cellStyle name="Normal 6 3 8" xfId="1128"/>
    <cellStyle name="Normal 6 3 8 2" xfId="1129"/>
    <cellStyle name="Normal 6 3 9" xfId="1130"/>
    <cellStyle name="Normal 6 4" xfId="1131"/>
    <cellStyle name="Normal 6 4 2" xfId="1132"/>
    <cellStyle name="Normal 6 4 2 2" xfId="1133"/>
    <cellStyle name="Normal 6 4 2 2 2" xfId="1134"/>
    <cellStyle name="Normal 6 4 2 2 2 2" xfId="1135"/>
    <cellStyle name="Normal 6 4 2 2 3" xfId="1136"/>
    <cellStyle name="Normal 6 4 2 3" xfId="1137"/>
    <cellStyle name="Normal 6 4 2 3 2" xfId="1138"/>
    <cellStyle name="Normal 6 4 2 3 2 2" xfId="1139"/>
    <cellStyle name="Normal 6 4 2 3 3" xfId="1140"/>
    <cellStyle name="Normal 6 4 2 4" xfId="1141"/>
    <cellStyle name="Normal 6 4 2 4 2" xfId="1142"/>
    <cellStyle name="Normal 6 4 2 5" xfId="1143"/>
    <cellStyle name="Normal 6 4 3" xfId="1144"/>
    <cellStyle name="Normal 6 4 3 2" xfId="1145"/>
    <cellStyle name="Normal 6 4 3 2 2" xfId="1146"/>
    <cellStyle name="Normal 6 4 3 2 2 2" xfId="1147"/>
    <cellStyle name="Normal 6 4 3 2 3" xfId="1148"/>
    <cellStyle name="Normal 6 4 3 3" xfId="1149"/>
    <cellStyle name="Normal 6 4 3 3 2" xfId="1150"/>
    <cellStyle name="Normal 6 4 3 3 2 2" xfId="1151"/>
    <cellStyle name="Normal 6 4 3 3 3" xfId="1152"/>
    <cellStyle name="Normal 6 4 3 4" xfId="1153"/>
    <cellStyle name="Normal 6 4 3 4 2" xfId="1154"/>
    <cellStyle name="Normal 6 4 3 5" xfId="1155"/>
    <cellStyle name="Normal 6 4 4" xfId="1156"/>
    <cellStyle name="Normal 6 4 4 2" xfId="1157"/>
    <cellStyle name="Normal 6 4 4 2 2" xfId="1158"/>
    <cellStyle name="Normal 6 4 4 2 2 2" xfId="1159"/>
    <cellStyle name="Normal 6 4 4 2 3" xfId="1160"/>
    <cellStyle name="Normal 6 4 4 3" xfId="1161"/>
    <cellStyle name="Normal 6 4 4 3 2" xfId="1162"/>
    <cellStyle name="Normal 6 4 4 3 2 2" xfId="1163"/>
    <cellStyle name="Normal 6 4 4 3 3" xfId="1164"/>
    <cellStyle name="Normal 6 4 4 4" xfId="1165"/>
    <cellStyle name="Normal 6 4 4 4 2" xfId="1166"/>
    <cellStyle name="Normal 6 4 4 5" xfId="1167"/>
    <cellStyle name="Normal 6 4 5" xfId="1168"/>
    <cellStyle name="Normal 6 4 5 2" xfId="1169"/>
    <cellStyle name="Normal 6 4 5 2 2" xfId="1170"/>
    <cellStyle name="Normal 6 4 5 3" xfId="1171"/>
    <cellStyle name="Normal 6 4 6" xfId="1172"/>
    <cellStyle name="Normal 6 4 6 2" xfId="1173"/>
    <cellStyle name="Normal 6 4 6 2 2" xfId="1174"/>
    <cellStyle name="Normal 6 4 6 3" xfId="1175"/>
    <cellStyle name="Normal 6 4 7" xfId="1176"/>
    <cellStyle name="Normal 6 4 7 2" xfId="1177"/>
    <cellStyle name="Normal 6 4 8" xfId="1178"/>
    <cellStyle name="Normal 6 5" xfId="1179"/>
    <cellStyle name="Normal 6 5 2" xfId="1180"/>
    <cellStyle name="Normal 6 5 2 2" xfId="1181"/>
    <cellStyle name="Normal 6 5 2 2 2" xfId="1182"/>
    <cellStyle name="Normal 6 5 2 3" xfId="1183"/>
    <cellStyle name="Normal 6 5 3" xfId="1184"/>
    <cellStyle name="Normal 6 5 3 2" xfId="1185"/>
    <cellStyle name="Normal 6 5 3 2 2" xfId="1186"/>
    <cellStyle name="Normal 6 5 3 3" xfId="1187"/>
    <cellStyle name="Normal 6 5 4" xfId="1188"/>
    <cellStyle name="Normal 6 5 4 2" xfId="1189"/>
    <cellStyle name="Normal 6 5 5" xfId="1190"/>
    <cellStyle name="Normal 6 6" xfId="1191"/>
    <cellStyle name="Normal 6 6 2" xfId="1192"/>
    <cellStyle name="Normal 6 6 2 2" xfId="1193"/>
    <cellStyle name="Normal 6 6 2 2 2" xfId="1194"/>
    <cellStyle name="Normal 6 6 2 3" xfId="1195"/>
    <cellStyle name="Normal 6 6 3" xfId="1196"/>
    <cellStyle name="Normal 6 6 3 2" xfId="1197"/>
    <cellStyle name="Normal 6 6 3 2 2" xfId="1198"/>
    <cellStyle name="Normal 6 6 3 3" xfId="1199"/>
    <cellStyle name="Normal 6 6 4" xfId="1200"/>
    <cellStyle name="Normal 6 6 4 2" xfId="1201"/>
    <cellStyle name="Normal 6 6 5" xfId="1202"/>
    <cellStyle name="Normal 6 7" xfId="1203"/>
    <cellStyle name="Normal 6 7 2" xfId="1204"/>
    <cellStyle name="Normal 6 8" xfId="1205"/>
    <cellStyle name="Normal 6 8 2" xfId="1206"/>
    <cellStyle name="Normal 6 8 2 2" xfId="1207"/>
    <cellStyle name="Normal 6 8 2 2 2" xfId="1208"/>
    <cellStyle name="Normal 6 8 2 3" xfId="1209"/>
    <cellStyle name="Normal 6 8 3" xfId="1210"/>
    <cellStyle name="Normal 6 8 3 2" xfId="1211"/>
    <cellStyle name="Normal 6 8 3 2 2" xfId="1212"/>
    <cellStyle name="Normal 6 8 3 3" xfId="1213"/>
    <cellStyle name="Normal 6 8 4" xfId="1214"/>
    <cellStyle name="Normal 6 8 4 2" xfId="1215"/>
    <cellStyle name="Normal 6 8 5" xfId="1216"/>
    <cellStyle name="Normal 6 9" xfId="1217"/>
    <cellStyle name="Normal 6 9 2" xfId="1218"/>
    <cellStyle name="Normal 6 9 2 2" xfId="1219"/>
    <cellStyle name="Normal 6 9 3" xfId="1220"/>
    <cellStyle name="Normal 60" xfId="1221"/>
    <cellStyle name="Normal 61" xfId="1222"/>
    <cellStyle name="Normal 62" xfId="1223"/>
    <cellStyle name="Normal 63" xfId="1224"/>
    <cellStyle name="Normal 64" xfId="1225"/>
    <cellStyle name="Normal 65" xfId="1226"/>
    <cellStyle name="Normal 66" xfId="1227"/>
    <cellStyle name="Normal 67" xfId="1228"/>
    <cellStyle name="Normal 68" xfId="1229"/>
    <cellStyle name="Normal 69" xfId="1230"/>
    <cellStyle name="Normal 7" xfId="1231"/>
    <cellStyle name="Normal 7 2" xfId="1232"/>
    <cellStyle name="Normal 7 2 2" xfId="1233"/>
    <cellStyle name="Normal 70" xfId="1234"/>
    <cellStyle name="Normal 71" xfId="1235"/>
    <cellStyle name="Normal 72" xfId="1236"/>
    <cellStyle name="Normal 73" xfId="1237"/>
    <cellStyle name="Normal 74" xfId="1238"/>
    <cellStyle name="Normal 75" xfId="1239"/>
    <cellStyle name="Normal 76" xfId="1240"/>
    <cellStyle name="Normal 77" xfId="1241"/>
    <cellStyle name="Normal 78" xfId="1242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3" xfId="1253"/>
    <cellStyle name="Normal 8 13 3" xfId="1254"/>
    <cellStyle name="Normal 8 13 3 2" xfId="1255"/>
    <cellStyle name="Normal 8 13 3 2 2" xfId="1256"/>
    <cellStyle name="Normal 8 13 3 3" xfId="1257"/>
    <cellStyle name="Normal 8 13 4" xfId="1258"/>
    <cellStyle name="Normal 8 13 4 2" xfId="1259"/>
    <cellStyle name="Normal 8 13 5" xfId="1260"/>
    <cellStyle name="Normal 8 14" xfId="1261"/>
    <cellStyle name="Normal 8 14 2" xfId="1262"/>
    <cellStyle name="Normal 8 14 2 2" xfId="1263"/>
    <cellStyle name="Normal 8 14 3" xfId="1264"/>
    <cellStyle name="Normal 8 15" xfId="1265"/>
    <cellStyle name="Normal 8 15 2" xfId="1266"/>
    <cellStyle name="Normal 8 15 2 2" xfId="1267"/>
    <cellStyle name="Normal 8 15 3" xfId="1268"/>
    <cellStyle name="Normal 8 16" xfId="1269"/>
    <cellStyle name="Normal 8 16 2" xfId="1270"/>
    <cellStyle name="Normal 8 17" xfId="1271"/>
    <cellStyle name="Normal 8 2" xfId="1272"/>
    <cellStyle name="Normal 8 2 10" xfId="1273"/>
    <cellStyle name="Normal 8 2 10 2" xfId="1274"/>
    <cellStyle name="Normal 8 2 11" xfId="1275"/>
    <cellStyle name="Normal 8 2 2" xfId="1276"/>
    <cellStyle name="Normal 8 2 2 2" xfId="1277"/>
    <cellStyle name="Normal 8 2 2 2 2" xfId="1278"/>
    <cellStyle name="Normal 8 2 2 2 3" xfId="1279"/>
    <cellStyle name="Normal 8 2 2 3" xfId="1280"/>
    <cellStyle name="Normal 8 2 2 3 2" xfId="1281"/>
    <cellStyle name="Normal 8 2 2 3 2 2" xfId="1282"/>
    <cellStyle name="Normal 8 2 2 3 3" xfId="1283"/>
    <cellStyle name="Normal 8 2 2 4" xfId="1284"/>
    <cellStyle name="Normal 8 2 2 4 2" xfId="1285"/>
    <cellStyle name="Normal 8 2 2 4 2 2" xfId="1286"/>
    <cellStyle name="Normal 8 2 2 4 3" xfId="1287"/>
    <cellStyle name="Normal 8 2 2 5" xfId="1288"/>
    <cellStyle name="Normal 8 2 2 5 2" xfId="1289"/>
    <cellStyle name="Normal 8 2 2 6" xfId="1290"/>
    <cellStyle name="Normal 8 2 3" xfId="1291"/>
    <cellStyle name="Normal 8 2 3 2" xfId="1292"/>
    <cellStyle name="Normal 8 2 3 2 2" xfId="1293"/>
    <cellStyle name="Normal 8 2 3 3" xfId="1294"/>
    <cellStyle name="Normal 8 2 3 3 2" xfId="1295"/>
    <cellStyle name="Normal 8 2 3 3 2 2" xfId="1296"/>
    <cellStyle name="Normal 8 2 3 3 3" xfId="1297"/>
    <cellStyle name="Normal 8 2 3 4" xfId="1298"/>
    <cellStyle name="Normal 8 2 3 4 2" xfId="1299"/>
    <cellStyle name="Normal 8 2 3 4 2 2" xfId="1300"/>
    <cellStyle name="Normal 8 2 3 4 3" xfId="1301"/>
    <cellStyle name="Normal 8 2 3 5" xfId="1302"/>
    <cellStyle name="Normal 8 2 3 5 2" xfId="1303"/>
    <cellStyle name="Normal 8 2 3 6" xfId="1304"/>
    <cellStyle name="Normal 8 2 4" xfId="1305"/>
    <cellStyle name="Normal 8 2 4 2" xfId="1306"/>
    <cellStyle name="Normal 8 2 4 3" xfId="1307"/>
    <cellStyle name="Normal 8 2 5" xfId="1308"/>
    <cellStyle name="Normal 8 2 6" xfId="1309"/>
    <cellStyle name="Normal 8 2 7" xfId="1310"/>
    <cellStyle name="Normal 8 2 7 2" xfId="1311"/>
    <cellStyle name="Normal 8 2 7 2 2" xfId="1312"/>
    <cellStyle name="Normal 8 2 7 2 2 2" xfId="1313"/>
    <cellStyle name="Normal 8 2 7 2 3" xfId="1314"/>
    <cellStyle name="Normal 8 2 7 3" xfId="1315"/>
    <cellStyle name="Normal 8 2 7 3 2" xfId="1316"/>
    <cellStyle name="Normal 8 2 7 3 2 2" xfId="1317"/>
    <cellStyle name="Normal 8 2 7 3 3" xfId="1318"/>
    <cellStyle name="Normal 8 2 7 4" xfId="1319"/>
    <cellStyle name="Normal 8 2 7 4 2" xfId="1320"/>
    <cellStyle name="Normal 8 2 7 5" xfId="1321"/>
    <cellStyle name="Normal 8 2 8" xfId="1322"/>
    <cellStyle name="Normal 8 2 8 2" xfId="1323"/>
    <cellStyle name="Normal 8 2 8 2 2" xfId="1324"/>
    <cellStyle name="Normal 8 2 8 3" xfId="1325"/>
    <cellStyle name="Normal 8 2 9" xfId="1326"/>
    <cellStyle name="Normal 8 2 9 2" xfId="1327"/>
    <cellStyle name="Normal 8 2 9 2 2" xfId="1328"/>
    <cellStyle name="Normal 8 2 9 3" xfId="1329"/>
    <cellStyle name="Normal 8 3" xfId="1330"/>
    <cellStyle name="Normal 8 3 10" xfId="1331"/>
    <cellStyle name="Normal 8 3 2" xfId="1332"/>
    <cellStyle name="Normal 8 3 2 2" xfId="1333"/>
    <cellStyle name="Normal 8 3 2 2 2" xfId="1334"/>
    <cellStyle name="Normal 8 3 2 3" xfId="1335"/>
    <cellStyle name="Normal 8 3 3" xfId="1336"/>
    <cellStyle name="Normal 8 3 3 2" xfId="1337"/>
    <cellStyle name="Normal 8 3 3 3" xfId="1338"/>
    <cellStyle name="Normal 8 3 4" xfId="1339"/>
    <cellStyle name="Normal 8 3 4 2" xfId="1340"/>
    <cellStyle name="Normal 8 3 5" xfId="1341"/>
    <cellStyle name="Normal 8 3 6" xfId="1342"/>
    <cellStyle name="Normal 8 3 7" xfId="1343"/>
    <cellStyle name="Normal 8 3 7 2" xfId="1344"/>
    <cellStyle name="Normal 8 3 7 2 2" xfId="1345"/>
    <cellStyle name="Normal 8 3 7 3" xfId="1346"/>
    <cellStyle name="Normal 8 3 8" xfId="1347"/>
    <cellStyle name="Normal 8 3 8 2" xfId="1348"/>
    <cellStyle name="Normal 8 3 8 2 2" xfId="1349"/>
    <cellStyle name="Normal 8 3 8 3" xfId="1350"/>
    <cellStyle name="Normal 8 3 9" xfId="1351"/>
    <cellStyle name="Normal 8 3 9 2" xfId="1352"/>
    <cellStyle name="Normal 8 4" xfId="1353"/>
    <cellStyle name="Normal 8 4 10" xfId="1354"/>
    <cellStyle name="Normal 8 4 2" xfId="1355"/>
    <cellStyle name="Normal 8 4 2 2" xfId="1356"/>
    <cellStyle name="Normal 8 4 2 2 2" xfId="1357"/>
    <cellStyle name="Normal 8 4 2 3" xfId="1358"/>
    <cellStyle name="Normal 8 4 3" xfId="1359"/>
    <cellStyle name="Normal 8 4 3 2" xfId="1360"/>
    <cellStyle name="Normal 8 4 3 3" xfId="1361"/>
    <cellStyle name="Normal 8 4 4" xfId="1362"/>
    <cellStyle name="Normal 8 4 4 2" xfId="1363"/>
    <cellStyle name="Normal 8 4 5" xfId="1364"/>
    <cellStyle name="Normal 8 4 6" xfId="1365"/>
    <cellStyle name="Normal 8 4 7" xfId="1366"/>
    <cellStyle name="Normal 8 4 7 2" xfId="1367"/>
    <cellStyle name="Normal 8 4 7 2 2" xfId="1368"/>
    <cellStyle name="Normal 8 4 7 3" xfId="1369"/>
    <cellStyle name="Normal 8 4 8" xfId="1370"/>
    <cellStyle name="Normal 8 4 8 2" xfId="1371"/>
    <cellStyle name="Normal 8 4 8 2 2" xfId="1372"/>
    <cellStyle name="Normal 8 4 8 3" xfId="1373"/>
    <cellStyle name="Normal 8 4 9" xfId="1374"/>
    <cellStyle name="Normal 8 4 9 2" xfId="1375"/>
    <cellStyle name="Normal 8 5" xfId="1376"/>
    <cellStyle name="Normal 8 5 2" xfId="1377"/>
    <cellStyle name="Normal 8 5 2 2" xfId="1378"/>
    <cellStyle name="Normal 8 5 2 3" xfId="1379"/>
    <cellStyle name="Normal 8 5 3" xfId="1380"/>
    <cellStyle name="Normal 8 5 3 2" xfId="1381"/>
    <cellStyle name="Normal 8 5 4" xfId="1382"/>
    <cellStyle name="Normal 8 5 5" xfId="1383"/>
    <cellStyle name="Normal 8 5 6" xfId="1384"/>
    <cellStyle name="Normal 8 6" xfId="1385"/>
    <cellStyle name="Normal 8 6 2" xfId="1386"/>
    <cellStyle name="Normal 8 6 2 2" xfId="1387"/>
    <cellStyle name="Normal 8 6 3" xfId="1388"/>
    <cellStyle name="Normal 8 6 3 2" xfId="1389"/>
    <cellStyle name="Normal 8 6 4" xfId="1390"/>
    <cellStyle name="Normal 8 6 5" xfId="1391"/>
    <cellStyle name="Normal 8 6 6" xfId="1392"/>
    <cellStyle name="Normal 8 7" xfId="1393"/>
    <cellStyle name="Normal 8 7 2" xfId="1394"/>
    <cellStyle name="Normal 8 7 2 2" xfId="1395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8" xfId="1401"/>
    <cellStyle name="Normal 8 8 2" xfId="1402"/>
    <cellStyle name="Normal 8 9" xfId="1403"/>
    <cellStyle name="Normal 8 9 2" xfId="1404"/>
    <cellStyle name="Normal 80" xfId="1405"/>
    <cellStyle name="Normal 9" xfId="1406"/>
    <cellStyle name="Normal 9 10" xfId="1407"/>
    <cellStyle name="Normal 9 10 2" xfId="1408"/>
    <cellStyle name="Normal 9 10 2 2" xfId="1409"/>
    <cellStyle name="Normal 9 10 3" xfId="1410"/>
    <cellStyle name="Normal 9 11" xfId="1411"/>
    <cellStyle name="Normal 9 11 2" xfId="1412"/>
    <cellStyle name="Normal 9 12" xfId="1413"/>
    <cellStyle name="Normal 9 2" xfId="1414"/>
    <cellStyle name="Normal 9 2 2" xfId="1415"/>
    <cellStyle name="Normal 9 2 2 2" xfId="1416"/>
    <cellStyle name="Normal 9 2 2 2 2" xfId="1417"/>
    <cellStyle name="Normal 9 2 2 2 2 2" xfId="1418"/>
    <cellStyle name="Normal 9 2 2 2 3" xfId="1419"/>
    <cellStyle name="Normal 9 2 2 3" xfId="1420"/>
    <cellStyle name="Normal 9 2 2 3 2" xfId="1421"/>
    <cellStyle name="Normal 9 2 2 3 2 2" xfId="1422"/>
    <cellStyle name="Normal 9 2 2 3 3" xfId="1423"/>
    <cellStyle name="Normal 9 2 2 4" xfId="1424"/>
    <cellStyle name="Normal 9 2 2 4 2" xfId="1425"/>
    <cellStyle name="Normal 9 2 2 5" xfId="1426"/>
    <cellStyle name="Normal 9 2 3" xfId="1427"/>
    <cellStyle name="Normal 9 2 3 2" xfId="1428"/>
    <cellStyle name="Normal 9 2 3 2 2" xfId="1429"/>
    <cellStyle name="Normal 9 2 3 2 2 2" xfId="1430"/>
    <cellStyle name="Normal 9 2 3 2 3" xfId="1431"/>
    <cellStyle name="Normal 9 2 3 3" xfId="1432"/>
    <cellStyle name="Normal 9 2 3 3 2" xfId="1433"/>
    <cellStyle name="Normal 9 2 3 3 2 2" xfId="1434"/>
    <cellStyle name="Normal 9 2 3 3 3" xfId="1435"/>
    <cellStyle name="Normal 9 2 3 4" xfId="1436"/>
    <cellStyle name="Normal 9 2 3 4 2" xfId="1437"/>
    <cellStyle name="Normal 9 2 3 5" xfId="1438"/>
    <cellStyle name="Normal 9 2 4" xfId="1439"/>
    <cellStyle name="Normal 9 2 4 2" xfId="1440"/>
    <cellStyle name="Normal 9 2 4 2 2" xfId="1441"/>
    <cellStyle name="Normal 9 2 4 2 2 2" xfId="1442"/>
    <cellStyle name="Normal 9 2 4 2 3" xfId="1443"/>
    <cellStyle name="Normal 9 2 4 3" xfId="1444"/>
    <cellStyle name="Normal 9 2 4 3 2" xfId="1445"/>
    <cellStyle name="Normal 9 2 4 3 2 2" xfId="1446"/>
    <cellStyle name="Normal 9 2 4 3 3" xfId="1447"/>
    <cellStyle name="Normal 9 2 4 4" xfId="1448"/>
    <cellStyle name="Normal 9 2 4 4 2" xfId="1449"/>
    <cellStyle name="Normal 9 2 4 5" xfId="1450"/>
    <cellStyle name="Normal 9 2 5" xfId="1451"/>
    <cellStyle name="Normal 9 2 5 2" xfId="1452"/>
    <cellStyle name="Normal 9 2 5 2 2" xfId="1453"/>
    <cellStyle name="Normal 9 2 5 3" xfId="1454"/>
    <cellStyle name="Normal 9 2 6" xfId="1455"/>
    <cellStyle name="Normal 9 2 6 2" xfId="1456"/>
    <cellStyle name="Normal 9 2 6 2 2" xfId="1457"/>
    <cellStyle name="Normal 9 2 6 3" xfId="1458"/>
    <cellStyle name="Normal 9 2 7" xfId="1459"/>
    <cellStyle name="Normal 9 2 7 2" xfId="1460"/>
    <cellStyle name="Normal 9 2 8" xfId="1461"/>
    <cellStyle name="Normal 9 3" xfId="1462"/>
    <cellStyle name="Normal 9 3 2" xfId="1463"/>
    <cellStyle name="Normal 9 3 2 2" xfId="1464"/>
    <cellStyle name="Normal 9 3 2 2 2" xfId="1465"/>
    <cellStyle name="Normal 9 3 2 3" xfId="1466"/>
    <cellStyle name="Normal 9 3 3" xfId="1467"/>
    <cellStyle name="Normal 9 3 3 2" xfId="1468"/>
    <cellStyle name="Normal 9 3 3 2 2" xfId="1469"/>
    <cellStyle name="Normal 9 3 3 3" xfId="1470"/>
    <cellStyle name="Normal 9 3 4" xfId="1471"/>
    <cellStyle name="Normal 9 3 4 2" xfId="1472"/>
    <cellStyle name="Normal 9 3 5" xfId="1473"/>
    <cellStyle name="Normal 9 4" xfId="1474"/>
    <cellStyle name="Normal 9 4 2" xfId="1475"/>
    <cellStyle name="Normal 9 4 2 2" xfId="1476"/>
    <cellStyle name="Normal 9 4 2 2 2" xfId="1477"/>
    <cellStyle name="Normal 9 4 2 3" xfId="1478"/>
    <cellStyle name="Normal 9 4 3" xfId="1479"/>
    <cellStyle name="Normal 9 4 3 2" xfId="1480"/>
    <cellStyle name="Normal 9 4 3 2 2" xfId="1481"/>
    <cellStyle name="Normal 9 4 3 3" xfId="1482"/>
    <cellStyle name="Normal 9 4 4" xfId="1483"/>
    <cellStyle name="Normal 9 4 4 2" xfId="1484"/>
    <cellStyle name="Normal 9 4 5" xfId="1485"/>
    <cellStyle name="Normal 9 5" xfId="1486"/>
    <cellStyle name="Normal 9 5 2" xfId="1487"/>
    <cellStyle name="Normal 9 5 2 2" xfId="1488"/>
    <cellStyle name="Normal 9 5 2 2 2" xfId="1489"/>
    <cellStyle name="Normal 9 5 2 3" xfId="1490"/>
    <cellStyle name="Normal 9 5 3" xfId="1491"/>
    <cellStyle name="Normal 9 5 3 2" xfId="1492"/>
    <cellStyle name="Normal 9 5 3 2 2" xfId="1493"/>
    <cellStyle name="Normal 9 5 3 3" xfId="1494"/>
    <cellStyle name="Normal 9 5 4" xfId="1495"/>
    <cellStyle name="Normal 9 5 4 2" xfId="1496"/>
    <cellStyle name="Normal 9 5 5" xfId="1497"/>
    <cellStyle name="Normal 9 6" xfId="1498"/>
    <cellStyle name="Normal 9 6 2" xfId="1499"/>
    <cellStyle name="Normal 9 6 2 2" xfId="1500"/>
    <cellStyle name="Normal 9 6 2 2 2" xfId="1501"/>
    <cellStyle name="Normal 9 6 2 3" xfId="1502"/>
    <cellStyle name="Normal 9 6 3" xfId="1503"/>
    <cellStyle name="Normal 9 6 3 2" xfId="1504"/>
    <cellStyle name="Normal 9 6 3 2 2" xfId="1505"/>
    <cellStyle name="Normal 9 6 3 3" xfId="1506"/>
    <cellStyle name="Normal 9 6 4" xfId="1507"/>
    <cellStyle name="Normal 9 6 4 2" xfId="1508"/>
    <cellStyle name="Normal 9 6 5" xfId="1509"/>
    <cellStyle name="Normal 9 7" xfId="1510"/>
    <cellStyle name="Normal 9 7 2" xfId="1511"/>
    <cellStyle name="Normal 9 7 2 2" xfId="1512"/>
    <cellStyle name="Normal 9 7 2 2 2" xfId="1513"/>
    <cellStyle name="Normal 9 7 2 3" xfId="1514"/>
    <cellStyle name="Normal 9 7 3" xfId="1515"/>
    <cellStyle name="Normal 9 7 3 2" xfId="1516"/>
    <cellStyle name="Normal 9 7 3 2 2" xfId="1517"/>
    <cellStyle name="Normal 9 7 3 3" xfId="1518"/>
    <cellStyle name="Normal 9 7 4" xfId="1519"/>
    <cellStyle name="Normal 9 7 4 2" xfId="1520"/>
    <cellStyle name="Normal 9 7 5" xfId="1521"/>
    <cellStyle name="Normal 9 8" xfId="1522"/>
    <cellStyle name="Normal 9 8 2" xfId="1523"/>
    <cellStyle name="Normal 9 8 2 2" xfId="1524"/>
    <cellStyle name="Normal 9 8 2 2 2" xfId="1525"/>
    <cellStyle name="Normal 9 8 2 3" xfId="1526"/>
    <cellStyle name="Normal 9 8 3" xfId="1527"/>
    <cellStyle name="Normal 9 8 3 2" xfId="1528"/>
    <cellStyle name="Normal 9 8 3 2 2" xfId="1529"/>
    <cellStyle name="Normal 9 8 3 3" xfId="1530"/>
    <cellStyle name="Normal 9 8 4" xfId="1531"/>
    <cellStyle name="Normal 9 8 4 2" xfId="1532"/>
    <cellStyle name="Normal 9 8 5" xfId="1533"/>
    <cellStyle name="Normal 9 9" xfId="1534"/>
    <cellStyle name="Normal 9 9 2" xfId="1535"/>
    <cellStyle name="Normal 9 9 2 2" xfId="1536"/>
    <cellStyle name="Normal 9 9 3" xfId="1537"/>
    <cellStyle name="Note 2" xfId="1538"/>
    <cellStyle name="Output 2" xfId="1539"/>
    <cellStyle name="Output 2 2" xfId="154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2" xfId="1614"/>
    <cellStyle name="Percent 12 2" xfId="1615"/>
    <cellStyle name="Percent 13" xfId="1616"/>
    <cellStyle name="Percent 13 2" xfId="1617"/>
    <cellStyle name="Percent 14" xfId="1618"/>
    <cellStyle name="Percent 15" xfId="1619"/>
    <cellStyle name="Percent 16" xfId="1620"/>
    <cellStyle name="Percent 17" xfId="1621"/>
    <cellStyle name="Percent 18" xfId="1622"/>
    <cellStyle name="Percent 19" xfId="1623"/>
    <cellStyle name="Percent 2" xfId="1624"/>
    <cellStyle name="Percent 2 2" xfId="1625"/>
    <cellStyle name="Percent 2 2 2" xfId="1626"/>
    <cellStyle name="Percent 2 3" xfId="1627"/>
    <cellStyle name="Percent 20" xfId="1628"/>
    <cellStyle name="Percent 21" xfId="1629"/>
    <cellStyle name="Percent 22" xfId="1630"/>
    <cellStyle name="Percent 23" xfId="1631"/>
    <cellStyle name="Percent 24" xfId="1632"/>
    <cellStyle name="Percent 25" xfId="1633"/>
    <cellStyle name="Percent 26" xfId="1634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4" xfId="1641"/>
    <cellStyle name="Percent 4 2" xfId="1642"/>
    <cellStyle name="Percent 5" xfId="1643"/>
    <cellStyle name="Percent 6" xfId="1644"/>
    <cellStyle name="Percent 7" xfId="1645"/>
    <cellStyle name="Percent 8" xfId="1646"/>
    <cellStyle name="Percent 8 2" xfId="1647"/>
    <cellStyle name="Percent 8 2 2" xfId="1648"/>
    <cellStyle name="Percent 8 3" xfId="1649"/>
    <cellStyle name="Percent 8 4" xfId="1650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4" xfId="1657"/>
    <cellStyle name="Percent Input" xfId="1658"/>
    <cellStyle name="Percent0" xfId="1659"/>
    <cellStyle name="Percent1" xfId="1660"/>
    <cellStyle name="Percent2" xfId="1661"/>
    <cellStyle name="PSChar" xfId="166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cenario" xfId="1706"/>
    <cellStyle name="SECTION" xfId="1707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1" xfId="1719"/>
    <cellStyle name="top" xfId="1720"/>
    <cellStyle name="Total 2" xfId="1721"/>
    <cellStyle name="w" xfId="1722"/>
    <cellStyle name="Warning Text 2" xfId="1723"/>
    <cellStyle name="Warning Text 2 2" xfId="1724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72"/>
  <sheetViews>
    <sheetView tabSelected="1" zoomScaleNormal="100" workbookViewId="0">
      <selection sqref="A1:Y1"/>
    </sheetView>
  </sheetViews>
  <sheetFormatPr defaultColWidth="9.1796875" defaultRowHeight="12.5"/>
  <cols>
    <col min="1" max="1" width="17" style="32" customWidth="1"/>
    <col min="2" max="2" width="18" style="75" customWidth="1"/>
    <col min="3" max="3" width="17.453125" style="75" customWidth="1"/>
    <col min="4" max="4" width="13.7265625" style="75" customWidth="1"/>
    <col min="5" max="7" width="15.1796875" style="75" bestFit="1" customWidth="1"/>
    <col min="8" max="9" width="14" style="75" bestFit="1" customWidth="1"/>
    <col min="10" max="10" width="12.54296875" style="75" customWidth="1"/>
    <col min="11" max="11" width="15.54296875" style="75" customWidth="1"/>
    <col min="12" max="12" width="13.7265625" style="75" customWidth="1"/>
    <col min="13" max="13" width="14.26953125" style="75" customWidth="1"/>
    <col min="14" max="14" width="13.26953125" style="75" customWidth="1"/>
    <col min="15" max="15" width="10.54296875" style="75" customWidth="1"/>
    <col min="16" max="17" width="12" style="75" bestFit="1" customWidth="1"/>
    <col min="18" max="18" width="10.81640625" style="75" customWidth="1"/>
    <col min="19" max="19" width="12" style="75" customWidth="1"/>
    <col min="20" max="20" width="15.26953125" style="75" customWidth="1"/>
    <col min="21" max="21" width="14.1796875" style="75" bestFit="1" customWidth="1"/>
    <col min="22" max="22" width="13.453125" style="75" customWidth="1"/>
    <col min="23" max="23" width="10.54296875" style="75" customWidth="1"/>
    <col min="24" max="24" width="15.26953125" style="75" customWidth="1"/>
    <col min="25" max="25" width="10.453125" style="75" customWidth="1"/>
    <col min="26" max="26" width="12" style="75" bestFit="1" customWidth="1"/>
    <col min="27" max="27" width="15.54296875" style="80" bestFit="1" customWidth="1"/>
    <col min="28" max="28" width="15.26953125" style="62" bestFit="1" customWidth="1"/>
    <col min="29" max="29" width="12.453125" style="62" bestFit="1" customWidth="1"/>
    <col min="30" max="16384" width="9.1796875" style="62"/>
  </cols>
  <sheetData>
    <row r="1" spans="1:29" s="80" customFormat="1" ht="13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42"/>
    </row>
    <row r="2" spans="1:29" s="80" customFormat="1">
      <c r="A2" s="25"/>
      <c r="B2" s="2"/>
      <c r="C2" s="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9" s="80" customFormat="1" ht="13" thickBot="1">
      <c r="A3" s="25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9" s="80" customFormat="1" ht="13" thickBot="1">
      <c r="A4" s="26" t="s">
        <v>2</v>
      </c>
      <c r="B4" s="1" t="s">
        <v>3</v>
      </c>
      <c r="C4" s="4" t="s">
        <v>4</v>
      </c>
      <c r="D4" s="162" t="s">
        <v>5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72"/>
      <c r="AA4" s="72"/>
    </row>
    <row r="5" spans="1:29" s="80" customFormat="1">
      <c r="A5" s="27" t="s">
        <v>6</v>
      </c>
      <c r="B5" s="6" t="s">
        <v>7</v>
      </c>
      <c r="C5" s="7" t="s">
        <v>7</v>
      </c>
      <c r="D5" s="12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33"/>
      <c r="Z5" s="6" t="s">
        <v>8</v>
      </c>
    </row>
    <row r="6" spans="1:29" s="80" customFormat="1">
      <c r="A6" s="27" t="s">
        <v>9</v>
      </c>
      <c r="B6" s="6" t="s">
        <v>10</v>
      </c>
      <c r="C6" s="7" t="s">
        <v>10</v>
      </c>
      <c r="D6" s="5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  <c r="L6" s="6" t="s">
        <v>19</v>
      </c>
      <c r="M6" s="6" t="s">
        <v>20</v>
      </c>
      <c r="N6" s="6" t="s">
        <v>21</v>
      </c>
      <c r="O6" s="6" t="s">
        <v>177</v>
      </c>
      <c r="P6" s="6" t="s">
        <v>22</v>
      </c>
      <c r="Q6" s="6" t="s">
        <v>23</v>
      </c>
      <c r="R6" s="6" t="s">
        <v>24</v>
      </c>
      <c r="S6" s="6" t="s">
        <v>25</v>
      </c>
      <c r="T6" s="6" t="s">
        <v>26</v>
      </c>
      <c r="U6" s="6" t="s">
        <v>27</v>
      </c>
      <c r="V6" s="6" t="s">
        <v>28</v>
      </c>
      <c r="W6" s="6" t="s">
        <v>29</v>
      </c>
      <c r="X6" s="6" t="s">
        <v>30</v>
      </c>
      <c r="Y6" s="6" t="s">
        <v>31</v>
      </c>
      <c r="Z6" s="6" t="s">
        <v>32</v>
      </c>
      <c r="AA6" s="107" t="s">
        <v>495</v>
      </c>
    </row>
    <row r="7" spans="1:29" s="80" customFormat="1">
      <c r="A7" s="27"/>
      <c r="B7" s="6"/>
      <c r="C7" s="7" t="s">
        <v>514</v>
      </c>
      <c r="D7" s="12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9" s="80" customFormat="1">
      <c r="A8" s="28" t="s">
        <v>33</v>
      </c>
      <c r="B8" s="37">
        <f>5272511.00535127/2</f>
        <v>2636255.5026756348</v>
      </c>
      <c r="C8" s="19">
        <f>B8/12</f>
        <v>219687.95855630291</v>
      </c>
      <c r="D8" s="65">
        <v>1.61E-2</v>
      </c>
      <c r="E8" s="65">
        <v>0.14099999999999999</v>
      </c>
      <c r="F8" s="65">
        <v>5.79E-2</v>
      </c>
      <c r="G8" s="65">
        <v>7.9500000000000001E-2</v>
      </c>
      <c r="H8" s="65">
        <v>4.1099999999999998E-2</v>
      </c>
      <c r="I8" s="65">
        <v>0.13239999999999999</v>
      </c>
      <c r="J8" s="65">
        <v>2.07E-2</v>
      </c>
      <c r="K8" s="65">
        <v>3.2199999999999999E-2</v>
      </c>
      <c r="L8" s="65">
        <v>1.7299999999999999E-2</v>
      </c>
      <c r="M8" s="65">
        <v>2.4799999999999999E-2</v>
      </c>
      <c r="N8" s="65">
        <v>0.13170000000000001</v>
      </c>
      <c r="O8" s="65">
        <v>2.1299999999999999E-2</v>
      </c>
      <c r="P8" s="65">
        <v>0</v>
      </c>
      <c r="Q8" s="65">
        <v>3.7100000000000001E-2</v>
      </c>
      <c r="R8" s="65">
        <v>1.8800000000000001E-2</v>
      </c>
      <c r="S8" s="65">
        <v>4.1999999999999997E-3</v>
      </c>
      <c r="T8" s="65">
        <v>5.3400000000000003E-2</v>
      </c>
      <c r="U8" s="65">
        <v>1.8599999999999998E-2</v>
      </c>
      <c r="V8" s="65">
        <v>3.9800000000000002E-2</v>
      </c>
      <c r="W8" s="65">
        <v>4.7600000000000003E-2</v>
      </c>
      <c r="X8" s="65">
        <v>6.1899999999999997E-2</v>
      </c>
      <c r="Y8" s="65">
        <v>2.5999999999999999E-3</v>
      </c>
      <c r="Z8" s="9">
        <v>0</v>
      </c>
      <c r="AA8" s="9">
        <v>0</v>
      </c>
      <c r="AB8" s="110"/>
      <c r="AC8" s="84"/>
    </row>
    <row r="9" spans="1:29" s="80" customFormat="1">
      <c r="A9" s="29"/>
      <c r="B9" s="20"/>
      <c r="C9" s="19">
        <f>B9/12</f>
        <v>0</v>
      </c>
      <c r="D9" s="11">
        <f>$C8*D8</f>
        <v>3536.976132756477</v>
      </c>
      <c r="E9" s="11">
        <f>$C8*E8</f>
        <v>30976.002156438706</v>
      </c>
      <c r="F9" s="11">
        <f>$C8*F8</f>
        <v>12719.932800409939</v>
      </c>
      <c r="G9" s="11">
        <f t="shared" ref="G9:Z9" si="0">$C8*G8</f>
        <v>17465.19270522608</v>
      </c>
      <c r="H9" s="11">
        <f t="shared" si="0"/>
        <v>9029.1750966640484</v>
      </c>
      <c r="I9" s="11">
        <f t="shared" si="0"/>
        <v>29086.685712854502</v>
      </c>
      <c r="J9" s="11">
        <f t="shared" si="0"/>
        <v>4547.5407421154705</v>
      </c>
      <c r="K9" s="11">
        <f t="shared" si="0"/>
        <v>7073.952265512954</v>
      </c>
      <c r="L9" s="11">
        <f t="shared" si="0"/>
        <v>3800.6016830240401</v>
      </c>
      <c r="M9" s="11">
        <f t="shared" si="0"/>
        <v>5448.2613721963116</v>
      </c>
      <c r="N9" s="11">
        <f t="shared" si="0"/>
        <v>28932.904141865096</v>
      </c>
      <c r="O9" s="11">
        <f>$C8*O8</f>
        <v>4679.353517249252</v>
      </c>
      <c r="P9" s="11">
        <f t="shared" si="0"/>
        <v>0</v>
      </c>
      <c r="Q9" s="11">
        <f t="shared" si="0"/>
        <v>8150.4232624388378</v>
      </c>
      <c r="R9" s="11">
        <f t="shared" si="0"/>
        <v>4130.1336208584953</v>
      </c>
      <c r="S9" s="11">
        <f t="shared" si="0"/>
        <v>922.68942593647216</v>
      </c>
      <c r="T9" s="11">
        <f t="shared" si="0"/>
        <v>11731.336986906575</v>
      </c>
      <c r="U9" s="11">
        <f t="shared" si="0"/>
        <v>4086.1960291472337</v>
      </c>
      <c r="V9" s="11">
        <f t="shared" si="0"/>
        <v>8743.5807505408557</v>
      </c>
      <c r="W9" s="11">
        <f t="shared" si="0"/>
        <v>10457.146827280019</v>
      </c>
      <c r="X9" s="11">
        <f t="shared" si="0"/>
        <v>13598.684634635149</v>
      </c>
      <c r="Y9" s="11">
        <f t="shared" si="0"/>
        <v>571.18869224638752</v>
      </c>
      <c r="Z9" s="11">
        <f t="shared" si="0"/>
        <v>0</v>
      </c>
      <c r="AA9" s="11">
        <f>$C8*AA8</f>
        <v>0</v>
      </c>
      <c r="AB9" s="110"/>
      <c r="AC9" s="84"/>
    </row>
    <row r="10" spans="1:29" s="80" customFormat="1">
      <c r="A10" s="30" t="s">
        <v>413</v>
      </c>
      <c r="B10" s="37">
        <f>5272511.00535127/2</f>
        <v>2636255.5026756348</v>
      </c>
      <c r="C10" s="19">
        <f>B10/12</f>
        <v>219687.95855630291</v>
      </c>
      <c r="D10" s="69"/>
      <c r="E10" s="69"/>
      <c r="F10" s="69">
        <v>0.52769999999999995</v>
      </c>
      <c r="G10" s="69"/>
      <c r="H10" s="69"/>
      <c r="I10" s="69"/>
      <c r="J10" s="69"/>
      <c r="K10" s="69"/>
      <c r="L10" s="69"/>
      <c r="M10" s="69"/>
      <c r="N10" s="69">
        <v>0.34370000000000001</v>
      </c>
      <c r="O10" s="69"/>
      <c r="P10" s="69"/>
      <c r="Q10" s="69"/>
      <c r="R10" s="69"/>
      <c r="S10" s="69"/>
      <c r="T10" s="69"/>
      <c r="U10" s="69"/>
      <c r="V10" s="69">
        <v>0.12859999999999999</v>
      </c>
      <c r="W10" s="69"/>
      <c r="X10" s="69"/>
      <c r="Y10" s="69"/>
      <c r="Z10" s="69"/>
      <c r="AA10" s="69"/>
      <c r="AB10" s="110"/>
      <c r="AC10" s="84"/>
    </row>
    <row r="11" spans="1:29" s="80" customFormat="1">
      <c r="A11" s="30"/>
      <c r="B11" s="20"/>
      <c r="C11" s="19"/>
      <c r="D11" s="13">
        <f t="shared" ref="D11:Z11" si="1">$C10*D10</f>
        <v>0</v>
      </c>
      <c r="E11" s="13">
        <f t="shared" si="1"/>
        <v>0</v>
      </c>
      <c r="F11" s="13">
        <f t="shared" si="1"/>
        <v>115929.33573016104</v>
      </c>
      <c r="G11" s="13">
        <f t="shared" si="1"/>
        <v>0</v>
      </c>
      <c r="H11" s="13">
        <f t="shared" si="1"/>
        <v>0</v>
      </c>
      <c r="I11" s="13">
        <f t="shared" si="1"/>
        <v>0</v>
      </c>
      <c r="J11" s="13">
        <f t="shared" si="1"/>
        <v>0</v>
      </c>
      <c r="K11" s="13">
        <f t="shared" si="1"/>
        <v>0</v>
      </c>
      <c r="L11" s="13">
        <f t="shared" si="1"/>
        <v>0</v>
      </c>
      <c r="M11" s="13">
        <f t="shared" si="1"/>
        <v>0</v>
      </c>
      <c r="N11" s="13">
        <f t="shared" si="1"/>
        <v>75506.751355801316</v>
      </c>
      <c r="O11" s="13">
        <f t="shared" si="1"/>
        <v>0</v>
      </c>
      <c r="P11" s="13">
        <f t="shared" si="1"/>
        <v>0</v>
      </c>
      <c r="Q11" s="13">
        <f t="shared" si="1"/>
        <v>0</v>
      </c>
      <c r="R11" s="13">
        <f t="shared" si="1"/>
        <v>0</v>
      </c>
      <c r="S11" s="13">
        <f t="shared" si="1"/>
        <v>0</v>
      </c>
      <c r="T11" s="13">
        <f t="shared" si="1"/>
        <v>0</v>
      </c>
      <c r="U11" s="13">
        <f t="shared" si="1"/>
        <v>0</v>
      </c>
      <c r="V11" s="13">
        <f t="shared" si="1"/>
        <v>28251.871470340553</v>
      </c>
      <c r="W11" s="13">
        <f t="shared" si="1"/>
        <v>0</v>
      </c>
      <c r="X11" s="13">
        <f t="shared" si="1"/>
        <v>0</v>
      </c>
      <c r="Y11" s="13">
        <f t="shared" si="1"/>
        <v>0</v>
      </c>
      <c r="Z11" s="13">
        <f t="shared" si="1"/>
        <v>0</v>
      </c>
      <c r="AA11" s="13">
        <f>$C10*AA10</f>
        <v>0</v>
      </c>
      <c r="AB11" s="110"/>
      <c r="AC11" s="84"/>
    </row>
    <row r="12" spans="1:29" s="80" customFormat="1">
      <c r="A12" s="28" t="s">
        <v>34</v>
      </c>
      <c r="B12" s="37">
        <v>2555335.1909041153</v>
      </c>
      <c r="C12" s="19">
        <f t="shared" ref="C12:C19" si="2">B12/12</f>
        <v>212944.5992420096</v>
      </c>
      <c r="D12" s="9">
        <v>0.1183</v>
      </c>
      <c r="E12" s="9"/>
      <c r="F12" s="9"/>
      <c r="G12" s="9"/>
      <c r="H12" s="9"/>
      <c r="I12" s="9"/>
      <c r="J12" s="9"/>
      <c r="K12" s="9"/>
      <c r="L12" s="9"/>
      <c r="M12" s="9">
        <v>0.19400000000000001</v>
      </c>
      <c r="N12" s="9">
        <v>0.1381</v>
      </c>
      <c r="O12" s="9"/>
      <c r="P12" s="9"/>
      <c r="Q12" s="9">
        <v>0.15559999999999999</v>
      </c>
      <c r="R12" s="9"/>
      <c r="S12" s="9"/>
      <c r="T12" s="9">
        <v>0.39400000000000002</v>
      </c>
      <c r="U12" s="9"/>
      <c r="V12" s="9"/>
      <c r="W12" s="9"/>
      <c r="X12" s="9"/>
      <c r="Y12" s="9"/>
      <c r="Z12" s="9"/>
      <c r="AA12" s="9"/>
      <c r="AB12" s="110"/>
      <c r="AC12" s="84"/>
    </row>
    <row r="13" spans="1:29" s="80" customFormat="1">
      <c r="A13" s="29"/>
      <c r="B13" s="18"/>
      <c r="C13" s="19">
        <f t="shared" si="2"/>
        <v>0</v>
      </c>
      <c r="D13" s="11">
        <f t="shared" ref="D13:Z13" si="3">$C12*D12</f>
        <v>25191.346090329735</v>
      </c>
      <c r="E13" s="11">
        <f t="shared" si="3"/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41311.252252949867</v>
      </c>
      <c r="N13" s="11">
        <f t="shared" si="3"/>
        <v>29407.649155321527</v>
      </c>
      <c r="O13" s="11">
        <f>$C12*O12</f>
        <v>0</v>
      </c>
      <c r="P13" s="11">
        <f t="shared" si="3"/>
        <v>0</v>
      </c>
      <c r="Q13" s="11">
        <f t="shared" si="3"/>
        <v>33134.17964205669</v>
      </c>
      <c r="R13" s="11">
        <f t="shared" si="3"/>
        <v>0</v>
      </c>
      <c r="S13" s="11">
        <f t="shared" si="3"/>
        <v>0</v>
      </c>
      <c r="T13" s="11">
        <f t="shared" si="3"/>
        <v>83900.172101351782</v>
      </c>
      <c r="U13" s="11">
        <f t="shared" si="3"/>
        <v>0</v>
      </c>
      <c r="V13" s="11">
        <f t="shared" si="3"/>
        <v>0</v>
      </c>
      <c r="W13" s="11">
        <f t="shared" si="3"/>
        <v>0</v>
      </c>
      <c r="X13" s="11">
        <f t="shared" si="3"/>
        <v>0</v>
      </c>
      <c r="Y13" s="11">
        <f t="shared" si="3"/>
        <v>0</v>
      </c>
      <c r="Z13" s="11">
        <f t="shared" si="3"/>
        <v>0</v>
      </c>
      <c r="AA13" s="11">
        <f>$C12*AA12</f>
        <v>0</v>
      </c>
      <c r="AB13" s="110"/>
      <c r="AC13" s="84"/>
    </row>
    <row r="14" spans="1:29" s="80" customFormat="1">
      <c r="A14" s="28" t="s">
        <v>35</v>
      </c>
      <c r="B14" s="19">
        <f>127712147.566268/2</f>
        <v>63856073.783133999</v>
      </c>
      <c r="C14" s="19">
        <f t="shared" si="2"/>
        <v>5321339.4819278335</v>
      </c>
      <c r="D14" s="65">
        <v>1.61E-2</v>
      </c>
      <c r="E14" s="65">
        <v>0.14099999999999999</v>
      </c>
      <c r="F14" s="65">
        <v>5.79E-2</v>
      </c>
      <c r="G14" s="65">
        <v>7.9500000000000001E-2</v>
      </c>
      <c r="H14" s="65">
        <v>4.1099999999999998E-2</v>
      </c>
      <c r="I14" s="65">
        <v>0.13239999999999999</v>
      </c>
      <c r="J14" s="65">
        <v>2.07E-2</v>
      </c>
      <c r="K14" s="65">
        <v>3.2199999999999999E-2</v>
      </c>
      <c r="L14" s="65">
        <v>1.7299999999999999E-2</v>
      </c>
      <c r="M14" s="65">
        <v>2.4799999999999999E-2</v>
      </c>
      <c r="N14" s="65">
        <v>0.13170000000000001</v>
      </c>
      <c r="O14" s="65">
        <v>2.1299999999999999E-2</v>
      </c>
      <c r="P14" s="65">
        <v>0</v>
      </c>
      <c r="Q14" s="65">
        <v>3.7100000000000001E-2</v>
      </c>
      <c r="R14" s="65">
        <v>1.8800000000000001E-2</v>
      </c>
      <c r="S14" s="65">
        <v>4.1999999999999997E-3</v>
      </c>
      <c r="T14" s="65">
        <v>5.3400000000000003E-2</v>
      </c>
      <c r="U14" s="65">
        <v>1.8599999999999998E-2</v>
      </c>
      <c r="V14" s="65">
        <v>3.9800000000000002E-2</v>
      </c>
      <c r="W14" s="65">
        <v>4.7600000000000003E-2</v>
      </c>
      <c r="X14" s="65">
        <v>6.1899999999999997E-2</v>
      </c>
      <c r="Y14" s="65">
        <v>2.5999999999999999E-3</v>
      </c>
      <c r="Z14" s="9">
        <v>0</v>
      </c>
      <c r="AA14" s="9">
        <v>0</v>
      </c>
      <c r="AB14" s="110"/>
      <c r="AC14" s="84"/>
    </row>
    <row r="15" spans="1:29" s="80" customFormat="1">
      <c r="A15" s="30" t="s">
        <v>36</v>
      </c>
      <c r="B15" s="39"/>
      <c r="C15" s="19">
        <f t="shared" si="2"/>
        <v>0</v>
      </c>
      <c r="D15" s="11">
        <f t="shared" ref="D15:O15" si="4">$C14*D14</f>
        <v>85673.565659038111</v>
      </c>
      <c r="E15" s="11">
        <f t="shared" si="4"/>
        <v>750308.8669518244</v>
      </c>
      <c r="F15" s="11">
        <f t="shared" si="4"/>
        <v>308105.55600362155</v>
      </c>
      <c r="G15" s="11">
        <f t="shared" si="4"/>
        <v>423046.48881326278</v>
      </c>
      <c r="H15" s="11">
        <f t="shared" si="4"/>
        <v>218707.05270723393</v>
      </c>
      <c r="I15" s="11">
        <f t="shared" si="4"/>
        <v>704545.34740724508</v>
      </c>
      <c r="J15" s="11">
        <f t="shared" si="4"/>
        <v>110151.72727590615</v>
      </c>
      <c r="K15" s="11">
        <f t="shared" si="4"/>
        <v>171347.13131807622</v>
      </c>
      <c r="L15" s="11">
        <f t="shared" si="4"/>
        <v>92059.173037351517</v>
      </c>
      <c r="M15" s="11">
        <f t="shared" si="4"/>
        <v>131969.21915181028</v>
      </c>
      <c r="N15" s="11">
        <f t="shared" si="4"/>
        <v>700820.40976989572</v>
      </c>
      <c r="O15" s="11">
        <f t="shared" si="4"/>
        <v>113344.53096506285</v>
      </c>
      <c r="P15" s="11">
        <f t="shared" ref="P15:Z15" si="5">$C14*P14</f>
        <v>0</v>
      </c>
      <c r="Q15" s="11">
        <f t="shared" si="5"/>
        <v>197421.69477952263</v>
      </c>
      <c r="R15" s="11">
        <f t="shared" si="5"/>
        <v>100041.18226024328</v>
      </c>
      <c r="S15" s="11">
        <f t="shared" si="5"/>
        <v>22349.6258240969</v>
      </c>
      <c r="T15" s="11">
        <f t="shared" si="5"/>
        <v>284159.52833494631</v>
      </c>
      <c r="U15" s="11">
        <f t="shared" si="5"/>
        <v>98976.914363857693</v>
      </c>
      <c r="V15" s="11">
        <f t="shared" si="5"/>
        <v>211789.3113807278</v>
      </c>
      <c r="W15" s="11">
        <f t="shared" si="5"/>
        <v>253295.75933976489</v>
      </c>
      <c r="X15" s="11">
        <f t="shared" si="5"/>
        <v>329390.91393133288</v>
      </c>
      <c r="Y15" s="11">
        <f t="shared" si="5"/>
        <v>13835.482653012366</v>
      </c>
      <c r="Z15" s="11">
        <f t="shared" si="5"/>
        <v>0</v>
      </c>
      <c r="AA15" s="11">
        <f>$C14*AA14</f>
        <v>0</v>
      </c>
      <c r="AB15" s="110"/>
      <c r="AC15" s="84"/>
    </row>
    <row r="16" spans="1:29" s="80" customFormat="1">
      <c r="A16" s="30" t="s">
        <v>37</v>
      </c>
      <c r="B16" s="39"/>
      <c r="C16" s="19">
        <f t="shared" si="2"/>
        <v>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10"/>
      <c r="AC16" s="84"/>
    </row>
    <row r="17" spans="1:29" s="80" customFormat="1">
      <c r="A17" s="30" t="s">
        <v>38</v>
      </c>
      <c r="B17" s="39"/>
      <c r="C17" s="19">
        <f t="shared" si="2"/>
        <v>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10"/>
      <c r="AC17" s="84"/>
    </row>
    <row r="18" spans="1:29" s="80" customFormat="1">
      <c r="A18" s="30" t="s">
        <v>39</v>
      </c>
      <c r="B18" s="39"/>
      <c r="C18" s="19">
        <f t="shared" si="2"/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10"/>
      <c r="AC18" s="84"/>
    </row>
    <row r="19" spans="1:29" s="80" customFormat="1">
      <c r="A19" s="29" t="s">
        <v>40</v>
      </c>
      <c r="B19" s="17"/>
      <c r="C19" s="19">
        <f t="shared" si="2"/>
        <v>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110"/>
      <c r="AC19" s="84"/>
    </row>
    <row r="20" spans="1:29" s="80" customFormat="1">
      <c r="A20" s="30" t="s">
        <v>414</v>
      </c>
      <c r="B20" s="37">
        <f>B14*0.054</f>
        <v>3448227.9842892359</v>
      </c>
      <c r="C20" s="19">
        <f>B20/12</f>
        <v>287352.33202410297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1">
        <v>0.91479999999999995</v>
      </c>
      <c r="O20" s="13"/>
      <c r="P20" s="13"/>
      <c r="Q20" s="13"/>
      <c r="R20" s="13"/>
      <c r="S20" s="13"/>
      <c r="T20" s="13"/>
      <c r="U20" s="13"/>
      <c r="V20" s="41">
        <v>8.5199999999999998E-2</v>
      </c>
      <c r="W20" s="13"/>
      <c r="X20" s="13"/>
      <c r="Y20" s="13"/>
      <c r="Z20" s="13"/>
      <c r="AA20" s="13"/>
      <c r="AB20" s="110"/>
      <c r="AC20" s="84"/>
    </row>
    <row r="21" spans="1:29" s="80" customFormat="1">
      <c r="A21" s="30"/>
      <c r="B21" s="20"/>
      <c r="C21" s="19"/>
      <c r="D21" s="13">
        <f t="shared" ref="D21:Z31" si="6">$C20*D20</f>
        <v>0</v>
      </c>
      <c r="E21" s="13">
        <f t="shared" si="6"/>
        <v>0</v>
      </c>
      <c r="F21" s="13">
        <f t="shared" si="6"/>
        <v>0</v>
      </c>
      <c r="G21" s="13">
        <f t="shared" si="6"/>
        <v>0</v>
      </c>
      <c r="H21" s="13">
        <f t="shared" si="6"/>
        <v>0</v>
      </c>
      <c r="I21" s="13">
        <f t="shared" si="6"/>
        <v>0</v>
      </c>
      <c r="J21" s="13">
        <f t="shared" si="6"/>
        <v>0</v>
      </c>
      <c r="K21" s="13">
        <f t="shared" si="6"/>
        <v>0</v>
      </c>
      <c r="L21" s="13">
        <f t="shared" si="6"/>
        <v>0</v>
      </c>
      <c r="M21" s="13">
        <f t="shared" si="6"/>
        <v>0</v>
      </c>
      <c r="N21" s="13">
        <f t="shared" si="6"/>
        <v>262869.91333564935</v>
      </c>
      <c r="O21" s="13">
        <f t="shared" si="6"/>
        <v>0</v>
      </c>
      <c r="P21" s="13">
        <f t="shared" si="6"/>
        <v>0</v>
      </c>
      <c r="Q21" s="13">
        <f t="shared" si="6"/>
        <v>0</v>
      </c>
      <c r="R21" s="13">
        <f t="shared" si="6"/>
        <v>0</v>
      </c>
      <c r="S21" s="13">
        <f t="shared" si="6"/>
        <v>0</v>
      </c>
      <c r="T21" s="13">
        <f t="shared" si="6"/>
        <v>0</v>
      </c>
      <c r="U21" s="13">
        <f t="shared" si="6"/>
        <v>0</v>
      </c>
      <c r="V21" s="13">
        <f t="shared" si="6"/>
        <v>24482.418688453574</v>
      </c>
      <c r="W21" s="13">
        <f t="shared" si="6"/>
        <v>0</v>
      </c>
      <c r="X21" s="13">
        <f t="shared" si="6"/>
        <v>0</v>
      </c>
      <c r="Y21" s="13">
        <f t="shared" si="6"/>
        <v>0</v>
      </c>
      <c r="Z21" s="13">
        <f t="shared" si="6"/>
        <v>0</v>
      </c>
      <c r="AA21" s="13">
        <f>$C20*AA20</f>
        <v>0</v>
      </c>
      <c r="AB21" s="110"/>
      <c r="AC21" s="84"/>
    </row>
    <row r="22" spans="1:29" s="80" customFormat="1">
      <c r="A22" s="30" t="s">
        <v>415</v>
      </c>
      <c r="B22" s="37">
        <f>B14*0.122</f>
        <v>7790441.0015423475</v>
      </c>
      <c r="C22" s="19">
        <f>B22/12</f>
        <v>649203.41679519566</v>
      </c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41">
        <v>0.91479999999999995</v>
      </c>
      <c r="O22" s="13"/>
      <c r="P22" s="13"/>
      <c r="Q22" s="13"/>
      <c r="R22" s="13"/>
      <c r="S22" s="13"/>
      <c r="T22" s="13"/>
      <c r="U22" s="13"/>
      <c r="V22" s="41">
        <v>8.5199999999999998E-2</v>
      </c>
      <c r="W22" s="69"/>
      <c r="X22" s="69"/>
      <c r="Y22" s="69"/>
      <c r="Z22" s="69"/>
      <c r="AA22" s="69"/>
      <c r="AB22" s="110"/>
      <c r="AC22" s="84"/>
    </row>
    <row r="23" spans="1:29" s="80" customFormat="1">
      <c r="A23" s="30"/>
      <c r="B23" s="20"/>
      <c r="C23" s="19"/>
      <c r="D23" s="13">
        <f t="shared" si="6"/>
        <v>0</v>
      </c>
      <c r="E23" s="13">
        <f t="shared" si="6"/>
        <v>0</v>
      </c>
      <c r="F23" s="13">
        <f t="shared" si="6"/>
        <v>0</v>
      </c>
      <c r="G23" s="13">
        <f t="shared" si="6"/>
        <v>0</v>
      </c>
      <c r="H23" s="13">
        <f t="shared" si="6"/>
        <v>0</v>
      </c>
      <c r="I23" s="13">
        <f t="shared" si="6"/>
        <v>0</v>
      </c>
      <c r="J23" s="13">
        <f t="shared" si="6"/>
        <v>0</v>
      </c>
      <c r="K23" s="13">
        <f t="shared" si="6"/>
        <v>0</v>
      </c>
      <c r="L23" s="13">
        <f t="shared" si="6"/>
        <v>0</v>
      </c>
      <c r="M23" s="13">
        <f t="shared" si="6"/>
        <v>0</v>
      </c>
      <c r="N23" s="13">
        <f t="shared" si="6"/>
        <v>593891.28568424494</v>
      </c>
      <c r="O23" s="13">
        <f t="shared" si="6"/>
        <v>0</v>
      </c>
      <c r="P23" s="13">
        <f t="shared" si="6"/>
        <v>0</v>
      </c>
      <c r="Q23" s="13">
        <f t="shared" si="6"/>
        <v>0</v>
      </c>
      <c r="R23" s="13">
        <f t="shared" si="6"/>
        <v>0</v>
      </c>
      <c r="S23" s="13">
        <f t="shared" si="6"/>
        <v>0</v>
      </c>
      <c r="T23" s="13">
        <f t="shared" si="6"/>
        <v>0</v>
      </c>
      <c r="U23" s="13">
        <f t="shared" si="6"/>
        <v>0</v>
      </c>
      <c r="V23" s="13">
        <f t="shared" si="6"/>
        <v>55312.131110950671</v>
      </c>
      <c r="W23" s="13">
        <f t="shared" si="6"/>
        <v>0</v>
      </c>
      <c r="X23" s="13">
        <f t="shared" si="6"/>
        <v>0</v>
      </c>
      <c r="Y23" s="13">
        <f t="shared" si="6"/>
        <v>0</v>
      </c>
      <c r="Z23" s="13">
        <f t="shared" si="6"/>
        <v>0</v>
      </c>
      <c r="AA23" s="13">
        <f>$C22*AA22</f>
        <v>0</v>
      </c>
      <c r="AB23" s="110"/>
      <c r="AC23" s="84"/>
    </row>
    <row r="24" spans="1:29" s="80" customFormat="1">
      <c r="A24" s="30" t="s">
        <v>416</v>
      </c>
      <c r="B24" s="37">
        <f>B14*0.42</f>
        <v>26819550.988916278</v>
      </c>
      <c r="C24" s="19">
        <f>B24/12</f>
        <v>2234962.5824096897</v>
      </c>
      <c r="D24" s="69"/>
      <c r="E24" s="69"/>
      <c r="F24" s="69">
        <v>0.65359999999999996</v>
      </c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>
        <v>0.34639999999999999</v>
      </c>
      <c r="W24" s="69"/>
      <c r="X24" s="69"/>
      <c r="Y24" s="69"/>
      <c r="Z24" s="69"/>
      <c r="AA24" s="69"/>
      <c r="AB24" s="110"/>
      <c r="AC24" s="84"/>
    </row>
    <row r="25" spans="1:29" s="80" customFormat="1">
      <c r="A25" s="30"/>
      <c r="B25" s="20"/>
      <c r="C25" s="19"/>
      <c r="D25" s="13">
        <f t="shared" si="6"/>
        <v>0</v>
      </c>
      <c r="E25" s="13">
        <f t="shared" si="6"/>
        <v>0</v>
      </c>
      <c r="F25" s="13">
        <f t="shared" si="6"/>
        <v>1460771.5438629731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774191.03854671645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>$C24*AA24</f>
        <v>0</v>
      </c>
      <c r="AB25" s="110"/>
      <c r="AC25" s="84"/>
    </row>
    <row r="26" spans="1:29" s="80" customFormat="1">
      <c r="A26" s="30" t="s">
        <v>417</v>
      </c>
      <c r="B26" s="37">
        <f>B14*0.314</f>
        <v>20050807.167904075</v>
      </c>
      <c r="C26" s="19">
        <f>B26/12</f>
        <v>1670900.5973253397</v>
      </c>
      <c r="D26" s="69"/>
      <c r="E26" s="69"/>
      <c r="F26" s="69">
        <v>0.4083</v>
      </c>
      <c r="G26" s="69"/>
      <c r="H26" s="69"/>
      <c r="I26" s="69"/>
      <c r="J26" s="69"/>
      <c r="K26" s="69"/>
      <c r="L26" s="69"/>
      <c r="M26" s="69"/>
      <c r="N26" s="69">
        <v>0.5917</v>
      </c>
      <c r="O26" s="69"/>
      <c r="P26" s="69"/>
      <c r="Q26" s="69"/>
      <c r="R26" s="69"/>
      <c r="S26" s="69"/>
      <c r="T26" s="69"/>
      <c r="U26" s="69"/>
      <c r="V26" s="69">
        <v>0</v>
      </c>
      <c r="W26" s="69"/>
      <c r="X26" s="69"/>
      <c r="Y26" s="69"/>
      <c r="Z26" s="69"/>
      <c r="AA26" s="69"/>
      <c r="AB26" s="110"/>
      <c r="AC26" s="84"/>
    </row>
    <row r="27" spans="1:29" s="80" customFormat="1">
      <c r="A27" s="30"/>
      <c r="B27" s="20"/>
      <c r="C27" s="19"/>
      <c r="D27" s="13">
        <f t="shared" si="6"/>
        <v>0</v>
      </c>
      <c r="E27" s="13">
        <f t="shared" si="6"/>
        <v>0</v>
      </c>
      <c r="F27" s="13">
        <f t="shared" si="6"/>
        <v>682228.7138879362</v>
      </c>
      <c r="G27" s="13">
        <f t="shared" si="6"/>
        <v>0</v>
      </c>
      <c r="H27" s="13">
        <f t="shared" si="6"/>
        <v>0</v>
      </c>
      <c r="I27" s="13">
        <f t="shared" si="6"/>
        <v>0</v>
      </c>
      <c r="J27" s="13">
        <f t="shared" si="6"/>
        <v>0</v>
      </c>
      <c r="K27" s="13">
        <f t="shared" si="6"/>
        <v>0</v>
      </c>
      <c r="L27" s="13">
        <f t="shared" si="6"/>
        <v>0</v>
      </c>
      <c r="M27" s="13">
        <f t="shared" si="6"/>
        <v>0</v>
      </c>
      <c r="N27" s="13">
        <f t="shared" si="6"/>
        <v>988671.88343740348</v>
      </c>
      <c r="O27" s="13">
        <f t="shared" si="6"/>
        <v>0</v>
      </c>
      <c r="P27" s="13">
        <f t="shared" si="6"/>
        <v>0</v>
      </c>
      <c r="Q27" s="13">
        <f t="shared" si="6"/>
        <v>0</v>
      </c>
      <c r="R27" s="13">
        <f t="shared" si="6"/>
        <v>0</v>
      </c>
      <c r="S27" s="13">
        <f t="shared" si="6"/>
        <v>0</v>
      </c>
      <c r="T27" s="13">
        <f t="shared" si="6"/>
        <v>0</v>
      </c>
      <c r="U27" s="13">
        <f t="shared" si="6"/>
        <v>0</v>
      </c>
      <c r="V27" s="13">
        <f t="shared" si="6"/>
        <v>0</v>
      </c>
      <c r="W27" s="13">
        <f t="shared" si="6"/>
        <v>0</v>
      </c>
      <c r="X27" s="13">
        <f t="shared" si="6"/>
        <v>0</v>
      </c>
      <c r="Y27" s="13">
        <f t="shared" si="6"/>
        <v>0</v>
      </c>
      <c r="Z27" s="13">
        <f t="shared" si="6"/>
        <v>0</v>
      </c>
      <c r="AA27" s="13">
        <f>$C26*AA26</f>
        <v>0</v>
      </c>
      <c r="AB27" s="110"/>
      <c r="AC27" s="84"/>
    </row>
    <row r="28" spans="1:29" s="80" customFormat="1">
      <c r="A28" s="30" t="s">
        <v>418</v>
      </c>
      <c r="B28" s="37">
        <f>B14*0.066</f>
        <v>4214500.8696868438</v>
      </c>
      <c r="C28" s="19">
        <f>B28/12</f>
        <v>351208.40580723697</v>
      </c>
      <c r="D28" s="69"/>
      <c r="E28" s="69"/>
      <c r="F28" s="69">
        <v>0.65359999999999996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>
        <v>0.34639999999999999</v>
      </c>
      <c r="W28" s="69"/>
      <c r="X28" s="69"/>
      <c r="Y28" s="69"/>
      <c r="Z28" s="69"/>
      <c r="AA28" s="69"/>
      <c r="AB28" s="110"/>
      <c r="AC28" s="84"/>
    </row>
    <row r="29" spans="1:29" s="80" customFormat="1">
      <c r="A29" s="30"/>
      <c r="B29" s="20"/>
      <c r="C29" s="19"/>
      <c r="D29" s="13">
        <f t="shared" si="6"/>
        <v>0</v>
      </c>
      <c r="E29" s="13">
        <f t="shared" si="6"/>
        <v>0</v>
      </c>
      <c r="F29" s="13">
        <f t="shared" si="6"/>
        <v>229549.81403561006</v>
      </c>
      <c r="G29" s="13">
        <f t="shared" si="6"/>
        <v>0</v>
      </c>
      <c r="H29" s="13">
        <f t="shared" si="6"/>
        <v>0</v>
      </c>
      <c r="I29" s="13">
        <f t="shared" si="6"/>
        <v>0</v>
      </c>
      <c r="J29" s="13">
        <f t="shared" si="6"/>
        <v>0</v>
      </c>
      <c r="K29" s="13">
        <f t="shared" si="6"/>
        <v>0</v>
      </c>
      <c r="L29" s="13">
        <f t="shared" si="6"/>
        <v>0</v>
      </c>
      <c r="M29" s="13">
        <f t="shared" si="6"/>
        <v>0</v>
      </c>
      <c r="N29" s="13">
        <f t="shared" si="6"/>
        <v>0</v>
      </c>
      <c r="O29" s="13">
        <f t="shared" si="6"/>
        <v>0</v>
      </c>
      <c r="P29" s="13">
        <f t="shared" si="6"/>
        <v>0</v>
      </c>
      <c r="Q29" s="13">
        <f t="shared" si="6"/>
        <v>0</v>
      </c>
      <c r="R29" s="13">
        <f t="shared" si="6"/>
        <v>0</v>
      </c>
      <c r="S29" s="13">
        <f t="shared" si="6"/>
        <v>0</v>
      </c>
      <c r="T29" s="13">
        <f t="shared" si="6"/>
        <v>0</v>
      </c>
      <c r="U29" s="13">
        <f t="shared" si="6"/>
        <v>0</v>
      </c>
      <c r="V29" s="13">
        <f t="shared" si="6"/>
        <v>121658.59177162687</v>
      </c>
      <c r="W29" s="13">
        <f t="shared" si="6"/>
        <v>0</v>
      </c>
      <c r="X29" s="13">
        <f t="shared" si="6"/>
        <v>0</v>
      </c>
      <c r="Y29" s="13">
        <f t="shared" si="6"/>
        <v>0</v>
      </c>
      <c r="Z29" s="13">
        <f t="shared" si="6"/>
        <v>0</v>
      </c>
      <c r="AA29" s="13">
        <f>$C28*AA28</f>
        <v>0</v>
      </c>
      <c r="AB29" s="110"/>
      <c r="AC29" s="84"/>
    </row>
    <row r="30" spans="1:29" s="80" customFormat="1">
      <c r="A30" s="30" t="s">
        <v>419</v>
      </c>
      <c r="B30" s="37">
        <f>B14*0.024</f>
        <v>1532545.7707952161</v>
      </c>
      <c r="C30" s="19">
        <f>B30/12</f>
        <v>127712.147566268</v>
      </c>
      <c r="D30" s="69"/>
      <c r="E30" s="69"/>
      <c r="F30" s="69">
        <v>0.4083</v>
      </c>
      <c r="G30" s="69"/>
      <c r="H30" s="69"/>
      <c r="I30" s="69"/>
      <c r="J30" s="69"/>
      <c r="K30" s="69"/>
      <c r="L30" s="69"/>
      <c r="M30" s="69"/>
      <c r="N30" s="69">
        <v>0.5917</v>
      </c>
      <c r="O30" s="69"/>
      <c r="P30" s="69"/>
      <c r="Q30" s="69"/>
      <c r="R30" s="69"/>
      <c r="S30" s="69"/>
      <c r="T30" s="69"/>
      <c r="U30" s="69"/>
      <c r="V30" s="69">
        <v>0</v>
      </c>
      <c r="W30" s="69"/>
      <c r="X30" s="69"/>
      <c r="Y30" s="69"/>
      <c r="Z30" s="69"/>
      <c r="AA30" s="69"/>
      <c r="AB30" s="110"/>
      <c r="AC30" s="84"/>
    </row>
    <row r="31" spans="1:29" s="80" customFormat="1">
      <c r="A31" s="30"/>
      <c r="B31" s="20"/>
      <c r="C31" s="19"/>
      <c r="D31" s="13">
        <f t="shared" si="6"/>
        <v>0</v>
      </c>
      <c r="E31" s="13">
        <f t="shared" si="6"/>
        <v>0</v>
      </c>
      <c r="F31" s="13">
        <f t="shared" si="6"/>
        <v>52144.869851307223</v>
      </c>
      <c r="G31" s="13">
        <f t="shared" si="6"/>
        <v>0</v>
      </c>
      <c r="H31" s="13">
        <f t="shared" si="6"/>
        <v>0</v>
      </c>
      <c r="I31" s="13">
        <f t="shared" si="6"/>
        <v>0</v>
      </c>
      <c r="J31" s="13">
        <f t="shared" si="6"/>
        <v>0</v>
      </c>
      <c r="K31" s="13">
        <f t="shared" si="6"/>
        <v>0</v>
      </c>
      <c r="L31" s="13">
        <f t="shared" si="6"/>
        <v>0</v>
      </c>
      <c r="M31" s="13">
        <f t="shared" si="6"/>
        <v>0</v>
      </c>
      <c r="N31" s="13">
        <f t="shared" si="6"/>
        <v>75567.277714960772</v>
      </c>
      <c r="O31" s="13">
        <f t="shared" si="6"/>
        <v>0</v>
      </c>
      <c r="P31" s="13">
        <f t="shared" si="6"/>
        <v>0</v>
      </c>
      <c r="Q31" s="13">
        <f t="shared" si="6"/>
        <v>0</v>
      </c>
      <c r="R31" s="13">
        <f t="shared" si="6"/>
        <v>0</v>
      </c>
      <c r="S31" s="13">
        <f t="shared" si="6"/>
        <v>0</v>
      </c>
      <c r="T31" s="13">
        <f t="shared" si="6"/>
        <v>0</v>
      </c>
      <c r="U31" s="13">
        <f t="shared" si="6"/>
        <v>0</v>
      </c>
      <c r="V31" s="13">
        <f t="shared" si="6"/>
        <v>0</v>
      </c>
      <c r="W31" s="13">
        <f t="shared" si="6"/>
        <v>0</v>
      </c>
      <c r="X31" s="13">
        <f t="shared" si="6"/>
        <v>0</v>
      </c>
      <c r="Y31" s="13">
        <f t="shared" si="6"/>
        <v>0</v>
      </c>
      <c r="Z31" s="13">
        <f t="shared" si="6"/>
        <v>0</v>
      </c>
      <c r="AA31" s="13">
        <f>$C30*AA30</f>
        <v>0</v>
      </c>
      <c r="AB31" s="110"/>
      <c r="AC31" s="84"/>
    </row>
    <row r="32" spans="1:29" s="80" customFormat="1">
      <c r="A32" s="28" t="s">
        <v>41</v>
      </c>
      <c r="B32" s="37">
        <v>216823.61932152294</v>
      </c>
      <c r="C32" s="19">
        <f t="shared" ref="C32:C37" si="7">B32/12</f>
        <v>18068.634943460245</v>
      </c>
      <c r="D32" s="9"/>
      <c r="E32" s="9"/>
      <c r="F32" s="9">
        <v>1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110"/>
      <c r="AC32" s="84"/>
    </row>
    <row r="33" spans="1:29" s="80" customFormat="1">
      <c r="A33" s="29"/>
      <c r="B33" s="20"/>
      <c r="C33" s="19">
        <f t="shared" si="7"/>
        <v>0</v>
      </c>
      <c r="D33" s="11">
        <f t="shared" ref="D33:Z33" si="8">$C32*D32</f>
        <v>0</v>
      </c>
      <c r="E33" s="11">
        <f t="shared" si="8"/>
        <v>0</v>
      </c>
      <c r="F33" s="11">
        <f t="shared" si="8"/>
        <v>18068.634943460245</v>
      </c>
      <c r="G33" s="11">
        <f t="shared" si="8"/>
        <v>0</v>
      </c>
      <c r="H33" s="11">
        <f t="shared" si="8"/>
        <v>0</v>
      </c>
      <c r="I33" s="11">
        <f t="shared" si="8"/>
        <v>0</v>
      </c>
      <c r="J33" s="11">
        <f t="shared" si="8"/>
        <v>0</v>
      </c>
      <c r="K33" s="11">
        <f t="shared" si="8"/>
        <v>0</v>
      </c>
      <c r="L33" s="11">
        <f t="shared" si="8"/>
        <v>0</v>
      </c>
      <c r="M33" s="11">
        <f t="shared" si="8"/>
        <v>0</v>
      </c>
      <c r="N33" s="11">
        <f t="shared" si="8"/>
        <v>0</v>
      </c>
      <c r="O33" s="11">
        <f>$C32*O32</f>
        <v>0</v>
      </c>
      <c r="P33" s="11">
        <f t="shared" si="8"/>
        <v>0</v>
      </c>
      <c r="Q33" s="11">
        <f t="shared" si="8"/>
        <v>0</v>
      </c>
      <c r="R33" s="11">
        <f t="shared" si="8"/>
        <v>0</v>
      </c>
      <c r="S33" s="11">
        <f t="shared" si="8"/>
        <v>0</v>
      </c>
      <c r="T33" s="11">
        <f t="shared" si="8"/>
        <v>0</v>
      </c>
      <c r="U33" s="11">
        <f t="shared" si="8"/>
        <v>0</v>
      </c>
      <c r="V33" s="11">
        <f t="shared" si="8"/>
        <v>0</v>
      </c>
      <c r="W33" s="11">
        <f t="shared" si="8"/>
        <v>0</v>
      </c>
      <c r="X33" s="11">
        <f t="shared" si="8"/>
        <v>0</v>
      </c>
      <c r="Y33" s="11">
        <f t="shared" si="8"/>
        <v>0</v>
      </c>
      <c r="Z33" s="11">
        <f t="shared" si="8"/>
        <v>0</v>
      </c>
      <c r="AA33" s="11">
        <f>$C32*AA32</f>
        <v>0</v>
      </c>
      <c r="AB33" s="110"/>
      <c r="AC33" s="84"/>
    </row>
    <row r="34" spans="1:29" s="80" customFormat="1">
      <c r="A34" s="28" t="s">
        <v>42</v>
      </c>
      <c r="B34" s="37">
        <v>883745.6986102009</v>
      </c>
      <c r="C34" s="19">
        <f t="shared" si="7"/>
        <v>73645.474884183408</v>
      </c>
      <c r="D34" s="9"/>
      <c r="E34" s="9"/>
      <c r="F34" s="9">
        <v>0.79159999999999997</v>
      </c>
      <c r="G34" s="9"/>
      <c r="H34" s="9">
        <v>3.61E-2</v>
      </c>
      <c r="I34" s="9"/>
      <c r="J34" s="9"/>
      <c r="K34" s="9"/>
      <c r="L34" s="9"/>
      <c r="M34" s="9">
        <v>8.6E-3</v>
      </c>
      <c r="N34" s="9">
        <v>0.11749999999999999</v>
      </c>
      <c r="O34" s="9"/>
      <c r="P34" s="9"/>
      <c r="Q34" s="9"/>
      <c r="R34" s="9">
        <v>6.7000000000000002E-3</v>
      </c>
      <c r="S34" s="9"/>
      <c r="T34" s="9"/>
      <c r="U34" s="9"/>
      <c r="V34" s="9">
        <v>3.95E-2</v>
      </c>
      <c r="W34" s="9"/>
      <c r="X34" s="9"/>
      <c r="Y34" s="9"/>
      <c r="Z34" s="9"/>
      <c r="AA34" s="9"/>
      <c r="AB34" s="110"/>
      <c r="AC34" s="84"/>
    </row>
    <row r="35" spans="1:29" s="80" customFormat="1">
      <c r="A35" s="29"/>
      <c r="B35" s="20"/>
      <c r="C35" s="19">
        <f t="shared" si="7"/>
        <v>0</v>
      </c>
      <c r="D35" s="11">
        <f t="shared" ref="D35:Z35" si="9">$C34*D34</f>
        <v>0</v>
      </c>
      <c r="E35" s="11">
        <f t="shared" si="9"/>
        <v>0</v>
      </c>
      <c r="F35" s="11">
        <f t="shared" si="9"/>
        <v>58297.757918319585</v>
      </c>
      <c r="G35" s="11">
        <f t="shared" si="9"/>
        <v>0</v>
      </c>
      <c r="H35" s="11">
        <f t="shared" si="9"/>
        <v>2658.6016433190212</v>
      </c>
      <c r="I35" s="11">
        <f t="shared" si="9"/>
        <v>0</v>
      </c>
      <c r="J35" s="11">
        <f t="shared" si="9"/>
        <v>0</v>
      </c>
      <c r="K35" s="11">
        <f t="shared" si="9"/>
        <v>0</v>
      </c>
      <c r="L35" s="11">
        <f t="shared" si="9"/>
        <v>0</v>
      </c>
      <c r="M35" s="11">
        <f t="shared" si="9"/>
        <v>633.35108400397735</v>
      </c>
      <c r="N35" s="11">
        <f t="shared" si="9"/>
        <v>8653.3432988915501</v>
      </c>
      <c r="O35" s="11">
        <f>$C34*O34</f>
        <v>0</v>
      </c>
      <c r="P35" s="11">
        <f t="shared" si="9"/>
        <v>0</v>
      </c>
      <c r="Q35" s="11">
        <f t="shared" si="9"/>
        <v>0</v>
      </c>
      <c r="R35" s="11">
        <f t="shared" si="9"/>
        <v>493.42468172402886</v>
      </c>
      <c r="S35" s="11">
        <f t="shared" si="9"/>
        <v>0</v>
      </c>
      <c r="T35" s="11">
        <f t="shared" si="9"/>
        <v>0</v>
      </c>
      <c r="U35" s="11">
        <f t="shared" si="9"/>
        <v>0</v>
      </c>
      <c r="V35" s="11">
        <f t="shared" si="9"/>
        <v>2908.9962579252447</v>
      </c>
      <c r="W35" s="11">
        <f t="shared" si="9"/>
        <v>0</v>
      </c>
      <c r="X35" s="11">
        <f t="shared" si="9"/>
        <v>0</v>
      </c>
      <c r="Y35" s="11">
        <f t="shared" si="9"/>
        <v>0</v>
      </c>
      <c r="Z35" s="11">
        <f t="shared" si="9"/>
        <v>0</v>
      </c>
      <c r="AA35" s="11">
        <f>$C34*AA34</f>
        <v>0</v>
      </c>
      <c r="AB35" s="110"/>
      <c r="AC35" s="84"/>
    </row>
    <row r="36" spans="1:29" s="80" customFormat="1">
      <c r="A36" s="28" t="s">
        <v>43</v>
      </c>
      <c r="B36" s="37">
        <f>714333.187988515/2</f>
        <v>357166.59399425751</v>
      </c>
      <c r="C36" s="19">
        <f t="shared" si="7"/>
        <v>29763.882832854793</v>
      </c>
      <c r="D36" s="65">
        <v>1.61E-2</v>
      </c>
      <c r="E36" s="65">
        <v>0.14099999999999999</v>
      </c>
      <c r="F36" s="65">
        <v>5.79E-2</v>
      </c>
      <c r="G36" s="65">
        <v>7.9500000000000001E-2</v>
      </c>
      <c r="H36" s="65">
        <v>4.1099999999999998E-2</v>
      </c>
      <c r="I36" s="65">
        <v>0.13239999999999999</v>
      </c>
      <c r="J36" s="65">
        <v>2.07E-2</v>
      </c>
      <c r="K36" s="65">
        <v>3.2199999999999999E-2</v>
      </c>
      <c r="L36" s="65">
        <v>1.7299999999999999E-2</v>
      </c>
      <c r="M36" s="65">
        <v>2.4799999999999999E-2</v>
      </c>
      <c r="N36" s="65">
        <v>0.13170000000000001</v>
      </c>
      <c r="O36" s="65">
        <v>2.1299999999999999E-2</v>
      </c>
      <c r="P36" s="65">
        <v>0</v>
      </c>
      <c r="Q36" s="65">
        <v>3.7100000000000001E-2</v>
      </c>
      <c r="R36" s="65">
        <v>1.8800000000000001E-2</v>
      </c>
      <c r="S36" s="65">
        <v>4.1999999999999997E-3</v>
      </c>
      <c r="T36" s="65">
        <v>5.3400000000000003E-2</v>
      </c>
      <c r="U36" s="65">
        <v>1.8599999999999998E-2</v>
      </c>
      <c r="V36" s="65">
        <v>3.9800000000000002E-2</v>
      </c>
      <c r="W36" s="65">
        <v>4.7600000000000003E-2</v>
      </c>
      <c r="X36" s="65">
        <v>6.1899999999999997E-2</v>
      </c>
      <c r="Y36" s="65">
        <v>2.5999999999999999E-3</v>
      </c>
      <c r="Z36" s="9">
        <v>0</v>
      </c>
      <c r="AA36" s="9">
        <v>0</v>
      </c>
      <c r="AB36" s="110"/>
      <c r="AC36" s="84"/>
    </row>
    <row r="37" spans="1:29" s="80" customFormat="1">
      <c r="A37" s="29"/>
      <c r="B37" s="20"/>
      <c r="C37" s="19">
        <f t="shared" si="7"/>
        <v>0</v>
      </c>
      <c r="D37" s="11">
        <f t="shared" ref="D37:O37" si="10">$C36*D36</f>
        <v>479.19851360896217</v>
      </c>
      <c r="E37" s="11">
        <f t="shared" si="10"/>
        <v>4196.7074794325254</v>
      </c>
      <c r="F37" s="11">
        <f t="shared" si="10"/>
        <v>1723.3288160222926</v>
      </c>
      <c r="G37" s="11">
        <f t="shared" si="10"/>
        <v>2366.228685211956</v>
      </c>
      <c r="H37" s="11">
        <f t="shared" si="10"/>
        <v>1223.2955844303319</v>
      </c>
      <c r="I37" s="11">
        <f t="shared" si="10"/>
        <v>3940.7380870699744</v>
      </c>
      <c r="J37" s="11">
        <f t="shared" si="10"/>
        <v>616.11237464009423</v>
      </c>
      <c r="K37" s="11">
        <f t="shared" si="10"/>
        <v>958.39702721792435</v>
      </c>
      <c r="L37" s="11">
        <f t="shared" si="10"/>
        <v>514.91517300838791</v>
      </c>
      <c r="M37" s="11">
        <f t="shared" si="10"/>
        <v>738.14429425479887</v>
      </c>
      <c r="N37" s="11">
        <f t="shared" si="10"/>
        <v>3919.9033690869765</v>
      </c>
      <c r="O37" s="11">
        <f t="shared" si="10"/>
        <v>633.97070433980707</v>
      </c>
      <c r="P37" s="11">
        <f t="shared" ref="P37:Z37" si="11">$C36*P36</f>
        <v>0</v>
      </c>
      <c r="Q37" s="11">
        <f t="shared" si="11"/>
        <v>1104.2400530989128</v>
      </c>
      <c r="R37" s="11">
        <f t="shared" si="11"/>
        <v>559.56099725767012</v>
      </c>
      <c r="S37" s="11">
        <f t="shared" si="11"/>
        <v>125.00830789799012</v>
      </c>
      <c r="T37" s="11">
        <f t="shared" si="11"/>
        <v>1589.3913432744459</v>
      </c>
      <c r="U37" s="11">
        <f t="shared" si="11"/>
        <v>553.60822069109906</v>
      </c>
      <c r="V37" s="11">
        <f t="shared" si="11"/>
        <v>1184.6025367476209</v>
      </c>
      <c r="W37" s="11">
        <f t="shared" si="11"/>
        <v>1416.7608228438883</v>
      </c>
      <c r="X37" s="11">
        <f t="shared" si="11"/>
        <v>1842.3843473537115</v>
      </c>
      <c r="Y37" s="11">
        <f t="shared" si="11"/>
        <v>77.386095365422463</v>
      </c>
      <c r="Z37" s="11">
        <f t="shared" si="11"/>
        <v>0</v>
      </c>
      <c r="AA37" s="11">
        <f>$C36*AA36</f>
        <v>0</v>
      </c>
      <c r="AB37" s="110"/>
      <c r="AC37" s="84"/>
    </row>
    <row r="38" spans="1:29" s="80" customFormat="1">
      <c r="A38" s="30" t="s">
        <v>420</v>
      </c>
      <c r="B38" s="37">
        <f>714333.187988515/2</f>
        <v>357166.59399425751</v>
      </c>
      <c r="C38" s="19">
        <f>B38/12</f>
        <v>29763.882832854793</v>
      </c>
      <c r="D38" s="69"/>
      <c r="E38" s="69"/>
      <c r="F38" s="69">
        <v>0.4083</v>
      </c>
      <c r="G38" s="69"/>
      <c r="H38" s="69"/>
      <c r="I38" s="69"/>
      <c r="J38" s="69"/>
      <c r="K38" s="69"/>
      <c r="L38" s="69"/>
      <c r="M38" s="69"/>
      <c r="N38" s="69">
        <v>0.5917</v>
      </c>
      <c r="O38" s="69"/>
      <c r="P38" s="69"/>
      <c r="Q38" s="69"/>
      <c r="R38" s="69"/>
      <c r="S38" s="69"/>
      <c r="T38" s="69"/>
      <c r="U38" s="69"/>
      <c r="V38" s="69">
        <v>0</v>
      </c>
      <c r="W38" s="69"/>
      <c r="X38" s="69"/>
      <c r="Y38" s="69"/>
      <c r="Z38" s="69"/>
      <c r="AA38" s="69"/>
      <c r="AB38" s="110"/>
      <c r="AC38" s="84"/>
    </row>
    <row r="39" spans="1:29" s="80" customFormat="1">
      <c r="A39" s="30"/>
      <c r="B39" s="20"/>
      <c r="C39" s="19"/>
      <c r="D39" s="13">
        <f t="shared" ref="D39:Z39" si="12">$C38*D38</f>
        <v>0</v>
      </c>
      <c r="E39" s="13">
        <f t="shared" si="12"/>
        <v>0</v>
      </c>
      <c r="F39" s="13">
        <f t="shared" si="12"/>
        <v>12152.593360654611</v>
      </c>
      <c r="G39" s="13">
        <f t="shared" si="12"/>
        <v>0</v>
      </c>
      <c r="H39" s="13">
        <f t="shared" si="12"/>
        <v>0</v>
      </c>
      <c r="I39" s="13">
        <f t="shared" si="12"/>
        <v>0</v>
      </c>
      <c r="J39" s="13">
        <f t="shared" si="12"/>
        <v>0</v>
      </c>
      <c r="K39" s="13">
        <f t="shared" si="12"/>
        <v>0</v>
      </c>
      <c r="L39" s="13">
        <f t="shared" si="12"/>
        <v>0</v>
      </c>
      <c r="M39" s="13">
        <f t="shared" si="12"/>
        <v>0</v>
      </c>
      <c r="N39" s="13">
        <f t="shared" si="12"/>
        <v>17611.28947220018</v>
      </c>
      <c r="O39" s="13">
        <f t="shared" si="12"/>
        <v>0</v>
      </c>
      <c r="P39" s="13">
        <f t="shared" si="12"/>
        <v>0</v>
      </c>
      <c r="Q39" s="13">
        <f t="shared" si="12"/>
        <v>0</v>
      </c>
      <c r="R39" s="13">
        <f t="shared" si="12"/>
        <v>0</v>
      </c>
      <c r="S39" s="13">
        <f t="shared" si="12"/>
        <v>0</v>
      </c>
      <c r="T39" s="13">
        <f t="shared" si="12"/>
        <v>0</v>
      </c>
      <c r="U39" s="13">
        <f t="shared" si="12"/>
        <v>0</v>
      </c>
      <c r="V39" s="13">
        <f t="shared" si="12"/>
        <v>0</v>
      </c>
      <c r="W39" s="13">
        <f t="shared" si="12"/>
        <v>0</v>
      </c>
      <c r="X39" s="13">
        <f t="shared" si="12"/>
        <v>0</v>
      </c>
      <c r="Y39" s="13">
        <f t="shared" si="12"/>
        <v>0</v>
      </c>
      <c r="Z39" s="13">
        <f t="shared" si="12"/>
        <v>0</v>
      </c>
      <c r="AA39" s="13">
        <f>$C38*AA38</f>
        <v>0</v>
      </c>
      <c r="AB39" s="110"/>
      <c r="AC39" s="84"/>
    </row>
    <row r="40" spans="1:29" s="80" customFormat="1">
      <c r="A40" s="28" t="s">
        <v>44</v>
      </c>
      <c r="B40" s="37">
        <v>836535.9185420603</v>
      </c>
      <c r="C40" s="19">
        <f>B40/12</f>
        <v>69711.326545171687</v>
      </c>
      <c r="D40" s="9"/>
      <c r="E40" s="9"/>
      <c r="F40" s="9">
        <v>0.50980000000000003</v>
      </c>
      <c r="G40" s="9"/>
      <c r="H40" s="9">
        <v>0.13420000000000001</v>
      </c>
      <c r="I40" s="9"/>
      <c r="J40" s="9"/>
      <c r="K40" s="9"/>
      <c r="L40" s="9"/>
      <c r="M40" s="9">
        <v>2.0299999999999999E-2</v>
      </c>
      <c r="N40" s="9">
        <v>0.14499999999999999</v>
      </c>
      <c r="O40" s="9"/>
      <c r="P40" s="9"/>
      <c r="Q40" s="9"/>
      <c r="R40" s="9">
        <v>1.43E-2</v>
      </c>
      <c r="S40" s="9"/>
      <c r="T40" s="9"/>
      <c r="U40" s="9"/>
      <c r="V40" s="9">
        <v>0.1764</v>
      </c>
      <c r="W40" s="9"/>
      <c r="X40" s="9"/>
      <c r="Y40" s="9"/>
      <c r="Z40" s="9"/>
      <c r="AA40" s="9"/>
      <c r="AB40" s="110"/>
      <c r="AC40" s="84"/>
    </row>
    <row r="41" spans="1:29" s="80" customFormat="1">
      <c r="A41" s="29"/>
      <c r="B41" s="20"/>
      <c r="C41" s="19">
        <f>B41/12</f>
        <v>0</v>
      </c>
      <c r="D41" s="11"/>
      <c r="E41" s="11"/>
      <c r="F41" s="11">
        <f t="shared" ref="F41:Z41" si="13">$C40*F40</f>
        <v>35538.834272728527</v>
      </c>
      <c r="G41" s="11">
        <f t="shared" si="13"/>
        <v>0</v>
      </c>
      <c r="H41" s="11">
        <f t="shared" si="13"/>
        <v>9355.2600223620411</v>
      </c>
      <c r="I41" s="11">
        <f t="shared" si="13"/>
        <v>0</v>
      </c>
      <c r="J41" s="11">
        <f t="shared" si="13"/>
        <v>0</v>
      </c>
      <c r="K41" s="11">
        <f t="shared" si="13"/>
        <v>0</v>
      </c>
      <c r="L41" s="11">
        <f t="shared" si="13"/>
        <v>0</v>
      </c>
      <c r="M41" s="11">
        <f t="shared" si="13"/>
        <v>1415.1399288669852</v>
      </c>
      <c r="N41" s="11">
        <f t="shared" si="13"/>
        <v>10108.142349049895</v>
      </c>
      <c r="O41" s="11">
        <f t="shared" si="13"/>
        <v>0</v>
      </c>
      <c r="P41" s="11">
        <f t="shared" si="13"/>
        <v>0</v>
      </c>
      <c r="Q41" s="11">
        <f t="shared" si="13"/>
        <v>0</v>
      </c>
      <c r="R41" s="11">
        <f t="shared" si="13"/>
        <v>996.87196959595519</v>
      </c>
      <c r="S41" s="11">
        <f t="shared" si="13"/>
        <v>0</v>
      </c>
      <c r="T41" s="11">
        <f t="shared" si="13"/>
        <v>0</v>
      </c>
      <c r="U41" s="11">
        <f t="shared" si="13"/>
        <v>0</v>
      </c>
      <c r="V41" s="11">
        <f t="shared" si="13"/>
        <v>12297.078002568285</v>
      </c>
      <c r="W41" s="11">
        <f t="shared" si="13"/>
        <v>0</v>
      </c>
      <c r="X41" s="11">
        <f t="shared" si="13"/>
        <v>0</v>
      </c>
      <c r="Y41" s="11">
        <f t="shared" si="13"/>
        <v>0</v>
      </c>
      <c r="Z41" s="11">
        <f t="shared" si="13"/>
        <v>0</v>
      </c>
      <c r="AA41" s="11">
        <f>$C40*AA40</f>
        <v>0</v>
      </c>
      <c r="AB41" s="110"/>
      <c r="AC41" s="84"/>
    </row>
    <row r="42" spans="1:29" s="80" customFormat="1">
      <c r="A42" s="28" t="s">
        <v>45</v>
      </c>
      <c r="B42" s="37">
        <f>4350297.09254318/2</f>
        <v>2175148.5462715901</v>
      </c>
      <c r="C42" s="19">
        <f>B42/12</f>
        <v>181262.37885596583</v>
      </c>
      <c r="D42" s="65">
        <v>1.61E-2</v>
      </c>
      <c r="E42" s="65">
        <v>0.14099999999999999</v>
      </c>
      <c r="F42" s="65">
        <v>5.79E-2</v>
      </c>
      <c r="G42" s="65">
        <v>7.9500000000000001E-2</v>
      </c>
      <c r="H42" s="65">
        <v>4.1099999999999998E-2</v>
      </c>
      <c r="I42" s="65">
        <v>0.13239999999999999</v>
      </c>
      <c r="J42" s="65">
        <v>2.07E-2</v>
      </c>
      <c r="K42" s="65">
        <v>3.2199999999999999E-2</v>
      </c>
      <c r="L42" s="65">
        <v>1.7299999999999999E-2</v>
      </c>
      <c r="M42" s="65">
        <v>2.4799999999999999E-2</v>
      </c>
      <c r="N42" s="65">
        <v>0.13170000000000001</v>
      </c>
      <c r="O42" s="65">
        <v>2.1299999999999999E-2</v>
      </c>
      <c r="P42" s="65">
        <v>0</v>
      </c>
      <c r="Q42" s="65">
        <v>3.7100000000000001E-2</v>
      </c>
      <c r="R42" s="65">
        <v>1.8800000000000001E-2</v>
      </c>
      <c r="S42" s="65">
        <v>4.1999999999999997E-3</v>
      </c>
      <c r="T42" s="65">
        <v>5.3400000000000003E-2</v>
      </c>
      <c r="U42" s="65">
        <v>1.8599999999999998E-2</v>
      </c>
      <c r="V42" s="65">
        <v>3.9800000000000002E-2</v>
      </c>
      <c r="W42" s="65">
        <v>4.7600000000000003E-2</v>
      </c>
      <c r="X42" s="65">
        <v>6.1899999999999997E-2</v>
      </c>
      <c r="Y42" s="65">
        <v>2.5999999999999999E-3</v>
      </c>
      <c r="Z42" s="9">
        <v>0</v>
      </c>
      <c r="AA42" s="9">
        <v>0</v>
      </c>
      <c r="AB42" s="110"/>
      <c r="AC42" s="84"/>
    </row>
    <row r="43" spans="1:29" s="80" customFormat="1">
      <c r="A43" s="29"/>
      <c r="B43" s="20"/>
      <c r="C43" s="19">
        <f>B43/12</f>
        <v>0</v>
      </c>
      <c r="D43" s="11">
        <f t="shared" ref="D43:O43" si="14">$C42*D42</f>
        <v>2918.3242995810497</v>
      </c>
      <c r="E43" s="11">
        <f t="shared" si="14"/>
        <v>25557.995418691178</v>
      </c>
      <c r="F43" s="11">
        <f t="shared" si="14"/>
        <v>10495.091735760421</v>
      </c>
      <c r="G43" s="11">
        <f t="shared" si="14"/>
        <v>14410.359119049284</v>
      </c>
      <c r="H43" s="11">
        <f t="shared" si="14"/>
        <v>7449.8837709801955</v>
      </c>
      <c r="I43" s="11">
        <f t="shared" si="14"/>
        <v>23999.138960529875</v>
      </c>
      <c r="J43" s="11">
        <f t="shared" si="14"/>
        <v>3752.1312423184927</v>
      </c>
      <c r="K43" s="11">
        <f t="shared" si="14"/>
        <v>5836.6485991620993</v>
      </c>
      <c r="L43" s="11">
        <f t="shared" si="14"/>
        <v>3135.8391542082086</v>
      </c>
      <c r="M43" s="11">
        <f t="shared" si="14"/>
        <v>4495.3069956279523</v>
      </c>
      <c r="N43" s="11">
        <f t="shared" si="14"/>
        <v>23872.255295330702</v>
      </c>
      <c r="O43" s="11">
        <f t="shared" si="14"/>
        <v>3860.8886696320719</v>
      </c>
      <c r="P43" s="11">
        <f t="shared" ref="P43:Z43" si="15">$C42*P42</f>
        <v>0</v>
      </c>
      <c r="Q43" s="11">
        <f t="shared" si="15"/>
        <v>6724.8342555563322</v>
      </c>
      <c r="R43" s="11">
        <f t="shared" si="15"/>
        <v>3407.7327224921578</v>
      </c>
      <c r="S43" s="11">
        <f t="shared" si="15"/>
        <v>761.30199119505642</v>
      </c>
      <c r="T43" s="11">
        <f t="shared" si="15"/>
        <v>9679.4110309085754</v>
      </c>
      <c r="U43" s="11">
        <f t="shared" si="15"/>
        <v>3371.4802467209643</v>
      </c>
      <c r="V43" s="11">
        <f t="shared" si="15"/>
        <v>7214.2426784674399</v>
      </c>
      <c r="W43" s="11">
        <f t="shared" si="15"/>
        <v>8628.0892335439748</v>
      </c>
      <c r="X43" s="11">
        <f t="shared" si="15"/>
        <v>11220.141251184285</v>
      </c>
      <c r="Y43" s="11">
        <f t="shared" si="15"/>
        <v>471.28218502551113</v>
      </c>
      <c r="Z43" s="11">
        <f t="shared" si="15"/>
        <v>0</v>
      </c>
      <c r="AA43" s="11">
        <f>$C42*AA42</f>
        <v>0</v>
      </c>
      <c r="AB43" s="110"/>
      <c r="AC43" s="84"/>
    </row>
    <row r="44" spans="1:29" s="80" customFormat="1">
      <c r="A44" s="30" t="s">
        <v>421</v>
      </c>
      <c r="B44" s="37">
        <f>4350297.09254318/2</f>
        <v>2175148.5462715901</v>
      </c>
      <c r="C44" s="19">
        <f>B44/12</f>
        <v>181262.37885596583</v>
      </c>
      <c r="D44" s="69"/>
      <c r="E44" s="69"/>
      <c r="F44" s="69">
        <v>0.31580000000000003</v>
      </c>
      <c r="G44" s="69"/>
      <c r="H44" s="69">
        <v>0.11840000000000001</v>
      </c>
      <c r="I44" s="69"/>
      <c r="J44" s="69">
        <v>0.16650000000000001</v>
      </c>
      <c r="K44" s="69">
        <v>0.23599999999999999</v>
      </c>
      <c r="L44" s="69"/>
      <c r="M44" s="69"/>
      <c r="N44" s="69"/>
      <c r="O44" s="69">
        <v>2.76E-2</v>
      </c>
      <c r="P44" s="69"/>
      <c r="Q44" s="69"/>
      <c r="R44" s="69"/>
      <c r="S44" s="69"/>
      <c r="T44" s="69"/>
      <c r="U44" s="69"/>
      <c r="V44" s="69">
        <v>0.13569999999999999</v>
      </c>
      <c r="W44" s="69"/>
      <c r="X44" s="69"/>
      <c r="Y44" s="69"/>
      <c r="Z44" s="69"/>
      <c r="AA44" s="69"/>
      <c r="AB44" s="110"/>
      <c r="AC44" s="84"/>
    </row>
    <row r="45" spans="1:29" s="80" customFormat="1">
      <c r="A45" s="30"/>
      <c r="B45" s="20"/>
      <c r="C45" s="19"/>
      <c r="D45" s="13">
        <f t="shared" ref="D45:Z45" si="16">$C44*D44</f>
        <v>0</v>
      </c>
      <c r="E45" s="13">
        <f t="shared" si="16"/>
        <v>0</v>
      </c>
      <c r="F45" s="13">
        <f t="shared" si="16"/>
        <v>57242.659242714013</v>
      </c>
      <c r="G45" s="13">
        <f t="shared" si="16"/>
        <v>0</v>
      </c>
      <c r="H45" s="13">
        <f t="shared" si="16"/>
        <v>21461.465656546356</v>
      </c>
      <c r="I45" s="13">
        <f t="shared" si="16"/>
        <v>0</v>
      </c>
      <c r="J45" s="13">
        <f t="shared" si="16"/>
        <v>30180.186079518313</v>
      </c>
      <c r="K45" s="13">
        <f t="shared" si="16"/>
        <v>42777.921410007933</v>
      </c>
      <c r="L45" s="13">
        <f t="shared" si="16"/>
        <v>0</v>
      </c>
      <c r="M45" s="13">
        <f t="shared" si="16"/>
        <v>0</v>
      </c>
      <c r="N45" s="13">
        <f t="shared" si="16"/>
        <v>0</v>
      </c>
      <c r="O45" s="13">
        <f t="shared" si="16"/>
        <v>5002.8416564246563</v>
      </c>
      <c r="P45" s="13">
        <f t="shared" si="16"/>
        <v>0</v>
      </c>
      <c r="Q45" s="13">
        <f t="shared" si="16"/>
        <v>0</v>
      </c>
      <c r="R45" s="13">
        <f t="shared" si="16"/>
        <v>0</v>
      </c>
      <c r="S45" s="13">
        <f t="shared" si="16"/>
        <v>0</v>
      </c>
      <c r="T45" s="13">
        <f t="shared" si="16"/>
        <v>0</v>
      </c>
      <c r="U45" s="13">
        <f t="shared" si="16"/>
        <v>0</v>
      </c>
      <c r="V45" s="13">
        <f t="shared" si="16"/>
        <v>24597.304810754562</v>
      </c>
      <c r="W45" s="13">
        <f t="shared" si="16"/>
        <v>0</v>
      </c>
      <c r="X45" s="13">
        <f t="shared" si="16"/>
        <v>0</v>
      </c>
      <c r="Y45" s="13">
        <f t="shared" si="16"/>
        <v>0</v>
      </c>
      <c r="Z45" s="13">
        <f t="shared" si="16"/>
        <v>0</v>
      </c>
      <c r="AA45" s="13">
        <f>$C44*AA44</f>
        <v>0</v>
      </c>
      <c r="AB45" s="110"/>
      <c r="AC45" s="84"/>
    </row>
    <row r="46" spans="1:29" s="80" customFormat="1">
      <c r="A46" s="28" t="s">
        <v>46</v>
      </c>
      <c r="B46" s="37">
        <v>575516.9341343753</v>
      </c>
      <c r="C46" s="19">
        <f t="shared" ref="C46:C85" si="17">B46/12</f>
        <v>47959.74451119794</v>
      </c>
      <c r="D46" s="9">
        <v>1.8499999999999999E-2</v>
      </c>
      <c r="E46" s="9"/>
      <c r="F46" s="9"/>
      <c r="G46" s="9"/>
      <c r="H46" s="9">
        <v>0.21490000000000001</v>
      </c>
      <c r="I46" s="9"/>
      <c r="J46" s="9"/>
      <c r="K46" s="9"/>
      <c r="L46" s="9"/>
      <c r="M46" s="9">
        <v>3.9100000000000003E-2</v>
      </c>
      <c r="N46" s="9">
        <v>0.28860000000000002</v>
      </c>
      <c r="O46" s="9"/>
      <c r="P46" s="9"/>
      <c r="Q46" s="9"/>
      <c r="R46" s="9">
        <v>2.9700000000000001E-2</v>
      </c>
      <c r="S46" s="9"/>
      <c r="T46" s="9">
        <v>5.7299999999999997E-2</v>
      </c>
      <c r="U46" s="9"/>
      <c r="V46" s="9">
        <v>0.35189999999999999</v>
      </c>
      <c r="W46" s="9"/>
      <c r="X46" s="9"/>
      <c r="Y46" s="9"/>
      <c r="Z46" s="9"/>
      <c r="AA46" s="9"/>
      <c r="AB46" s="110"/>
      <c r="AC46" s="84"/>
    </row>
    <row r="47" spans="1:29" s="80" customFormat="1">
      <c r="A47" s="29"/>
      <c r="B47" s="20"/>
      <c r="C47" s="19">
        <f t="shared" si="17"/>
        <v>0</v>
      </c>
      <c r="D47" s="11">
        <f t="shared" ref="D47:Z47" si="18">$C46*D46</f>
        <v>887.25527345716182</v>
      </c>
      <c r="E47" s="11">
        <f t="shared" si="18"/>
        <v>0</v>
      </c>
      <c r="F47" s="11">
        <f t="shared" si="18"/>
        <v>0</v>
      </c>
      <c r="G47" s="11">
        <f t="shared" si="18"/>
        <v>0</v>
      </c>
      <c r="H47" s="11">
        <f t="shared" si="18"/>
        <v>10306.549095456437</v>
      </c>
      <c r="I47" s="11">
        <f t="shared" si="18"/>
        <v>0</v>
      </c>
      <c r="J47" s="11">
        <f t="shared" si="18"/>
        <v>0</v>
      </c>
      <c r="K47" s="11">
        <f t="shared" si="18"/>
        <v>0</v>
      </c>
      <c r="L47" s="11">
        <f t="shared" si="18"/>
        <v>0</v>
      </c>
      <c r="M47" s="11">
        <f t="shared" si="18"/>
        <v>1875.2260103878396</v>
      </c>
      <c r="N47" s="11">
        <f t="shared" si="18"/>
        <v>13841.182265931726</v>
      </c>
      <c r="O47" s="11">
        <f>$C46*O46</f>
        <v>0</v>
      </c>
      <c r="P47" s="11">
        <f t="shared" si="18"/>
        <v>0</v>
      </c>
      <c r="Q47" s="11">
        <f t="shared" si="18"/>
        <v>0</v>
      </c>
      <c r="R47" s="11">
        <f t="shared" si="18"/>
        <v>1424.4044119825789</v>
      </c>
      <c r="S47" s="11">
        <f t="shared" si="18"/>
        <v>0</v>
      </c>
      <c r="T47" s="11">
        <f t="shared" si="18"/>
        <v>2748.0933604916418</v>
      </c>
      <c r="U47" s="11">
        <f t="shared" si="18"/>
        <v>0</v>
      </c>
      <c r="V47" s="11">
        <f t="shared" si="18"/>
        <v>16877.034093490554</v>
      </c>
      <c r="W47" s="11">
        <f t="shared" si="18"/>
        <v>0</v>
      </c>
      <c r="X47" s="11">
        <f t="shared" si="18"/>
        <v>0</v>
      </c>
      <c r="Y47" s="11">
        <f t="shared" si="18"/>
        <v>0</v>
      </c>
      <c r="Z47" s="11">
        <f t="shared" si="18"/>
        <v>0</v>
      </c>
      <c r="AA47" s="11">
        <f>$C46*AA46</f>
        <v>0</v>
      </c>
      <c r="AB47" s="110"/>
      <c r="AC47" s="84"/>
    </row>
    <row r="48" spans="1:29" s="80" customFormat="1">
      <c r="A48" s="28" t="s">
        <v>47</v>
      </c>
      <c r="B48" s="37">
        <v>529293.89669241523</v>
      </c>
      <c r="C48" s="19">
        <f t="shared" si="17"/>
        <v>44107.824724367936</v>
      </c>
      <c r="D48" s="9">
        <v>1.8599999999999998E-2</v>
      </c>
      <c r="E48" s="9"/>
      <c r="F48" s="9"/>
      <c r="G48" s="9"/>
      <c r="H48" s="9">
        <v>0.215</v>
      </c>
      <c r="I48" s="9"/>
      <c r="J48" s="9"/>
      <c r="K48" s="9"/>
      <c r="L48" s="9"/>
      <c r="M48" s="9">
        <v>3.9100000000000003E-2</v>
      </c>
      <c r="N48" s="9">
        <v>0.28820000000000001</v>
      </c>
      <c r="O48" s="9"/>
      <c r="P48" s="9"/>
      <c r="Q48" s="9"/>
      <c r="R48" s="9">
        <v>2.9700000000000001E-2</v>
      </c>
      <c r="S48" s="9"/>
      <c r="T48" s="9">
        <v>5.74E-2</v>
      </c>
      <c r="U48" s="9"/>
      <c r="V48" s="9">
        <v>0.35199999999999998</v>
      </c>
      <c r="W48" s="9"/>
      <c r="X48" s="9"/>
      <c r="Y48" s="9"/>
      <c r="Z48" s="9"/>
      <c r="AA48" s="9"/>
      <c r="AB48" s="110"/>
      <c r="AC48" s="84"/>
    </row>
    <row r="49" spans="1:29" s="80" customFormat="1">
      <c r="A49" s="29"/>
      <c r="B49" s="20"/>
      <c r="C49" s="19">
        <f t="shared" si="17"/>
        <v>0</v>
      </c>
      <c r="D49" s="11">
        <f t="shared" ref="D49:Z49" si="19">$C48*D48</f>
        <v>820.40553987324358</v>
      </c>
      <c r="E49" s="11">
        <f t="shared" si="19"/>
        <v>0</v>
      </c>
      <c r="F49" s="11">
        <f t="shared" si="19"/>
        <v>0</v>
      </c>
      <c r="G49" s="11">
        <f t="shared" si="19"/>
        <v>0</v>
      </c>
      <c r="H49" s="11">
        <f t="shared" si="19"/>
        <v>9483.1823157391063</v>
      </c>
      <c r="I49" s="11">
        <f t="shared" si="19"/>
        <v>0</v>
      </c>
      <c r="J49" s="11">
        <f t="shared" si="19"/>
        <v>0</v>
      </c>
      <c r="K49" s="11">
        <f t="shared" si="19"/>
        <v>0</v>
      </c>
      <c r="L49" s="11">
        <f t="shared" si="19"/>
        <v>0</v>
      </c>
      <c r="M49" s="11">
        <f t="shared" si="19"/>
        <v>1724.6159467227865</v>
      </c>
      <c r="N49" s="11">
        <f t="shared" si="19"/>
        <v>12711.87508556284</v>
      </c>
      <c r="O49" s="11">
        <f>$C48*O48</f>
        <v>0</v>
      </c>
      <c r="P49" s="11">
        <f t="shared" si="19"/>
        <v>0</v>
      </c>
      <c r="Q49" s="11">
        <f t="shared" si="19"/>
        <v>0</v>
      </c>
      <c r="R49" s="11">
        <f t="shared" si="19"/>
        <v>1310.0023943137278</v>
      </c>
      <c r="S49" s="11">
        <f t="shared" si="19"/>
        <v>0</v>
      </c>
      <c r="T49" s="11">
        <f t="shared" si="19"/>
        <v>2531.7891391787193</v>
      </c>
      <c r="U49" s="11">
        <f t="shared" si="19"/>
        <v>0</v>
      </c>
      <c r="V49" s="11">
        <f t="shared" si="19"/>
        <v>15525.954302977512</v>
      </c>
      <c r="W49" s="11">
        <f t="shared" si="19"/>
        <v>0</v>
      </c>
      <c r="X49" s="11">
        <f t="shared" si="19"/>
        <v>0</v>
      </c>
      <c r="Y49" s="11">
        <f t="shared" si="19"/>
        <v>0</v>
      </c>
      <c r="Z49" s="11">
        <f t="shared" si="19"/>
        <v>0</v>
      </c>
      <c r="AA49" s="11">
        <f>$C48*AA48</f>
        <v>0</v>
      </c>
      <c r="AB49" s="110"/>
      <c r="AC49" s="84"/>
    </row>
    <row r="50" spans="1:29" s="80" customFormat="1">
      <c r="A50" s="28" t="s">
        <v>48</v>
      </c>
      <c r="B50" s="37">
        <v>643516.97400801862</v>
      </c>
      <c r="C50" s="19">
        <f t="shared" si="17"/>
        <v>53626.414500668216</v>
      </c>
      <c r="D50" s="9">
        <v>1.8499999999999999E-2</v>
      </c>
      <c r="E50" s="9"/>
      <c r="F50" s="9"/>
      <c r="G50" s="9"/>
      <c r="H50" s="9">
        <v>0.21490000000000001</v>
      </c>
      <c r="I50" s="9"/>
      <c r="J50" s="9"/>
      <c r="K50" s="9"/>
      <c r="L50" s="9"/>
      <c r="M50" s="9">
        <v>3.9E-2</v>
      </c>
      <c r="N50" s="9">
        <v>0.2883</v>
      </c>
      <c r="O50" s="9"/>
      <c r="P50" s="9"/>
      <c r="Q50" s="9"/>
      <c r="R50" s="9">
        <v>2.98E-2</v>
      </c>
      <c r="S50" s="9"/>
      <c r="T50" s="9">
        <v>5.7500000000000002E-2</v>
      </c>
      <c r="U50" s="9"/>
      <c r="V50" s="9">
        <v>0.35199999999999998</v>
      </c>
      <c r="W50" s="9"/>
      <c r="X50" s="9"/>
      <c r="Y50" s="9"/>
      <c r="Z50" s="9"/>
      <c r="AA50" s="9"/>
      <c r="AB50" s="110"/>
      <c r="AC50" s="84"/>
    </row>
    <row r="51" spans="1:29" s="80" customFormat="1">
      <c r="A51" s="29"/>
      <c r="B51" s="20"/>
      <c r="C51" s="19">
        <f t="shared" si="17"/>
        <v>0</v>
      </c>
      <c r="D51" s="11">
        <f t="shared" ref="D51:Z51" si="20">$C50*D50</f>
        <v>992.08866826236192</v>
      </c>
      <c r="E51" s="11">
        <f t="shared" si="20"/>
        <v>0</v>
      </c>
      <c r="F51" s="11">
        <f t="shared" si="20"/>
        <v>0</v>
      </c>
      <c r="G51" s="11">
        <f t="shared" si="20"/>
        <v>0</v>
      </c>
      <c r="H51" s="11">
        <f t="shared" si="20"/>
        <v>11524.3164761936</v>
      </c>
      <c r="I51" s="11">
        <f t="shared" si="20"/>
        <v>0</v>
      </c>
      <c r="J51" s="11">
        <f t="shared" si="20"/>
        <v>0</v>
      </c>
      <c r="K51" s="11">
        <f t="shared" si="20"/>
        <v>0</v>
      </c>
      <c r="L51" s="11">
        <f t="shared" si="20"/>
        <v>0</v>
      </c>
      <c r="M51" s="11">
        <f t="shared" si="20"/>
        <v>2091.4301655260606</v>
      </c>
      <c r="N51" s="11">
        <f t="shared" si="20"/>
        <v>15460.495300542647</v>
      </c>
      <c r="O51" s="11">
        <f>$C50*O50</f>
        <v>0</v>
      </c>
      <c r="P51" s="11">
        <f t="shared" si="20"/>
        <v>0</v>
      </c>
      <c r="Q51" s="11">
        <f t="shared" si="20"/>
        <v>0</v>
      </c>
      <c r="R51" s="11">
        <f t="shared" si="20"/>
        <v>1598.0671521199129</v>
      </c>
      <c r="S51" s="11">
        <f t="shared" si="20"/>
        <v>0</v>
      </c>
      <c r="T51" s="11">
        <f t="shared" si="20"/>
        <v>3083.5188337884224</v>
      </c>
      <c r="U51" s="11">
        <f t="shared" si="20"/>
        <v>0</v>
      </c>
      <c r="V51" s="11">
        <f t="shared" si="20"/>
        <v>18876.49790423521</v>
      </c>
      <c r="W51" s="11">
        <f t="shared" si="20"/>
        <v>0</v>
      </c>
      <c r="X51" s="11">
        <f t="shared" si="20"/>
        <v>0</v>
      </c>
      <c r="Y51" s="11">
        <f t="shared" si="20"/>
        <v>0</v>
      </c>
      <c r="Z51" s="11">
        <f t="shared" si="20"/>
        <v>0</v>
      </c>
      <c r="AA51" s="11">
        <f>$C50*AA50</f>
        <v>0</v>
      </c>
      <c r="AB51" s="110"/>
      <c r="AC51" s="84"/>
    </row>
    <row r="52" spans="1:29" s="80" customFormat="1">
      <c r="A52" s="28" t="s">
        <v>49</v>
      </c>
      <c r="B52" s="37">
        <v>832991.76266709424</v>
      </c>
      <c r="C52" s="19">
        <f t="shared" si="17"/>
        <v>69415.980222257858</v>
      </c>
      <c r="D52" s="9"/>
      <c r="E52" s="9"/>
      <c r="F52" s="9">
        <v>0.74360000000000004</v>
      </c>
      <c r="G52" s="9"/>
      <c r="H52" s="9"/>
      <c r="I52" s="9"/>
      <c r="J52" s="9"/>
      <c r="K52" s="9"/>
      <c r="L52" s="9">
        <v>2.7300000000000001E-2</v>
      </c>
      <c r="M52" s="9"/>
      <c r="N52" s="9"/>
      <c r="O52" s="9"/>
      <c r="P52" s="9"/>
      <c r="Q52" s="9"/>
      <c r="R52" s="9"/>
      <c r="S52" s="9"/>
      <c r="T52" s="9"/>
      <c r="U52" s="9">
        <v>0.2291</v>
      </c>
      <c r="V52" s="9"/>
      <c r="W52" s="9"/>
      <c r="X52" s="9"/>
      <c r="Y52" s="9"/>
      <c r="Z52" s="9"/>
      <c r="AA52" s="9"/>
      <c r="AB52" s="110"/>
      <c r="AC52" s="84"/>
    </row>
    <row r="53" spans="1:29" s="80" customFormat="1">
      <c r="A53" s="29"/>
      <c r="B53" s="20"/>
      <c r="C53" s="19">
        <f t="shared" si="17"/>
        <v>0</v>
      </c>
      <c r="D53" s="11">
        <f t="shared" ref="D53:Z53" si="21">$C52*D52</f>
        <v>0</v>
      </c>
      <c r="E53" s="11">
        <f t="shared" si="21"/>
        <v>0</v>
      </c>
      <c r="F53" s="11">
        <f t="shared" si="21"/>
        <v>51617.722893270948</v>
      </c>
      <c r="G53" s="11">
        <f t="shared" si="21"/>
        <v>0</v>
      </c>
      <c r="H53" s="11">
        <f t="shared" si="21"/>
        <v>0</v>
      </c>
      <c r="I53" s="11">
        <f t="shared" si="21"/>
        <v>0</v>
      </c>
      <c r="J53" s="11">
        <f t="shared" si="21"/>
        <v>0</v>
      </c>
      <c r="K53" s="11">
        <f t="shared" si="21"/>
        <v>0</v>
      </c>
      <c r="L53" s="11">
        <f t="shared" si="21"/>
        <v>1895.0562600676396</v>
      </c>
      <c r="M53" s="11">
        <f t="shared" si="21"/>
        <v>0</v>
      </c>
      <c r="N53" s="11">
        <f t="shared" si="21"/>
        <v>0</v>
      </c>
      <c r="O53" s="11">
        <f>$C52*O52</f>
        <v>0</v>
      </c>
      <c r="P53" s="11">
        <f t="shared" si="21"/>
        <v>0</v>
      </c>
      <c r="Q53" s="11">
        <f t="shared" si="21"/>
        <v>0</v>
      </c>
      <c r="R53" s="11">
        <f t="shared" si="21"/>
        <v>0</v>
      </c>
      <c r="S53" s="11">
        <f t="shared" si="21"/>
        <v>0</v>
      </c>
      <c r="T53" s="11">
        <f t="shared" si="21"/>
        <v>0</v>
      </c>
      <c r="U53" s="11">
        <f t="shared" si="21"/>
        <v>15903.201068919276</v>
      </c>
      <c r="V53" s="11">
        <f t="shared" si="21"/>
        <v>0</v>
      </c>
      <c r="W53" s="11">
        <f t="shared" si="21"/>
        <v>0</v>
      </c>
      <c r="X53" s="11">
        <f t="shared" si="21"/>
        <v>0</v>
      </c>
      <c r="Y53" s="11">
        <f t="shared" si="21"/>
        <v>0</v>
      </c>
      <c r="Z53" s="11">
        <f t="shared" si="21"/>
        <v>0</v>
      </c>
      <c r="AA53" s="11">
        <f>$C52*AA52</f>
        <v>0</v>
      </c>
      <c r="AB53" s="110"/>
      <c r="AC53" s="84"/>
    </row>
    <row r="54" spans="1:29" s="80" customFormat="1">
      <c r="A54" s="28" t="s">
        <v>50</v>
      </c>
      <c r="B54" s="37">
        <v>234834.32095205772</v>
      </c>
      <c r="C54" s="19">
        <f t="shared" si="17"/>
        <v>19569.526746004809</v>
      </c>
      <c r="D54" s="9"/>
      <c r="E54" s="9"/>
      <c r="F54" s="9">
        <v>1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110"/>
      <c r="AC54" s="84"/>
    </row>
    <row r="55" spans="1:29" s="80" customFormat="1">
      <c r="A55" s="29"/>
      <c r="B55" s="20"/>
      <c r="C55" s="19">
        <f t="shared" si="17"/>
        <v>0</v>
      </c>
      <c r="D55" s="11">
        <f t="shared" ref="D55:Z55" si="22">$C54*D54</f>
        <v>0</v>
      </c>
      <c r="E55" s="11">
        <f t="shared" si="22"/>
        <v>0</v>
      </c>
      <c r="F55" s="11">
        <f t="shared" si="22"/>
        <v>19569.526746004809</v>
      </c>
      <c r="G55" s="11">
        <f t="shared" si="22"/>
        <v>0</v>
      </c>
      <c r="H55" s="11">
        <f t="shared" si="22"/>
        <v>0</v>
      </c>
      <c r="I55" s="11">
        <f t="shared" si="22"/>
        <v>0</v>
      </c>
      <c r="J55" s="11">
        <f t="shared" si="22"/>
        <v>0</v>
      </c>
      <c r="K55" s="11">
        <f t="shared" si="22"/>
        <v>0</v>
      </c>
      <c r="L55" s="11">
        <f t="shared" si="22"/>
        <v>0</v>
      </c>
      <c r="M55" s="11">
        <f t="shared" si="22"/>
        <v>0</v>
      </c>
      <c r="N55" s="11">
        <f t="shared" si="22"/>
        <v>0</v>
      </c>
      <c r="O55" s="11">
        <f>$C54*O54</f>
        <v>0</v>
      </c>
      <c r="P55" s="11">
        <f t="shared" si="22"/>
        <v>0</v>
      </c>
      <c r="Q55" s="11">
        <f t="shared" si="22"/>
        <v>0</v>
      </c>
      <c r="R55" s="11">
        <f t="shared" si="22"/>
        <v>0</v>
      </c>
      <c r="S55" s="11">
        <f t="shared" si="22"/>
        <v>0</v>
      </c>
      <c r="T55" s="11">
        <f t="shared" si="22"/>
        <v>0</v>
      </c>
      <c r="U55" s="11">
        <f t="shared" si="22"/>
        <v>0</v>
      </c>
      <c r="V55" s="11">
        <f t="shared" si="22"/>
        <v>0</v>
      </c>
      <c r="W55" s="11">
        <f t="shared" si="22"/>
        <v>0</v>
      </c>
      <c r="X55" s="11">
        <f t="shared" si="22"/>
        <v>0</v>
      </c>
      <c r="Y55" s="11">
        <f t="shared" si="22"/>
        <v>0</v>
      </c>
      <c r="Z55" s="11">
        <f t="shared" si="22"/>
        <v>0</v>
      </c>
      <c r="AA55" s="11">
        <f>$C54*AA54</f>
        <v>0</v>
      </c>
      <c r="AB55" s="110"/>
      <c r="AC55" s="84"/>
    </row>
    <row r="56" spans="1:29" s="80" customFormat="1">
      <c r="A56" s="28" t="s">
        <v>157</v>
      </c>
      <c r="B56" s="37">
        <v>238188.66380398371</v>
      </c>
      <c r="C56" s="19">
        <f t="shared" si="17"/>
        <v>19849.055316998642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>
        <v>1</v>
      </c>
      <c r="V56" s="9"/>
      <c r="W56" s="9"/>
      <c r="X56" s="9"/>
      <c r="Y56" s="9"/>
      <c r="Z56" s="9"/>
      <c r="AA56" s="9"/>
      <c r="AB56" s="110"/>
      <c r="AC56" s="84"/>
    </row>
    <row r="57" spans="1:29" s="80" customFormat="1">
      <c r="A57" s="29"/>
      <c r="B57" s="20"/>
      <c r="C57" s="19">
        <f t="shared" si="17"/>
        <v>0</v>
      </c>
      <c r="D57" s="11">
        <f t="shared" ref="D57:Z57" si="23">$C56*D56</f>
        <v>0</v>
      </c>
      <c r="E57" s="11">
        <f t="shared" si="23"/>
        <v>0</v>
      </c>
      <c r="F57" s="11">
        <f t="shared" si="23"/>
        <v>0</v>
      </c>
      <c r="G57" s="11">
        <f t="shared" si="23"/>
        <v>0</v>
      </c>
      <c r="H57" s="11">
        <f t="shared" si="23"/>
        <v>0</v>
      </c>
      <c r="I57" s="11">
        <f t="shared" si="23"/>
        <v>0</v>
      </c>
      <c r="J57" s="11">
        <f t="shared" si="23"/>
        <v>0</v>
      </c>
      <c r="K57" s="11">
        <f t="shared" si="23"/>
        <v>0</v>
      </c>
      <c r="L57" s="11">
        <f t="shared" si="23"/>
        <v>0</v>
      </c>
      <c r="M57" s="11">
        <f t="shared" si="23"/>
        <v>0</v>
      </c>
      <c r="N57" s="11">
        <f t="shared" si="23"/>
        <v>0</v>
      </c>
      <c r="O57" s="11">
        <f>$C56*O56</f>
        <v>0</v>
      </c>
      <c r="P57" s="11">
        <f t="shared" si="23"/>
        <v>0</v>
      </c>
      <c r="Q57" s="11">
        <f t="shared" si="23"/>
        <v>0</v>
      </c>
      <c r="R57" s="11">
        <f t="shared" si="23"/>
        <v>0</v>
      </c>
      <c r="S57" s="11">
        <f t="shared" si="23"/>
        <v>0</v>
      </c>
      <c r="T57" s="11">
        <f t="shared" si="23"/>
        <v>0</v>
      </c>
      <c r="U57" s="11">
        <f t="shared" si="23"/>
        <v>19849.055316998642</v>
      </c>
      <c r="V57" s="11">
        <f t="shared" si="23"/>
        <v>0</v>
      </c>
      <c r="W57" s="11">
        <f t="shared" si="23"/>
        <v>0</v>
      </c>
      <c r="X57" s="11">
        <f t="shared" si="23"/>
        <v>0</v>
      </c>
      <c r="Y57" s="11">
        <f t="shared" si="23"/>
        <v>0</v>
      </c>
      <c r="Z57" s="11">
        <f t="shared" si="23"/>
        <v>0</v>
      </c>
      <c r="AA57" s="11">
        <f>$C56*AA56</f>
        <v>0</v>
      </c>
      <c r="AB57" s="110"/>
      <c r="AC57" s="84"/>
    </row>
    <row r="58" spans="1:29" s="80" customFormat="1">
      <c r="A58" s="28" t="s">
        <v>158</v>
      </c>
      <c r="B58" s="37">
        <v>99995.740381307347</v>
      </c>
      <c r="C58" s="19">
        <f t="shared" si="17"/>
        <v>8332.9783651089456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>
        <v>1</v>
      </c>
      <c r="V58" s="9"/>
      <c r="W58" s="9"/>
      <c r="X58" s="9"/>
      <c r="Y58" s="9"/>
      <c r="Z58" s="9"/>
      <c r="AA58" s="9"/>
      <c r="AB58" s="110"/>
      <c r="AC58" s="84"/>
    </row>
    <row r="59" spans="1:29" s="80" customFormat="1">
      <c r="A59" s="29"/>
      <c r="B59" s="20"/>
      <c r="C59" s="19">
        <f t="shared" si="17"/>
        <v>0</v>
      </c>
      <c r="D59" s="11">
        <f t="shared" ref="D59:Z59" si="24">$C58*D58</f>
        <v>0</v>
      </c>
      <c r="E59" s="11">
        <f t="shared" si="24"/>
        <v>0</v>
      </c>
      <c r="F59" s="11">
        <f t="shared" si="24"/>
        <v>0</v>
      </c>
      <c r="G59" s="11">
        <f t="shared" si="24"/>
        <v>0</v>
      </c>
      <c r="H59" s="11">
        <f t="shared" si="24"/>
        <v>0</v>
      </c>
      <c r="I59" s="11">
        <f t="shared" si="24"/>
        <v>0</v>
      </c>
      <c r="J59" s="11">
        <f t="shared" si="24"/>
        <v>0</v>
      </c>
      <c r="K59" s="11">
        <f t="shared" si="24"/>
        <v>0</v>
      </c>
      <c r="L59" s="11">
        <f t="shared" si="24"/>
        <v>0</v>
      </c>
      <c r="M59" s="11">
        <f t="shared" si="24"/>
        <v>0</v>
      </c>
      <c r="N59" s="11">
        <f t="shared" si="24"/>
        <v>0</v>
      </c>
      <c r="O59" s="11">
        <f>$C58*O58</f>
        <v>0</v>
      </c>
      <c r="P59" s="11">
        <f t="shared" si="24"/>
        <v>0</v>
      </c>
      <c r="Q59" s="11">
        <f t="shared" si="24"/>
        <v>0</v>
      </c>
      <c r="R59" s="11">
        <f t="shared" si="24"/>
        <v>0</v>
      </c>
      <c r="S59" s="11">
        <f t="shared" si="24"/>
        <v>0</v>
      </c>
      <c r="T59" s="11">
        <f t="shared" si="24"/>
        <v>0</v>
      </c>
      <c r="U59" s="11">
        <f t="shared" si="24"/>
        <v>8332.9783651089456</v>
      </c>
      <c r="V59" s="11">
        <f t="shared" si="24"/>
        <v>0</v>
      </c>
      <c r="W59" s="11">
        <f t="shared" si="24"/>
        <v>0</v>
      </c>
      <c r="X59" s="11">
        <f t="shared" si="24"/>
        <v>0</v>
      </c>
      <c r="Y59" s="11">
        <f t="shared" si="24"/>
        <v>0</v>
      </c>
      <c r="Z59" s="11">
        <f t="shared" si="24"/>
        <v>0</v>
      </c>
      <c r="AA59" s="11">
        <f>$C58*AA58</f>
        <v>0</v>
      </c>
      <c r="AB59" s="110"/>
      <c r="AC59" s="84"/>
    </row>
    <row r="60" spans="1:29" s="80" customFormat="1">
      <c r="A60" s="28" t="s">
        <v>337</v>
      </c>
      <c r="B60" s="37">
        <f>2928760.21488367*0.756</f>
        <v>2214142.7224520547</v>
      </c>
      <c r="C60" s="19">
        <f t="shared" si="17"/>
        <v>184511.89353767122</v>
      </c>
      <c r="D60" s="9"/>
      <c r="E60" s="9"/>
      <c r="F60" s="9">
        <v>0.97689999999999999</v>
      </c>
      <c r="G60" s="9"/>
      <c r="H60" s="9"/>
      <c r="I60" s="9"/>
      <c r="J60" s="9"/>
      <c r="K60" s="9"/>
      <c r="L60" s="9">
        <v>9.5999999999999992E-3</v>
      </c>
      <c r="M60" s="9"/>
      <c r="N60" s="9"/>
      <c r="O60" s="9"/>
      <c r="P60" s="9"/>
      <c r="Q60" s="9"/>
      <c r="R60" s="9"/>
      <c r="S60" s="9"/>
      <c r="T60" s="9"/>
      <c r="U60" s="9">
        <v>1.09E-2</v>
      </c>
      <c r="V60" s="9"/>
      <c r="W60" s="9"/>
      <c r="X60" s="9">
        <v>2.5000000000000001E-3</v>
      </c>
      <c r="Y60" s="9">
        <v>1E-4</v>
      </c>
      <c r="Z60" s="9">
        <v>0</v>
      </c>
      <c r="AA60" s="9">
        <v>0</v>
      </c>
      <c r="AB60" s="110"/>
      <c r="AC60" s="84"/>
    </row>
    <row r="61" spans="1:29" s="80" customFormat="1">
      <c r="A61" s="30"/>
      <c r="B61" s="20"/>
      <c r="C61" s="19">
        <f t="shared" si="17"/>
        <v>0</v>
      </c>
      <c r="D61" s="11">
        <f t="shared" ref="D61:Z61" si="25">$C60*D60</f>
        <v>0</v>
      </c>
      <c r="E61" s="11">
        <f t="shared" si="25"/>
        <v>0</v>
      </c>
      <c r="F61" s="11">
        <f>$C60*F60</f>
        <v>180249.66879695101</v>
      </c>
      <c r="G61" s="11">
        <f t="shared" si="25"/>
        <v>0</v>
      </c>
      <c r="H61" s="11">
        <f t="shared" si="25"/>
        <v>0</v>
      </c>
      <c r="I61" s="11">
        <f t="shared" si="25"/>
        <v>0</v>
      </c>
      <c r="J61" s="11">
        <f t="shared" si="25"/>
        <v>0</v>
      </c>
      <c r="K61" s="11">
        <f t="shared" si="25"/>
        <v>0</v>
      </c>
      <c r="L61" s="11">
        <f t="shared" si="25"/>
        <v>1771.3141779616435</v>
      </c>
      <c r="M61" s="11">
        <f t="shared" si="25"/>
        <v>0</v>
      </c>
      <c r="N61" s="11">
        <f t="shared" si="25"/>
        <v>0</v>
      </c>
      <c r="O61" s="11">
        <f>$C60*O60</f>
        <v>0</v>
      </c>
      <c r="P61" s="11">
        <f t="shared" si="25"/>
        <v>0</v>
      </c>
      <c r="Q61" s="11">
        <f t="shared" si="25"/>
        <v>0</v>
      </c>
      <c r="R61" s="11">
        <f t="shared" si="25"/>
        <v>0</v>
      </c>
      <c r="S61" s="11">
        <f t="shared" si="25"/>
        <v>0</v>
      </c>
      <c r="T61" s="11">
        <f t="shared" si="25"/>
        <v>0</v>
      </c>
      <c r="U61" s="11">
        <f t="shared" si="25"/>
        <v>2011.1796395606164</v>
      </c>
      <c r="V61" s="11">
        <f t="shared" si="25"/>
        <v>0</v>
      </c>
      <c r="W61" s="11">
        <f t="shared" si="25"/>
        <v>0</v>
      </c>
      <c r="X61" s="11">
        <f t="shared" si="25"/>
        <v>461.27973384417805</v>
      </c>
      <c r="Y61" s="11">
        <f t="shared" si="25"/>
        <v>18.451189353767123</v>
      </c>
      <c r="Z61" s="11">
        <f t="shared" si="25"/>
        <v>0</v>
      </c>
      <c r="AA61" s="11">
        <f>$C60*AA60</f>
        <v>0</v>
      </c>
      <c r="AB61" s="110"/>
      <c r="AC61" s="84"/>
    </row>
    <row r="62" spans="1:29" s="80" customFormat="1">
      <c r="A62" s="28" t="s">
        <v>338</v>
      </c>
      <c r="B62" s="37">
        <f>2928760.21488367*0.007</f>
        <v>20501.321504185693</v>
      </c>
      <c r="C62" s="19">
        <f t="shared" si="17"/>
        <v>1708.443458682141</v>
      </c>
      <c r="D62" s="9"/>
      <c r="E62" s="9"/>
      <c r="F62" s="9">
        <v>1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110"/>
      <c r="AC62" s="84"/>
    </row>
    <row r="63" spans="1:29" s="80" customFormat="1">
      <c r="A63" s="30"/>
      <c r="B63" s="20"/>
      <c r="C63" s="19">
        <f t="shared" si="17"/>
        <v>0</v>
      </c>
      <c r="D63" s="11">
        <f t="shared" ref="D63:Z63" si="26">$C62*D62</f>
        <v>0</v>
      </c>
      <c r="E63" s="11">
        <f t="shared" si="26"/>
        <v>0</v>
      </c>
      <c r="F63" s="11">
        <f t="shared" si="26"/>
        <v>1708.443458682141</v>
      </c>
      <c r="G63" s="11">
        <f t="shared" si="26"/>
        <v>0</v>
      </c>
      <c r="H63" s="11">
        <f t="shared" si="26"/>
        <v>0</v>
      </c>
      <c r="I63" s="11">
        <f t="shared" si="26"/>
        <v>0</v>
      </c>
      <c r="J63" s="11">
        <f t="shared" si="26"/>
        <v>0</v>
      </c>
      <c r="K63" s="11">
        <f t="shared" si="26"/>
        <v>0</v>
      </c>
      <c r="L63" s="11">
        <f t="shared" si="26"/>
        <v>0</v>
      </c>
      <c r="M63" s="11">
        <f t="shared" si="26"/>
        <v>0</v>
      </c>
      <c r="N63" s="11">
        <f t="shared" si="26"/>
        <v>0</v>
      </c>
      <c r="O63" s="11">
        <f t="shared" si="26"/>
        <v>0</v>
      </c>
      <c r="P63" s="11">
        <f t="shared" si="26"/>
        <v>0</v>
      </c>
      <c r="Q63" s="11">
        <f t="shared" si="26"/>
        <v>0</v>
      </c>
      <c r="R63" s="11">
        <f t="shared" si="26"/>
        <v>0</v>
      </c>
      <c r="S63" s="11">
        <f t="shared" si="26"/>
        <v>0</v>
      </c>
      <c r="T63" s="11">
        <f t="shared" si="26"/>
        <v>0</v>
      </c>
      <c r="U63" s="11">
        <f t="shared" si="26"/>
        <v>0</v>
      </c>
      <c r="V63" s="11">
        <f t="shared" si="26"/>
        <v>0</v>
      </c>
      <c r="W63" s="11">
        <f t="shared" si="26"/>
        <v>0</v>
      </c>
      <c r="X63" s="11">
        <f t="shared" si="26"/>
        <v>0</v>
      </c>
      <c r="Y63" s="11">
        <f t="shared" si="26"/>
        <v>0</v>
      </c>
      <c r="Z63" s="11">
        <f t="shared" si="26"/>
        <v>0</v>
      </c>
      <c r="AA63" s="11">
        <f>$C62*AA62</f>
        <v>0</v>
      </c>
      <c r="AB63" s="110"/>
      <c r="AC63" s="84"/>
    </row>
    <row r="64" spans="1:29" s="80" customFormat="1">
      <c r="A64" s="35" t="s">
        <v>310</v>
      </c>
      <c r="B64" s="37">
        <f>2928760.21488367*0.237</f>
        <v>694116.1709274298</v>
      </c>
      <c r="C64" s="19">
        <f t="shared" si="17"/>
        <v>57843.014243952486</v>
      </c>
      <c r="D64" s="67"/>
      <c r="E64" s="67"/>
      <c r="F64" s="67">
        <v>1</v>
      </c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110"/>
      <c r="AC64" s="84"/>
    </row>
    <row r="65" spans="1:29" s="80" customFormat="1">
      <c r="A65" s="47"/>
      <c r="B65" s="57"/>
      <c r="C65" s="19">
        <f t="shared" si="17"/>
        <v>0</v>
      </c>
      <c r="D65" s="66">
        <f>$C64*D64</f>
        <v>0</v>
      </c>
      <c r="E65" s="66">
        <f>$C64*E64</f>
        <v>0</v>
      </c>
      <c r="F65" s="66">
        <f>$C64*F64</f>
        <v>57843.014243952486</v>
      </c>
      <c r="G65" s="66">
        <f t="shared" ref="G65:Z65" si="27">$C64*G64</f>
        <v>0</v>
      </c>
      <c r="H65" s="66">
        <f t="shared" si="27"/>
        <v>0</v>
      </c>
      <c r="I65" s="66">
        <f t="shared" si="27"/>
        <v>0</v>
      </c>
      <c r="J65" s="66">
        <f t="shared" si="27"/>
        <v>0</v>
      </c>
      <c r="K65" s="66">
        <f t="shared" si="27"/>
        <v>0</v>
      </c>
      <c r="L65" s="66">
        <f t="shared" si="27"/>
        <v>0</v>
      </c>
      <c r="M65" s="66">
        <f t="shared" si="27"/>
        <v>0</v>
      </c>
      <c r="N65" s="66">
        <f t="shared" si="27"/>
        <v>0</v>
      </c>
      <c r="O65" s="66">
        <f>$C64*O64</f>
        <v>0</v>
      </c>
      <c r="P65" s="66">
        <f t="shared" si="27"/>
        <v>0</v>
      </c>
      <c r="Q65" s="66">
        <f t="shared" si="27"/>
        <v>0</v>
      </c>
      <c r="R65" s="66">
        <f t="shared" si="27"/>
        <v>0</v>
      </c>
      <c r="S65" s="66">
        <f t="shared" si="27"/>
        <v>0</v>
      </c>
      <c r="T65" s="66">
        <f t="shared" si="27"/>
        <v>0</v>
      </c>
      <c r="U65" s="66">
        <f t="shared" si="27"/>
        <v>0</v>
      </c>
      <c r="V65" s="66">
        <f t="shared" si="27"/>
        <v>0</v>
      </c>
      <c r="W65" s="66">
        <f t="shared" si="27"/>
        <v>0</v>
      </c>
      <c r="X65" s="66">
        <f t="shared" si="27"/>
        <v>0</v>
      </c>
      <c r="Y65" s="66">
        <f t="shared" si="27"/>
        <v>0</v>
      </c>
      <c r="Z65" s="66">
        <f t="shared" si="27"/>
        <v>0</v>
      </c>
      <c r="AA65" s="66">
        <f>$C64*AA64</f>
        <v>0</v>
      </c>
      <c r="AB65" s="110"/>
      <c r="AC65" s="84"/>
    </row>
    <row r="66" spans="1:29" s="80" customFormat="1">
      <c r="A66" s="28" t="s">
        <v>159</v>
      </c>
      <c r="B66" s="37">
        <v>53138.315722716761</v>
      </c>
      <c r="C66" s="19">
        <f t="shared" si="17"/>
        <v>4428.1929768930631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>
        <v>1</v>
      </c>
      <c r="V66" s="9"/>
      <c r="W66" s="9"/>
      <c r="X66" s="9"/>
      <c r="Y66" s="9"/>
      <c r="Z66" s="9"/>
      <c r="AA66" s="9"/>
      <c r="AB66" s="110"/>
      <c r="AC66" s="84"/>
    </row>
    <row r="67" spans="1:29" s="80" customFormat="1">
      <c r="A67" s="29"/>
      <c r="B67" s="20"/>
      <c r="C67" s="19">
        <f t="shared" si="17"/>
        <v>0</v>
      </c>
      <c r="D67" s="11">
        <f t="shared" ref="D67:Z67" si="28">$C66*D66</f>
        <v>0</v>
      </c>
      <c r="E67" s="11">
        <f t="shared" si="28"/>
        <v>0</v>
      </c>
      <c r="F67" s="11">
        <f t="shared" si="28"/>
        <v>0</v>
      </c>
      <c r="G67" s="11">
        <f t="shared" si="28"/>
        <v>0</v>
      </c>
      <c r="H67" s="11">
        <f t="shared" si="28"/>
        <v>0</v>
      </c>
      <c r="I67" s="11">
        <f t="shared" si="28"/>
        <v>0</v>
      </c>
      <c r="J67" s="11">
        <f t="shared" si="28"/>
        <v>0</v>
      </c>
      <c r="K67" s="11">
        <f t="shared" si="28"/>
        <v>0</v>
      </c>
      <c r="L67" s="11">
        <f t="shared" si="28"/>
        <v>0</v>
      </c>
      <c r="M67" s="11">
        <f t="shared" si="28"/>
        <v>0</v>
      </c>
      <c r="N67" s="11">
        <f t="shared" si="28"/>
        <v>0</v>
      </c>
      <c r="O67" s="11">
        <f>$C66*O66</f>
        <v>0</v>
      </c>
      <c r="P67" s="11">
        <f t="shared" si="28"/>
        <v>0</v>
      </c>
      <c r="Q67" s="11">
        <f t="shared" si="28"/>
        <v>0</v>
      </c>
      <c r="R67" s="11">
        <f t="shared" si="28"/>
        <v>0</v>
      </c>
      <c r="S67" s="11">
        <f t="shared" si="28"/>
        <v>0</v>
      </c>
      <c r="T67" s="11">
        <f t="shared" si="28"/>
        <v>0</v>
      </c>
      <c r="U67" s="11">
        <f t="shared" si="28"/>
        <v>4428.1929768930631</v>
      </c>
      <c r="V67" s="11">
        <f t="shared" si="28"/>
        <v>0</v>
      </c>
      <c r="W67" s="11">
        <f t="shared" si="28"/>
        <v>0</v>
      </c>
      <c r="X67" s="11">
        <f t="shared" si="28"/>
        <v>0</v>
      </c>
      <c r="Y67" s="11">
        <f t="shared" si="28"/>
        <v>0</v>
      </c>
      <c r="Z67" s="11">
        <f t="shared" si="28"/>
        <v>0</v>
      </c>
      <c r="AA67" s="11">
        <f>$C66*AA66</f>
        <v>0</v>
      </c>
      <c r="AB67" s="110"/>
      <c r="AC67" s="84"/>
    </row>
    <row r="68" spans="1:29" s="80" customFormat="1">
      <c r="A68" s="28" t="s">
        <v>160</v>
      </c>
      <c r="B68" s="37">
        <v>78249.102046623972</v>
      </c>
      <c r="C68" s="19">
        <f t="shared" si="17"/>
        <v>6520.7585038853313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>
        <v>1</v>
      </c>
      <c r="V68" s="9"/>
      <c r="W68" s="9"/>
      <c r="X68" s="9"/>
      <c r="Y68" s="9"/>
      <c r="Z68" s="9"/>
      <c r="AA68" s="9"/>
      <c r="AB68" s="110"/>
      <c r="AC68" s="84"/>
    </row>
    <row r="69" spans="1:29" s="80" customFormat="1">
      <c r="A69" s="29"/>
      <c r="B69" s="20"/>
      <c r="C69" s="19">
        <f t="shared" si="17"/>
        <v>0</v>
      </c>
      <c r="D69" s="11">
        <f t="shared" ref="D69:Z69" si="29">$C68*D68</f>
        <v>0</v>
      </c>
      <c r="E69" s="11">
        <f t="shared" si="29"/>
        <v>0</v>
      </c>
      <c r="F69" s="11">
        <f t="shared" si="29"/>
        <v>0</v>
      </c>
      <c r="G69" s="11">
        <f t="shared" si="29"/>
        <v>0</v>
      </c>
      <c r="H69" s="11">
        <f t="shared" si="29"/>
        <v>0</v>
      </c>
      <c r="I69" s="11">
        <f t="shared" si="29"/>
        <v>0</v>
      </c>
      <c r="J69" s="11">
        <f t="shared" si="29"/>
        <v>0</v>
      </c>
      <c r="K69" s="11">
        <f t="shared" si="29"/>
        <v>0</v>
      </c>
      <c r="L69" s="11">
        <f t="shared" si="29"/>
        <v>0</v>
      </c>
      <c r="M69" s="11">
        <f t="shared" si="29"/>
        <v>0</v>
      </c>
      <c r="N69" s="11">
        <f t="shared" si="29"/>
        <v>0</v>
      </c>
      <c r="O69" s="11">
        <f>$C68*O68</f>
        <v>0</v>
      </c>
      <c r="P69" s="11">
        <f t="shared" si="29"/>
        <v>0</v>
      </c>
      <c r="Q69" s="11">
        <f t="shared" si="29"/>
        <v>0</v>
      </c>
      <c r="R69" s="11">
        <f t="shared" si="29"/>
        <v>0</v>
      </c>
      <c r="S69" s="11">
        <f t="shared" si="29"/>
        <v>0</v>
      </c>
      <c r="T69" s="11">
        <f t="shared" si="29"/>
        <v>0</v>
      </c>
      <c r="U69" s="11">
        <f t="shared" si="29"/>
        <v>6520.7585038853313</v>
      </c>
      <c r="V69" s="11">
        <f t="shared" si="29"/>
        <v>0</v>
      </c>
      <c r="W69" s="11">
        <f t="shared" si="29"/>
        <v>0</v>
      </c>
      <c r="X69" s="11">
        <f t="shared" si="29"/>
        <v>0</v>
      </c>
      <c r="Y69" s="11">
        <f t="shared" si="29"/>
        <v>0</v>
      </c>
      <c r="Z69" s="11">
        <f t="shared" si="29"/>
        <v>0</v>
      </c>
      <c r="AA69" s="11">
        <f>$C68*AA68</f>
        <v>0</v>
      </c>
      <c r="AB69" s="110"/>
      <c r="AC69" s="84"/>
    </row>
    <row r="70" spans="1:29" s="80" customFormat="1">
      <c r="A70" s="28" t="s">
        <v>161</v>
      </c>
      <c r="B70" s="37">
        <v>145592.36691840235</v>
      </c>
      <c r="C70" s="19">
        <f t="shared" si="17"/>
        <v>12132.697243200195</v>
      </c>
      <c r="D70" s="9"/>
      <c r="E70" s="9"/>
      <c r="F70" s="9">
        <v>1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110"/>
      <c r="AC70" s="84"/>
    </row>
    <row r="71" spans="1:29" s="80" customFormat="1">
      <c r="A71" s="29"/>
      <c r="B71" s="20"/>
      <c r="C71" s="19">
        <f t="shared" si="17"/>
        <v>0</v>
      </c>
      <c r="D71" s="11">
        <f t="shared" ref="D71:Z71" si="30">$C70*D70</f>
        <v>0</v>
      </c>
      <c r="E71" s="11">
        <f t="shared" si="30"/>
        <v>0</v>
      </c>
      <c r="F71" s="11">
        <f t="shared" si="30"/>
        <v>12132.697243200195</v>
      </c>
      <c r="G71" s="11">
        <f t="shared" si="30"/>
        <v>0</v>
      </c>
      <c r="H71" s="11">
        <f t="shared" si="30"/>
        <v>0</v>
      </c>
      <c r="I71" s="11">
        <f t="shared" si="30"/>
        <v>0</v>
      </c>
      <c r="J71" s="11">
        <f t="shared" si="30"/>
        <v>0</v>
      </c>
      <c r="K71" s="11">
        <f t="shared" si="30"/>
        <v>0</v>
      </c>
      <c r="L71" s="11">
        <f t="shared" si="30"/>
        <v>0</v>
      </c>
      <c r="M71" s="11">
        <f t="shared" si="30"/>
        <v>0</v>
      </c>
      <c r="N71" s="11">
        <f t="shared" si="30"/>
        <v>0</v>
      </c>
      <c r="O71" s="11">
        <f>$C70*O70</f>
        <v>0</v>
      </c>
      <c r="P71" s="11">
        <f t="shared" si="30"/>
        <v>0</v>
      </c>
      <c r="Q71" s="11">
        <f t="shared" si="30"/>
        <v>0</v>
      </c>
      <c r="R71" s="11">
        <f t="shared" si="30"/>
        <v>0</v>
      </c>
      <c r="S71" s="11">
        <f t="shared" si="30"/>
        <v>0</v>
      </c>
      <c r="T71" s="11">
        <f t="shared" si="30"/>
        <v>0</v>
      </c>
      <c r="U71" s="11">
        <f t="shared" si="30"/>
        <v>0</v>
      </c>
      <c r="V71" s="11">
        <f t="shared" si="30"/>
        <v>0</v>
      </c>
      <c r="W71" s="11">
        <f t="shared" si="30"/>
        <v>0</v>
      </c>
      <c r="X71" s="11">
        <f t="shared" si="30"/>
        <v>0</v>
      </c>
      <c r="Y71" s="11">
        <f t="shared" si="30"/>
        <v>0</v>
      </c>
      <c r="Z71" s="11">
        <f t="shared" si="30"/>
        <v>0</v>
      </c>
      <c r="AA71" s="11">
        <f>$C70*AA70</f>
        <v>0</v>
      </c>
      <c r="AB71" s="110"/>
      <c r="AC71" s="84"/>
    </row>
    <row r="72" spans="1:29" s="80" customFormat="1">
      <c r="A72" s="28" t="s">
        <v>162</v>
      </c>
      <c r="B72" s="37">
        <v>214978.77266587774</v>
      </c>
      <c r="C72" s="19">
        <f t="shared" si="17"/>
        <v>17914.897722156478</v>
      </c>
      <c r="D72" s="9"/>
      <c r="E72" s="9"/>
      <c r="F72" s="9">
        <v>1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110"/>
      <c r="AC72" s="84"/>
    </row>
    <row r="73" spans="1:29" s="80" customFormat="1">
      <c r="A73" s="29"/>
      <c r="B73" s="20"/>
      <c r="C73" s="19">
        <f t="shared" si="17"/>
        <v>0</v>
      </c>
      <c r="D73" s="11">
        <f t="shared" ref="D73:Z73" si="31">$C72*D72</f>
        <v>0</v>
      </c>
      <c r="E73" s="11">
        <f t="shared" si="31"/>
        <v>0</v>
      </c>
      <c r="F73" s="11">
        <f t="shared" si="31"/>
        <v>17914.897722156478</v>
      </c>
      <c r="G73" s="11">
        <f t="shared" si="31"/>
        <v>0</v>
      </c>
      <c r="H73" s="11">
        <f t="shared" si="31"/>
        <v>0</v>
      </c>
      <c r="I73" s="11">
        <f t="shared" si="31"/>
        <v>0</v>
      </c>
      <c r="J73" s="11">
        <f t="shared" si="31"/>
        <v>0</v>
      </c>
      <c r="K73" s="11">
        <f t="shared" si="31"/>
        <v>0</v>
      </c>
      <c r="L73" s="11">
        <f t="shared" si="31"/>
        <v>0</v>
      </c>
      <c r="M73" s="11">
        <f t="shared" si="31"/>
        <v>0</v>
      </c>
      <c r="N73" s="11">
        <f t="shared" si="31"/>
        <v>0</v>
      </c>
      <c r="O73" s="11">
        <f>$C72*O72</f>
        <v>0</v>
      </c>
      <c r="P73" s="11">
        <f t="shared" si="31"/>
        <v>0</v>
      </c>
      <c r="Q73" s="11">
        <f t="shared" si="31"/>
        <v>0</v>
      </c>
      <c r="R73" s="11">
        <f t="shared" si="31"/>
        <v>0</v>
      </c>
      <c r="S73" s="11">
        <f t="shared" si="31"/>
        <v>0</v>
      </c>
      <c r="T73" s="11">
        <f t="shared" si="31"/>
        <v>0</v>
      </c>
      <c r="U73" s="11">
        <f t="shared" si="31"/>
        <v>0</v>
      </c>
      <c r="V73" s="11">
        <f t="shared" si="31"/>
        <v>0</v>
      </c>
      <c r="W73" s="11">
        <f t="shared" si="31"/>
        <v>0</v>
      </c>
      <c r="X73" s="11">
        <f t="shared" si="31"/>
        <v>0</v>
      </c>
      <c r="Y73" s="11">
        <f t="shared" si="31"/>
        <v>0</v>
      </c>
      <c r="Z73" s="11">
        <f t="shared" si="31"/>
        <v>0</v>
      </c>
      <c r="AA73" s="11">
        <f>$C72*AA72</f>
        <v>0</v>
      </c>
      <c r="AB73" s="110"/>
      <c r="AC73" s="84"/>
    </row>
    <row r="74" spans="1:29" s="80" customFormat="1">
      <c r="A74" s="28" t="s">
        <v>163</v>
      </c>
      <c r="B74" s="37">
        <v>279390.98530539201</v>
      </c>
      <c r="C74" s="19">
        <f t="shared" si="17"/>
        <v>23282.582108782666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>
        <v>1</v>
      </c>
      <c r="V74" s="9"/>
      <c r="W74" s="9"/>
      <c r="X74" s="9"/>
      <c r="Y74" s="9"/>
      <c r="Z74" s="9"/>
      <c r="AA74" s="9"/>
      <c r="AB74" s="110"/>
      <c r="AC74" s="84"/>
    </row>
    <row r="75" spans="1:29" s="80" customFormat="1">
      <c r="A75" s="29"/>
      <c r="B75" s="20"/>
      <c r="C75" s="19">
        <f t="shared" si="17"/>
        <v>0</v>
      </c>
      <c r="D75" s="11">
        <f t="shared" ref="D75:Z75" si="32">$C74*D74</f>
        <v>0</v>
      </c>
      <c r="E75" s="11">
        <f t="shared" si="32"/>
        <v>0</v>
      </c>
      <c r="F75" s="11">
        <f t="shared" si="32"/>
        <v>0</v>
      </c>
      <c r="G75" s="11">
        <f t="shared" si="32"/>
        <v>0</v>
      </c>
      <c r="H75" s="11">
        <f t="shared" si="32"/>
        <v>0</v>
      </c>
      <c r="I75" s="11">
        <f t="shared" si="32"/>
        <v>0</v>
      </c>
      <c r="J75" s="11">
        <f t="shared" si="32"/>
        <v>0</v>
      </c>
      <c r="K75" s="11">
        <f t="shared" si="32"/>
        <v>0</v>
      </c>
      <c r="L75" s="11">
        <f t="shared" si="32"/>
        <v>0</v>
      </c>
      <c r="M75" s="11">
        <f t="shared" si="32"/>
        <v>0</v>
      </c>
      <c r="N75" s="11">
        <f t="shared" si="32"/>
        <v>0</v>
      </c>
      <c r="O75" s="11">
        <f>$C74*O74</f>
        <v>0</v>
      </c>
      <c r="P75" s="11">
        <f t="shared" si="32"/>
        <v>0</v>
      </c>
      <c r="Q75" s="11">
        <f t="shared" si="32"/>
        <v>0</v>
      </c>
      <c r="R75" s="11">
        <f t="shared" si="32"/>
        <v>0</v>
      </c>
      <c r="S75" s="11">
        <f t="shared" si="32"/>
        <v>0</v>
      </c>
      <c r="T75" s="11">
        <f t="shared" si="32"/>
        <v>0</v>
      </c>
      <c r="U75" s="11">
        <f t="shared" si="32"/>
        <v>23282.582108782666</v>
      </c>
      <c r="V75" s="11">
        <f t="shared" si="32"/>
        <v>0</v>
      </c>
      <c r="W75" s="11">
        <f t="shared" si="32"/>
        <v>0</v>
      </c>
      <c r="X75" s="11">
        <f t="shared" si="32"/>
        <v>0</v>
      </c>
      <c r="Y75" s="11">
        <f t="shared" si="32"/>
        <v>0</v>
      </c>
      <c r="Z75" s="11">
        <f t="shared" si="32"/>
        <v>0</v>
      </c>
      <c r="AA75" s="11">
        <f>$C74*AA74</f>
        <v>0</v>
      </c>
      <c r="AB75" s="110"/>
      <c r="AC75" s="84"/>
    </row>
    <row r="76" spans="1:29" s="80" customFormat="1">
      <c r="A76" s="28" t="s">
        <v>164</v>
      </c>
      <c r="B76" s="37">
        <v>104909.2229737272</v>
      </c>
      <c r="C76" s="19">
        <f t="shared" si="17"/>
        <v>8742.4352478105993</v>
      </c>
      <c r="D76" s="9">
        <v>8.6400000000000005E-2</v>
      </c>
      <c r="E76" s="9"/>
      <c r="F76" s="9">
        <v>1.7000000000000001E-2</v>
      </c>
      <c r="G76" s="9"/>
      <c r="H76" s="9"/>
      <c r="I76" s="9"/>
      <c r="J76" s="9"/>
      <c r="K76" s="9"/>
      <c r="L76" s="9"/>
      <c r="M76" s="9">
        <v>0.12330000000000001</v>
      </c>
      <c r="N76" s="9"/>
      <c r="O76" s="9"/>
      <c r="P76" s="9"/>
      <c r="Q76" s="9">
        <v>0.183</v>
      </c>
      <c r="R76" s="9">
        <v>1.5599999999999999E-2</v>
      </c>
      <c r="S76" s="9">
        <v>1.78E-2</v>
      </c>
      <c r="T76" s="9">
        <v>0.21940000000000001</v>
      </c>
      <c r="U76" s="9"/>
      <c r="V76" s="9"/>
      <c r="W76" s="9">
        <v>6.4500000000000002E-2</v>
      </c>
      <c r="X76" s="9">
        <v>0.26319999999999999</v>
      </c>
      <c r="Y76" s="9">
        <v>9.7999999999999997E-3</v>
      </c>
      <c r="Z76" s="9">
        <v>0</v>
      </c>
      <c r="AA76" s="9">
        <v>0</v>
      </c>
      <c r="AB76" s="110"/>
      <c r="AC76" s="84"/>
    </row>
    <row r="77" spans="1:29" s="80" customFormat="1">
      <c r="A77" s="29"/>
      <c r="B77" s="20"/>
      <c r="C77" s="19">
        <f t="shared" si="17"/>
        <v>0</v>
      </c>
      <c r="D77" s="11">
        <f t="shared" ref="D77:Z77" si="33">$C76*D76</f>
        <v>755.34640541083581</v>
      </c>
      <c r="E77" s="11">
        <f t="shared" si="33"/>
        <v>0</v>
      </c>
      <c r="F77" s="11">
        <f t="shared" si="33"/>
        <v>148.6213992127802</v>
      </c>
      <c r="G77" s="11">
        <f t="shared" si="33"/>
        <v>0</v>
      </c>
      <c r="H77" s="11">
        <f t="shared" si="33"/>
        <v>0</v>
      </c>
      <c r="I77" s="11">
        <f t="shared" si="33"/>
        <v>0</v>
      </c>
      <c r="J77" s="11">
        <f t="shared" si="33"/>
        <v>0</v>
      </c>
      <c r="K77" s="11">
        <f t="shared" si="33"/>
        <v>0</v>
      </c>
      <c r="L77" s="11">
        <f t="shared" si="33"/>
        <v>0</v>
      </c>
      <c r="M77" s="11">
        <f t="shared" si="33"/>
        <v>1077.942266055047</v>
      </c>
      <c r="N77" s="11">
        <f t="shared" si="33"/>
        <v>0</v>
      </c>
      <c r="O77" s="11">
        <f>$C76*O76</f>
        <v>0</v>
      </c>
      <c r="P77" s="11">
        <f t="shared" si="33"/>
        <v>0</v>
      </c>
      <c r="Q77" s="11">
        <f t="shared" si="33"/>
        <v>1599.8656503493396</v>
      </c>
      <c r="R77" s="11">
        <f t="shared" si="33"/>
        <v>136.38198986584536</v>
      </c>
      <c r="S77" s="11">
        <f t="shared" si="33"/>
        <v>155.61534741102867</v>
      </c>
      <c r="T77" s="11">
        <f t="shared" si="33"/>
        <v>1918.0902933696457</v>
      </c>
      <c r="U77" s="11">
        <f t="shared" si="33"/>
        <v>0</v>
      </c>
      <c r="V77" s="11">
        <f t="shared" si="33"/>
        <v>0</v>
      </c>
      <c r="W77" s="11">
        <f t="shared" si="33"/>
        <v>563.88707348378364</v>
      </c>
      <c r="X77" s="11">
        <f t="shared" si="33"/>
        <v>2301.0089572237498</v>
      </c>
      <c r="Y77" s="11">
        <f t="shared" si="33"/>
        <v>85.675865428543872</v>
      </c>
      <c r="Z77" s="11">
        <f t="shared" si="33"/>
        <v>0</v>
      </c>
      <c r="AA77" s="11">
        <f>$C76*AA76</f>
        <v>0</v>
      </c>
      <c r="AB77" s="110"/>
      <c r="AC77" s="84"/>
    </row>
    <row r="78" spans="1:29" s="80" customFormat="1">
      <c r="A78" s="28" t="s">
        <v>165</v>
      </c>
      <c r="B78" s="37">
        <v>3415351.5309369406</v>
      </c>
      <c r="C78" s="19">
        <f t="shared" si="17"/>
        <v>284612.62757807836</v>
      </c>
      <c r="D78" s="9">
        <v>3.8600000000000002E-2</v>
      </c>
      <c r="E78" s="9"/>
      <c r="F78" s="9">
        <v>6.4500000000000002E-2</v>
      </c>
      <c r="G78" s="9"/>
      <c r="H78" s="9">
        <v>0.17330000000000001</v>
      </c>
      <c r="I78" s="9"/>
      <c r="J78" s="9"/>
      <c r="K78" s="9"/>
      <c r="L78" s="9">
        <v>3.3E-3</v>
      </c>
      <c r="M78" s="9"/>
      <c r="N78" s="9"/>
      <c r="O78" s="9"/>
      <c r="P78" s="9"/>
      <c r="Q78" s="9">
        <v>0.1295</v>
      </c>
      <c r="R78" s="9">
        <v>7.0999999999999994E-2</v>
      </c>
      <c r="S78" s="9">
        <v>1.7500000000000002E-2</v>
      </c>
      <c r="T78" s="9">
        <v>0.1188</v>
      </c>
      <c r="U78" s="9"/>
      <c r="V78" s="9">
        <v>5.7000000000000002E-3</v>
      </c>
      <c r="W78" s="9">
        <v>0.15890000000000001</v>
      </c>
      <c r="X78" s="9">
        <v>0.21149999999999999</v>
      </c>
      <c r="Y78" s="9">
        <v>7.4000000000000003E-3</v>
      </c>
      <c r="Z78" s="9">
        <v>0</v>
      </c>
      <c r="AA78" s="9">
        <v>0</v>
      </c>
      <c r="AB78" s="110"/>
      <c r="AC78" s="84"/>
    </row>
    <row r="79" spans="1:29" s="80" customFormat="1">
      <c r="A79" s="29"/>
      <c r="B79" s="20"/>
      <c r="C79" s="19">
        <f t="shared" si="17"/>
        <v>0</v>
      </c>
      <c r="D79" s="11">
        <f t="shared" ref="D79:Z79" si="34">$C78*D78</f>
        <v>10986.047424513825</v>
      </c>
      <c r="E79" s="11">
        <f t="shared" si="34"/>
        <v>0</v>
      </c>
      <c r="F79" s="11">
        <f t="shared" si="34"/>
        <v>18357.514478786055</v>
      </c>
      <c r="G79" s="11">
        <f t="shared" si="34"/>
        <v>0</v>
      </c>
      <c r="H79" s="11">
        <f t="shared" si="34"/>
        <v>49323.368359280983</v>
      </c>
      <c r="I79" s="11">
        <f t="shared" si="34"/>
        <v>0</v>
      </c>
      <c r="J79" s="11">
        <f t="shared" si="34"/>
        <v>0</v>
      </c>
      <c r="K79" s="11">
        <f t="shared" si="34"/>
        <v>0</v>
      </c>
      <c r="L79" s="11">
        <f t="shared" si="34"/>
        <v>939.22167100765864</v>
      </c>
      <c r="M79" s="11">
        <f t="shared" si="34"/>
        <v>0</v>
      </c>
      <c r="N79" s="11">
        <f t="shared" si="34"/>
        <v>0</v>
      </c>
      <c r="O79" s="11">
        <f>$C78*O78</f>
        <v>0</v>
      </c>
      <c r="P79" s="11">
        <f t="shared" si="34"/>
        <v>0</v>
      </c>
      <c r="Q79" s="11">
        <f t="shared" si="34"/>
        <v>36857.335271361146</v>
      </c>
      <c r="R79" s="11">
        <f t="shared" si="34"/>
        <v>20207.49655804356</v>
      </c>
      <c r="S79" s="11">
        <f t="shared" si="34"/>
        <v>4980.7209826163717</v>
      </c>
      <c r="T79" s="11">
        <f t="shared" si="34"/>
        <v>33811.980156275713</v>
      </c>
      <c r="U79" s="11">
        <f t="shared" si="34"/>
        <v>0</v>
      </c>
      <c r="V79" s="11">
        <f t="shared" si="34"/>
        <v>1622.2919771950467</v>
      </c>
      <c r="W79" s="11">
        <f t="shared" si="34"/>
        <v>45224.946522156657</v>
      </c>
      <c r="X79" s="11">
        <f t="shared" si="34"/>
        <v>60195.570732763568</v>
      </c>
      <c r="Y79" s="11">
        <f t="shared" si="34"/>
        <v>2106.13344407778</v>
      </c>
      <c r="Z79" s="11">
        <f t="shared" si="34"/>
        <v>0</v>
      </c>
      <c r="AA79" s="11">
        <f>$C78*AA78</f>
        <v>0</v>
      </c>
      <c r="AB79" s="110"/>
      <c r="AC79" s="84"/>
    </row>
    <row r="80" spans="1:29" s="80" customFormat="1">
      <c r="A80" s="30" t="s">
        <v>166</v>
      </c>
      <c r="B80" s="37">
        <v>1648361.0504033968</v>
      </c>
      <c r="C80" s="19">
        <f t="shared" si="17"/>
        <v>137363.42086694975</v>
      </c>
      <c r="D80" s="9"/>
      <c r="E80" s="9"/>
      <c r="F80" s="9">
        <v>1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110"/>
      <c r="AC80" s="84"/>
    </row>
    <row r="81" spans="1:29" s="80" customFormat="1">
      <c r="A81" s="29"/>
      <c r="B81" s="20"/>
      <c r="C81" s="19">
        <f t="shared" si="17"/>
        <v>0</v>
      </c>
      <c r="D81" s="11">
        <f>$C80*D80</f>
        <v>0</v>
      </c>
      <c r="E81" s="11">
        <f>$C80*E80</f>
        <v>0</v>
      </c>
      <c r="F81" s="11">
        <f>$C80*F80</f>
        <v>137363.42086694975</v>
      </c>
      <c r="G81" s="11">
        <f t="shared" ref="G81:Z81" si="35">$C80*G80</f>
        <v>0</v>
      </c>
      <c r="H81" s="11">
        <f t="shared" si="35"/>
        <v>0</v>
      </c>
      <c r="I81" s="11">
        <f t="shared" si="35"/>
        <v>0</v>
      </c>
      <c r="J81" s="11">
        <f t="shared" si="35"/>
        <v>0</v>
      </c>
      <c r="K81" s="11">
        <f t="shared" si="35"/>
        <v>0</v>
      </c>
      <c r="L81" s="11">
        <f t="shared" si="35"/>
        <v>0</v>
      </c>
      <c r="M81" s="11">
        <f t="shared" si="35"/>
        <v>0</v>
      </c>
      <c r="N81" s="11">
        <f t="shared" si="35"/>
        <v>0</v>
      </c>
      <c r="O81" s="11">
        <f>$C80*O80</f>
        <v>0</v>
      </c>
      <c r="P81" s="11">
        <f t="shared" si="35"/>
        <v>0</v>
      </c>
      <c r="Q81" s="11">
        <f t="shared" si="35"/>
        <v>0</v>
      </c>
      <c r="R81" s="11">
        <f t="shared" si="35"/>
        <v>0</v>
      </c>
      <c r="S81" s="11">
        <f t="shared" si="35"/>
        <v>0</v>
      </c>
      <c r="T81" s="11">
        <f t="shared" si="35"/>
        <v>0</v>
      </c>
      <c r="U81" s="11">
        <f t="shared" si="35"/>
        <v>0</v>
      </c>
      <c r="V81" s="11">
        <f t="shared" si="35"/>
        <v>0</v>
      </c>
      <c r="W81" s="11">
        <f t="shared" si="35"/>
        <v>0</v>
      </c>
      <c r="X81" s="11">
        <f t="shared" si="35"/>
        <v>0</v>
      </c>
      <c r="Y81" s="11">
        <f t="shared" si="35"/>
        <v>0</v>
      </c>
      <c r="Z81" s="11">
        <f t="shared" si="35"/>
        <v>0</v>
      </c>
      <c r="AA81" s="11">
        <f>$C80*AA80</f>
        <v>0</v>
      </c>
      <c r="AB81" s="110"/>
      <c r="AC81" s="84"/>
    </row>
    <row r="82" spans="1:29" s="80" customFormat="1">
      <c r="A82" s="30" t="s">
        <v>192</v>
      </c>
      <c r="B82" s="37">
        <f>1888861.73851125+1552538.17</f>
        <v>3441399.9085112498</v>
      </c>
      <c r="C82" s="19">
        <f t="shared" si="17"/>
        <v>286783.32570927084</v>
      </c>
      <c r="D82" s="9"/>
      <c r="E82" s="9"/>
      <c r="F82" s="9">
        <v>0.67859999999999998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>
        <v>0.32140000000000002</v>
      </c>
      <c r="V82" s="9"/>
      <c r="W82" s="9"/>
      <c r="X82" s="9"/>
      <c r="Y82" s="9"/>
      <c r="Z82" s="9"/>
      <c r="AA82" s="9"/>
      <c r="AB82" s="110"/>
      <c r="AC82" s="84"/>
    </row>
    <row r="83" spans="1:29" s="80" customFormat="1">
      <c r="A83" s="29"/>
      <c r="B83" s="20"/>
      <c r="C83" s="19">
        <f t="shared" si="17"/>
        <v>0</v>
      </c>
      <c r="D83" s="11">
        <f t="shared" ref="D83:Z83" si="36">$C82*D82</f>
        <v>0</v>
      </c>
      <c r="E83" s="11">
        <f t="shared" si="36"/>
        <v>0</v>
      </c>
      <c r="F83" s="11">
        <f t="shared" si="36"/>
        <v>194611.16482631117</v>
      </c>
      <c r="G83" s="11">
        <f t="shared" si="36"/>
        <v>0</v>
      </c>
      <c r="H83" s="11">
        <f t="shared" si="36"/>
        <v>0</v>
      </c>
      <c r="I83" s="11">
        <f t="shared" si="36"/>
        <v>0</v>
      </c>
      <c r="J83" s="11">
        <f t="shared" si="36"/>
        <v>0</v>
      </c>
      <c r="K83" s="11">
        <f t="shared" si="36"/>
        <v>0</v>
      </c>
      <c r="L83" s="11">
        <f t="shared" si="36"/>
        <v>0</v>
      </c>
      <c r="M83" s="11">
        <f t="shared" si="36"/>
        <v>0</v>
      </c>
      <c r="N83" s="11">
        <f t="shared" si="36"/>
        <v>0</v>
      </c>
      <c r="O83" s="11">
        <f t="shared" si="36"/>
        <v>0</v>
      </c>
      <c r="P83" s="11">
        <f t="shared" si="36"/>
        <v>0</v>
      </c>
      <c r="Q83" s="11">
        <f t="shared" si="36"/>
        <v>0</v>
      </c>
      <c r="R83" s="11">
        <f t="shared" si="36"/>
        <v>0</v>
      </c>
      <c r="S83" s="11">
        <f t="shared" si="36"/>
        <v>0</v>
      </c>
      <c r="T83" s="11">
        <f t="shared" si="36"/>
        <v>0</v>
      </c>
      <c r="U83" s="11">
        <f t="shared" si="36"/>
        <v>92172.160882959652</v>
      </c>
      <c r="V83" s="11">
        <f t="shared" si="36"/>
        <v>0</v>
      </c>
      <c r="W83" s="11">
        <f t="shared" si="36"/>
        <v>0</v>
      </c>
      <c r="X83" s="11">
        <f t="shared" si="36"/>
        <v>0</v>
      </c>
      <c r="Y83" s="11">
        <f t="shared" si="36"/>
        <v>0</v>
      </c>
      <c r="Z83" s="11">
        <f t="shared" si="36"/>
        <v>0</v>
      </c>
      <c r="AA83" s="11">
        <f>$C82*AA82</f>
        <v>0</v>
      </c>
      <c r="AB83" s="110"/>
      <c r="AC83" s="84"/>
    </row>
    <row r="84" spans="1:29" s="80" customFormat="1">
      <c r="A84" s="30" t="s">
        <v>193</v>
      </c>
      <c r="B84" s="37">
        <f>605538.447057761/2</f>
        <v>302769.22352888051</v>
      </c>
      <c r="C84" s="19">
        <f t="shared" si="17"/>
        <v>25230.768627406709</v>
      </c>
      <c r="D84" s="65">
        <v>1.61E-2</v>
      </c>
      <c r="E84" s="65">
        <v>0.14099999999999999</v>
      </c>
      <c r="F84" s="65">
        <v>5.79E-2</v>
      </c>
      <c r="G84" s="65">
        <v>7.9500000000000001E-2</v>
      </c>
      <c r="H84" s="65">
        <v>4.1099999999999998E-2</v>
      </c>
      <c r="I84" s="65">
        <v>0.13239999999999999</v>
      </c>
      <c r="J84" s="65">
        <v>2.07E-2</v>
      </c>
      <c r="K84" s="65">
        <v>3.2199999999999999E-2</v>
      </c>
      <c r="L84" s="65">
        <v>1.7299999999999999E-2</v>
      </c>
      <c r="M84" s="65">
        <v>2.4799999999999999E-2</v>
      </c>
      <c r="N84" s="65">
        <v>0.13170000000000001</v>
      </c>
      <c r="O84" s="65">
        <v>2.1299999999999999E-2</v>
      </c>
      <c r="P84" s="65">
        <v>0</v>
      </c>
      <c r="Q84" s="65">
        <v>3.7100000000000001E-2</v>
      </c>
      <c r="R84" s="65">
        <v>1.8800000000000001E-2</v>
      </c>
      <c r="S84" s="65">
        <v>4.1999999999999997E-3</v>
      </c>
      <c r="T84" s="65">
        <v>5.3400000000000003E-2</v>
      </c>
      <c r="U84" s="65">
        <v>1.8599999999999998E-2</v>
      </c>
      <c r="V84" s="65">
        <v>3.9800000000000002E-2</v>
      </c>
      <c r="W84" s="65">
        <v>4.7600000000000003E-2</v>
      </c>
      <c r="X84" s="65">
        <v>6.1899999999999997E-2</v>
      </c>
      <c r="Y84" s="65">
        <v>2.5999999999999999E-3</v>
      </c>
      <c r="Z84" s="9">
        <v>0</v>
      </c>
      <c r="AA84" s="9">
        <v>0</v>
      </c>
      <c r="AB84" s="110"/>
      <c r="AC84" s="84"/>
    </row>
    <row r="85" spans="1:29" s="80" customFormat="1">
      <c r="A85" s="29"/>
      <c r="B85" s="20"/>
      <c r="C85" s="19">
        <f t="shared" si="17"/>
        <v>0</v>
      </c>
      <c r="D85" s="11">
        <f t="shared" ref="D85:O85" si="37">$C84*D84</f>
        <v>406.21537490124803</v>
      </c>
      <c r="E85" s="11">
        <f t="shared" si="37"/>
        <v>3557.5383764643457</v>
      </c>
      <c r="F85" s="11">
        <f t="shared" si="37"/>
        <v>1460.8615035268485</v>
      </c>
      <c r="G85" s="11">
        <f t="shared" si="37"/>
        <v>2005.8461058788334</v>
      </c>
      <c r="H85" s="11">
        <f t="shared" si="37"/>
        <v>1036.9845905864156</v>
      </c>
      <c r="I85" s="11">
        <f t="shared" si="37"/>
        <v>3340.5537662686479</v>
      </c>
      <c r="J85" s="11">
        <f t="shared" si="37"/>
        <v>522.27691058731887</v>
      </c>
      <c r="K85" s="11">
        <f t="shared" si="37"/>
        <v>812.43074980249605</v>
      </c>
      <c r="L85" s="11">
        <f t="shared" si="37"/>
        <v>436.49229725413608</v>
      </c>
      <c r="M85" s="11">
        <f t="shared" si="37"/>
        <v>625.72306195968633</v>
      </c>
      <c r="N85" s="11">
        <f t="shared" si="37"/>
        <v>3322.8922282294639</v>
      </c>
      <c r="O85" s="11">
        <f t="shared" si="37"/>
        <v>537.41537176376289</v>
      </c>
      <c r="P85" s="11">
        <f t="shared" ref="P85:Z85" si="38">$C84*P84</f>
        <v>0</v>
      </c>
      <c r="Q85" s="11">
        <f t="shared" si="38"/>
        <v>936.06151607678896</v>
      </c>
      <c r="R85" s="11">
        <f t="shared" si="38"/>
        <v>474.33845019524614</v>
      </c>
      <c r="S85" s="11">
        <f t="shared" si="38"/>
        <v>105.96922823510818</v>
      </c>
      <c r="T85" s="11">
        <f t="shared" si="38"/>
        <v>1347.3230447035182</v>
      </c>
      <c r="U85" s="11">
        <f t="shared" si="38"/>
        <v>469.29229646976478</v>
      </c>
      <c r="V85" s="11">
        <f t="shared" si="38"/>
        <v>1004.1845913707871</v>
      </c>
      <c r="W85" s="11">
        <f t="shared" si="38"/>
        <v>1200.9845866645594</v>
      </c>
      <c r="X85" s="11">
        <f t="shared" si="38"/>
        <v>1561.7845780364753</v>
      </c>
      <c r="Y85" s="11">
        <f t="shared" si="38"/>
        <v>65.599998431257447</v>
      </c>
      <c r="Z85" s="11">
        <f t="shared" si="38"/>
        <v>0</v>
      </c>
      <c r="AA85" s="11">
        <f>$C84*AA84</f>
        <v>0</v>
      </c>
      <c r="AB85" s="110"/>
      <c r="AC85" s="84"/>
    </row>
    <row r="86" spans="1:29" s="80" customFormat="1">
      <c r="A86" s="30" t="s">
        <v>422</v>
      </c>
      <c r="B86" s="37">
        <f>605538.447057761/2</f>
        <v>302769.22352888051</v>
      </c>
      <c r="C86" s="19">
        <f>B86/12</f>
        <v>25230.768627406709</v>
      </c>
      <c r="D86" s="69"/>
      <c r="E86" s="69"/>
      <c r="F86" s="69">
        <v>0.19800000000000001</v>
      </c>
      <c r="G86" s="69"/>
      <c r="H86" s="69">
        <v>9.7100000000000006E-2</v>
      </c>
      <c r="I86" s="69"/>
      <c r="J86" s="69"/>
      <c r="K86" s="69"/>
      <c r="L86" s="69"/>
      <c r="M86" s="69"/>
      <c r="N86" s="69">
        <v>0.59399999999999997</v>
      </c>
      <c r="O86" s="69"/>
      <c r="P86" s="69"/>
      <c r="Q86" s="69"/>
      <c r="R86" s="69"/>
      <c r="S86" s="69"/>
      <c r="T86" s="69"/>
      <c r="U86" s="69"/>
      <c r="V86" s="69">
        <v>0.1109</v>
      </c>
      <c r="W86" s="69"/>
      <c r="X86" s="69"/>
      <c r="Y86" s="69"/>
      <c r="Z86" s="69"/>
      <c r="AA86" s="69"/>
      <c r="AB86" s="110"/>
      <c r="AC86" s="84"/>
    </row>
    <row r="87" spans="1:29" s="80" customFormat="1">
      <c r="A87" s="30"/>
      <c r="B87" s="20"/>
      <c r="C87" s="19"/>
      <c r="D87" s="13">
        <f t="shared" ref="D87:Z87" si="39">$C86*D86</f>
        <v>0</v>
      </c>
      <c r="E87" s="13">
        <f t="shared" si="39"/>
        <v>0</v>
      </c>
      <c r="F87" s="13">
        <f t="shared" si="39"/>
        <v>4995.6921882265287</v>
      </c>
      <c r="G87" s="13">
        <f t="shared" si="39"/>
        <v>0</v>
      </c>
      <c r="H87" s="13">
        <f t="shared" si="39"/>
        <v>2449.9076337211918</v>
      </c>
      <c r="I87" s="13">
        <f t="shared" si="39"/>
        <v>0</v>
      </c>
      <c r="J87" s="13">
        <f t="shared" si="39"/>
        <v>0</v>
      </c>
      <c r="K87" s="13">
        <f t="shared" si="39"/>
        <v>0</v>
      </c>
      <c r="L87" s="13">
        <f t="shared" si="39"/>
        <v>0</v>
      </c>
      <c r="M87" s="13">
        <f t="shared" si="39"/>
        <v>0</v>
      </c>
      <c r="N87" s="13">
        <f t="shared" si="39"/>
        <v>14987.076564679584</v>
      </c>
      <c r="O87" s="13">
        <f t="shared" si="39"/>
        <v>0</v>
      </c>
      <c r="P87" s="13">
        <f t="shared" si="39"/>
        <v>0</v>
      </c>
      <c r="Q87" s="13">
        <f t="shared" si="39"/>
        <v>0</v>
      </c>
      <c r="R87" s="13">
        <f t="shared" si="39"/>
        <v>0</v>
      </c>
      <c r="S87" s="13">
        <f t="shared" si="39"/>
        <v>0</v>
      </c>
      <c r="T87" s="13">
        <f t="shared" si="39"/>
        <v>0</v>
      </c>
      <c r="U87" s="13">
        <f t="shared" si="39"/>
        <v>0</v>
      </c>
      <c r="V87" s="13">
        <f t="shared" si="39"/>
        <v>2798.0922407794042</v>
      </c>
      <c r="W87" s="13">
        <f t="shared" si="39"/>
        <v>0</v>
      </c>
      <c r="X87" s="13">
        <f t="shared" si="39"/>
        <v>0</v>
      </c>
      <c r="Y87" s="13">
        <f t="shared" si="39"/>
        <v>0</v>
      </c>
      <c r="Z87" s="13">
        <f t="shared" si="39"/>
        <v>0</v>
      </c>
      <c r="AA87" s="13">
        <f>$C86*AA86</f>
        <v>0</v>
      </c>
      <c r="AB87" s="110"/>
      <c r="AC87" s="84"/>
    </row>
    <row r="88" spans="1:29" s="80" customFormat="1">
      <c r="A88" s="30" t="s">
        <v>194</v>
      </c>
      <c r="B88" s="37">
        <f>5312641.51228452/2</f>
        <v>2656320.75614226</v>
      </c>
      <c r="C88" s="19">
        <f>B88/12</f>
        <v>221360.063011855</v>
      </c>
      <c r="D88" s="65">
        <v>1.61E-2</v>
      </c>
      <c r="E88" s="65">
        <v>0.14099999999999999</v>
      </c>
      <c r="F88" s="65">
        <v>5.79E-2</v>
      </c>
      <c r="G88" s="65">
        <v>7.9500000000000001E-2</v>
      </c>
      <c r="H88" s="65">
        <v>4.1099999999999998E-2</v>
      </c>
      <c r="I88" s="65">
        <v>0.13239999999999999</v>
      </c>
      <c r="J88" s="65">
        <v>2.07E-2</v>
      </c>
      <c r="K88" s="65">
        <v>3.2199999999999999E-2</v>
      </c>
      <c r="L88" s="65">
        <v>1.7299999999999999E-2</v>
      </c>
      <c r="M88" s="65">
        <v>2.4799999999999999E-2</v>
      </c>
      <c r="N88" s="65">
        <v>0.13170000000000001</v>
      </c>
      <c r="O88" s="65">
        <v>2.1299999999999999E-2</v>
      </c>
      <c r="P88" s="65">
        <v>0</v>
      </c>
      <c r="Q88" s="65">
        <v>3.7100000000000001E-2</v>
      </c>
      <c r="R88" s="65">
        <v>1.8800000000000001E-2</v>
      </c>
      <c r="S88" s="65">
        <v>4.1999999999999997E-3</v>
      </c>
      <c r="T88" s="65">
        <v>5.3400000000000003E-2</v>
      </c>
      <c r="U88" s="65">
        <v>1.8599999999999998E-2</v>
      </c>
      <c r="V88" s="65">
        <v>3.9800000000000002E-2</v>
      </c>
      <c r="W88" s="65">
        <v>4.7600000000000003E-2</v>
      </c>
      <c r="X88" s="65">
        <v>6.1899999999999997E-2</v>
      </c>
      <c r="Y88" s="65">
        <v>2.5999999999999999E-3</v>
      </c>
      <c r="Z88" s="9">
        <v>0</v>
      </c>
      <c r="AA88" s="9">
        <v>0</v>
      </c>
      <c r="AB88" s="110"/>
      <c r="AC88" s="84"/>
    </row>
    <row r="89" spans="1:29" s="80" customFormat="1">
      <c r="A89" s="29"/>
      <c r="B89" s="20"/>
      <c r="C89" s="19">
        <f>B89/12</f>
        <v>0</v>
      </c>
      <c r="D89" s="11">
        <f t="shared" ref="D89:O89" si="40">$C88*D88</f>
        <v>3563.8970144908653</v>
      </c>
      <c r="E89" s="11">
        <f t="shared" si="40"/>
        <v>31211.768884671554</v>
      </c>
      <c r="F89" s="11">
        <f t="shared" si="40"/>
        <v>12816.747648386405</v>
      </c>
      <c r="G89" s="11">
        <f t="shared" si="40"/>
        <v>17598.125009442472</v>
      </c>
      <c r="H89" s="11">
        <f t="shared" si="40"/>
        <v>9097.8985897872408</v>
      </c>
      <c r="I89" s="11">
        <f t="shared" si="40"/>
        <v>29308.072342769599</v>
      </c>
      <c r="J89" s="11">
        <f t="shared" si="40"/>
        <v>4582.1533043453983</v>
      </c>
      <c r="K89" s="11">
        <f t="shared" si="40"/>
        <v>7127.7940289817307</v>
      </c>
      <c r="L89" s="11">
        <f t="shared" si="40"/>
        <v>3829.5290901050917</v>
      </c>
      <c r="M89" s="11">
        <f t="shared" si="40"/>
        <v>5489.729562694004</v>
      </c>
      <c r="N89" s="11">
        <f t="shared" si="40"/>
        <v>29153.120298661306</v>
      </c>
      <c r="O89" s="11">
        <f t="shared" si="40"/>
        <v>4714.9693421525117</v>
      </c>
      <c r="P89" s="11">
        <f t="shared" ref="P89:Z89" si="41">$C88*P88</f>
        <v>0</v>
      </c>
      <c r="Q89" s="11">
        <f t="shared" si="41"/>
        <v>8212.4583377398212</v>
      </c>
      <c r="R89" s="11">
        <f t="shared" si="41"/>
        <v>4161.5691846228747</v>
      </c>
      <c r="S89" s="11">
        <f t="shared" si="41"/>
        <v>929.712264649791</v>
      </c>
      <c r="T89" s="11">
        <f t="shared" si="41"/>
        <v>11820.627364833057</v>
      </c>
      <c r="U89" s="11">
        <f t="shared" si="41"/>
        <v>4117.2971720205023</v>
      </c>
      <c r="V89" s="11">
        <f t="shared" si="41"/>
        <v>8810.1305078718287</v>
      </c>
      <c r="W89" s="11">
        <f t="shared" si="41"/>
        <v>10536.738999364299</v>
      </c>
      <c r="X89" s="11">
        <f t="shared" si="41"/>
        <v>13702.187900433824</v>
      </c>
      <c r="Y89" s="11">
        <f t="shared" si="41"/>
        <v>575.53616383082294</v>
      </c>
      <c r="Z89" s="11">
        <f t="shared" si="41"/>
        <v>0</v>
      </c>
      <c r="AA89" s="11">
        <f>$C88*AA88</f>
        <v>0</v>
      </c>
      <c r="AB89" s="110"/>
      <c r="AC89" s="84"/>
    </row>
    <row r="90" spans="1:29" s="80" customFormat="1">
      <c r="A90" s="30" t="s">
        <v>483</v>
      </c>
      <c r="B90" s="37">
        <v>2656320.75614226</v>
      </c>
      <c r="C90" s="19">
        <f>B90/12</f>
        <v>221360.063011855</v>
      </c>
      <c r="D90" s="69"/>
      <c r="E90" s="69"/>
      <c r="F90" s="69">
        <v>2.1700000000000001E-2</v>
      </c>
      <c r="G90" s="69"/>
      <c r="H90" s="69"/>
      <c r="I90" s="69"/>
      <c r="J90" s="69"/>
      <c r="K90" s="69"/>
      <c r="L90" s="69">
        <v>8.3000000000000001E-3</v>
      </c>
      <c r="M90" s="69">
        <v>0.19059999999999999</v>
      </c>
      <c r="N90" s="69"/>
      <c r="O90" s="69"/>
      <c r="P90" s="69"/>
      <c r="Q90" s="69">
        <v>1.44E-2</v>
      </c>
      <c r="R90" s="69">
        <v>0.3029</v>
      </c>
      <c r="S90" s="69">
        <v>1.6999999999999999E-3</v>
      </c>
      <c r="T90" s="69"/>
      <c r="U90" s="69"/>
      <c r="V90" s="69"/>
      <c r="W90" s="69"/>
      <c r="X90" s="69">
        <v>0.44230000000000003</v>
      </c>
      <c r="Y90" s="69">
        <v>1.8100000000000002E-2</v>
      </c>
      <c r="Z90" s="69"/>
      <c r="AA90" s="69"/>
      <c r="AB90" s="110"/>
      <c r="AC90" s="84"/>
    </row>
    <row r="91" spans="1:29" s="80" customFormat="1">
      <c r="A91" s="30"/>
      <c r="B91" s="20"/>
      <c r="C91" s="19"/>
      <c r="D91" s="13">
        <f t="shared" ref="D91:Z91" si="42">$C90*D90</f>
        <v>0</v>
      </c>
      <c r="E91" s="13">
        <f t="shared" si="42"/>
        <v>0</v>
      </c>
      <c r="F91" s="13">
        <f t="shared" si="42"/>
        <v>4803.5133673572536</v>
      </c>
      <c r="G91" s="13">
        <f t="shared" si="42"/>
        <v>0</v>
      </c>
      <c r="H91" s="13">
        <f t="shared" si="42"/>
        <v>0</v>
      </c>
      <c r="I91" s="13">
        <f t="shared" si="42"/>
        <v>0</v>
      </c>
      <c r="J91" s="13">
        <f t="shared" si="42"/>
        <v>0</v>
      </c>
      <c r="K91" s="13">
        <f t="shared" si="42"/>
        <v>0</v>
      </c>
      <c r="L91" s="13">
        <f t="shared" si="42"/>
        <v>1837.2885229983965</v>
      </c>
      <c r="M91" s="13">
        <f t="shared" si="42"/>
        <v>42191.22801005956</v>
      </c>
      <c r="N91" s="13">
        <f t="shared" si="42"/>
        <v>0</v>
      </c>
      <c r="O91" s="13">
        <f t="shared" si="42"/>
        <v>0</v>
      </c>
      <c r="P91" s="13">
        <f t="shared" si="42"/>
        <v>0</v>
      </c>
      <c r="Q91" s="13">
        <f t="shared" si="42"/>
        <v>3187.5849073707118</v>
      </c>
      <c r="R91" s="13">
        <f t="shared" si="42"/>
        <v>67049.963086290882</v>
      </c>
      <c r="S91" s="13">
        <f t="shared" si="42"/>
        <v>376.31210712015348</v>
      </c>
      <c r="T91" s="13">
        <f t="shared" si="42"/>
        <v>0</v>
      </c>
      <c r="U91" s="13">
        <f t="shared" si="42"/>
        <v>0</v>
      </c>
      <c r="V91" s="13">
        <f t="shared" si="42"/>
        <v>0</v>
      </c>
      <c r="W91" s="13">
        <f t="shared" si="42"/>
        <v>0</v>
      </c>
      <c r="X91" s="13">
        <f t="shared" si="42"/>
        <v>97907.555870143478</v>
      </c>
      <c r="Y91" s="13">
        <f t="shared" si="42"/>
        <v>4006.617140514576</v>
      </c>
      <c r="Z91" s="13">
        <f t="shared" si="42"/>
        <v>0</v>
      </c>
      <c r="AA91" s="13">
        <f>$C90*AA90</f>
        <v>0</v>
      </c>
      <c r="AB91" s="110"/>
      <c r="AC91" s="84"/>
    </row>
    <row r="92" spans="1:29" s="80" customFormat="1">
      <c r="A92" s="30" t="s">
        <v>326</v>
      </c>
      <c r="B92" s="37">
        <f>7465731.43851674/2</f>
        <v>3732865.7192583699</v>
      </c>
      <c r="C92" s="19">
        <f>B92/12</f>
        <v>311072.1432715308</v>
      </c>
      <c r="D92" s="65">
        <v>1.61E-2</v>
      </c>
      <c r="E92" s="65">
        <v>0.14099999999999999</v>
      </c>
      <c r="F92" s="65">
        <v>5.79E-2</v>
      </c>
      <c r="G92" s="65">
        <v>7.9500000000000001E-2</v>
      </c>
      <c r="H92" s="65">
        <v>4.1099999999999998E-2</v>
      </c>
      <c r="I92" s="65">
        <v>0.13239999999999999</v>
      </c>
      <c r="J92" s="65">
        <v>2.07E-2</v>
      </c>
      <c r="K92" s="65">
        <v>3.2199999999999999E-2</v>
      </c>
      <c r="L92" s="65">
        <v>1.7299999999999999E-2</v>
      </c>
      <c r="M92" s="65">
        <v>2.4799999999999999E-2</v>
      </c>
      <c r="N92" s="65">
        <v>0.13170000000000001</v>
      </c>
      <c r="O92" s="65">
        <v>2.1299999999999999E-2</v>
      </c>
      <c r="P92" s="65">
        <v>0</v>
      </c>
      <c r="Q92" s="65">
        <v>3.7100000000000001E-2</v>
      </c>
      <c r="R92" s="65">
        <v>1.8800000000000001E-2</v>
      </c>
      <c r="S92" s="65">
        <v>4.1999999999999997E-3</v>
      </c>
      <c r="T92" s="65">
        <v>5.3400000000000003E-2</v>
      </c>
      <c r="U92" s="65">
        <v>1.8599999999999998E-2</v>
      </c>
      <c r="V92" s="65">
        <v>3.9800000000000002E-2</v>
      </c>
      <c r="W92" s="65">
        <v>4.7600000000000003E-2</v>
      </c>
      <c r="X92" s="65">
        <v>6.1899999999999997E-2</v>
      </c>
      <c r="Y92" s="65">
        <v>2.5999999999999999E-3</v>
      </c>
      <c r="Z92" s="9">
        <v>0</v>
      </c>
      <c r="AA92" s="9">
        <v>0</v>
      </c>
      <c r="AB92" s="110"/>
      <c r="AC92" s="84"/>
    </row>
    <row r="93" spans="1:29" s="80" customFormat="1">
      <c r="A93" s="29"/>
      <c r="B93" s="20"/>
      <c r="C93" s="19">
        <f>B93/12</f>
        <v>0</v>
      </c>
      <c r="D93" s="11">
        <f t="shared" ref="D93:Z93" si="43">$C92*D92</f>
        <v>5008.2615066716462</v>
      </c>
      <c r="E93" s="11">
        <f t="shared" si="43"/>
        <v>43861.172201285837</v>
      </c>
      <c r="F93" s="11">
        <f t="shared" si="43"/>
        <v>18011.077095421635</v>
      </c>
      <c r="G93" s="11">
        <f t="shared" si="43"/>
        <v>24730.235390086698</v>
      </c>
      <c r="H93" s="11">
        <f t="shared" si="43"/>
        <v>12785.065088459914</v>
      </c>
      <c r="I93" s="11">
        <f t="shared" si="43"/>
        <v>41185.951769150677</v>
      </c>
      <c r="J93" s="11">
        <f t="shared" si="43"/>
        <v>6439.1933657206873</v>
      </c>
      <c r="K93" s="11">
        <f t="shared" si="43"/>
        <v>10016.523013343292</v>
      </c>
      <c r="L93" s="11">
        <f t="shared" si="43"/>
        <v>5381.5480785974823</v>
      </c>
      <c r="M93" s="11">
        <f t="shared" si="43"/>
        <v>7714.5891531339639</v>
      </c>
      <c r="N93" s="11">
        <f t="shared" si="43"/>
        <v>40968.201268860612</v>
      </c>
      <c r="O93" s="11">
        <f t="shared" si="43"/>
        <v>6625.8366516836059</v>
      </c>
      <c r="P93" s="11">
        <f t="shared" si="43"/>
        <v>0</v>
      </c>
      <c r="Q93" s="11">
        <f t="shared" si="43"/>
        <v>11540.776515373793</v>
      </c>
      <c r="R93" s="11">
        <f t="shared" si="43"/>
        <v>5848.1562935047796</v>
      </c>
      <c r="S93" s="11">
        <f t="shared" si="43"/>
        <v>1306.5030017404292</v>
      </c>
      <c r="T93" s="11">
        <f t="shared" si="43"/>
        <v>16611.252450699747</v>
      </c>
      <c r="U93" s="11">
        <f t="shared" si="43"/>
        <v>5785.9418648504725</v>
      </c>
      <c r="V93" s="11">
        <f t="shared" si="43"/>
        <v>12380.671302206927</v>
      </c>
      <c r="W93" s="11">
        <f t="shared" si="43"/>
        <v>14807.034019724868</v>
      </c>
      <c r="X93" s="11">
        <f t="shared" si="43"/>
        <v>19255.365668507755</v>
      </c>
      <c r="Y93" s="11">
        <f t="shared" si="43"/>
        <v>808.78757250598005</v>
      </c>
      <c r="Z93" s="11">
        <f t="shared" si="43"/>
        <v>0</v>
      </c>
      <c r="AA93" s="11">
        <f>$C92*AA92</f>
        <v>0</v>
      </c>
      <c r="AB93" s="110"/>
      <c r="AC93" s="84"/>
    </row>
    <row r="94" spans="1:29" s="80" customFormat="1">
      <c r="A94" s="30" t="s">
        <v>423</v>
      </c>
      <c r="B94" s="37">
        <v>3732865.7192583699</v>
      </c>
      <c r="C94" s="19">
        <f>B94/12</f>
        <v>311072.1432715308</v>
      </c>
      <c r="D94" s="69"/>
      <c r="E94" s="69"/>
      <c r="F94" s="69">
        <v>0.4083</v>
      </c>
      <c r="G94" s="69"/>
      <c r="H94" s="69"/>
      <c r="I94" s="69"/>
      <c r="J94" s="69"/>
      <c r="K94" s="69"/>
      <c r="L94" s="69"/>
      <c r="M94" s="69"/>
      <c r="N94" s="69">
        <v>0.5917</v>
      </c>
      <c r="O94" s="69"/>
      <c r="P94" s="69"/>
      <c r="Q94" s="69"/>
      <c r="R94" s="69"/>
      <c r="S94" s="69"/>
      <c r="T94" s="69"/>
      <c r="U94" s="69"/>
      <c r="V94" s="69">
        <v>0</v>
      </c>
      <c r="W94" s="69"/>
      <c r="X94" s="69"/>
      <c r="Y94" s="69"/>
      <c r="Z94" s="69"/>
      <c r="AA94" s="69"/>
      <c r="AB94" s="110"/>
      <c r="AC94" s="84"/>
    </row>
    <row r="95" spans="1:29" s="80" customFormat="1">
      <c r="A95" s="30"/>
      <c r="B95" s="20"/>
      <c r="C95" s="19"/>
      <c r="D95" s="13">
        <f t="shared" ref="D95:Z95" si="44">$C94*D94</f>
        <v>0</v>
      </c>
      <c r="E95" s="13">
        <f t="shared" si="44"/>
        <v>0</v>
      </c>
      <c r="F95" s="13">
        <f t="shared" si="44"/>
        <v>127010.75609776603</v>
      </c>
      <c r="G95" s="13">
        <f t="shared" si="44"/>
        <v>0</v>
      </c>
      <c r="H95" s="13">
        <f t="shared" si="44"/>
        <v>0</v>
      </c>
      <c r="I95" s="13">
        <f t="shared" si="44"/>
        <v>0</v>
      </c>
      <c r="J95" s="13">
        <f t="shared" si="44"/>
        <v>0</v>
      </c>
      <c r="K95" s="13">
        <f t="shared" si="44"/>
        <v>0</v>
      </c>
      <c r="L95" s="13">
        <f t="shared" si="44"/>
        <v>0</v>
      </c>
      <c r="M95" s="13">
        <f t="shared" si="44"/>
        <v>0</v>
      </c>
      <c r="N95" s="13">
        <f t="shared" si="44"/>
        <v>184061.38717376479</v>
      </c>
      <c r="O95" s="13">
        <f t="shared" si="44"/>
        <v>0</v>
      </c>
      <c r="P95" s="13">
        <f t="shared" si="44"/>
        <v>0</v>
      </c>
      <c r="Q95" s="13">
        <f t="shared" si="44"/>
        <v>0</v>
      </c>
      <c r="R95" s="13">
        <f t="shared" si="44"/>
        <v>0</v>
      </c>
      <c r="S95" s="13">
        <f t="shared" si="44"/>
        <v>0</v>
      </c>
      <c r="T95" s="13">
        <f t="shared" si="44"/>
        <v>0</v>
      </c>
      <c r="U95" s="13">
        <f t="shared" si="44"/>
        <v>0</v>
      </c>
      <c r="V95" s="13">
        <f t="shared" si="44"/>
        <v>0</v>
      </c>
      <c r="W95" s="13">
        <f t="shared" si="44"/>
        <v>0</v>
      </c>
      <c r="X95" s="13">
        <f t="shared" si="44"/>
        <v>0</v>
      </c>
      <c r="Y95" s="13">
        <f t="shared" si="44"/>
        <v>0</v>
      </c>
      <c r="Z95" s="13">
        <f t="shared" si="44"/>
        <v>0</v>
      </c>
      <c r="AA95" s="13">
        <f>$C94*AA94</f>
        <v>0</v>
      </c>
      <c r="AB95" s="110"/>
      <c r="AC95" s="84"/>
    </row>
    <row r="96" spans="1:29" s="80" customFormat="1">
      <c r="A96" s="30" t="s">
        <v>195</v>
      </c>
      <c r="B96" s="37">
        <v>7195032.5882566115</v>
      </c>
      <c r="C96" s="19">
        <f t="shared" ref="C96:C129" si="45">B96/12</f>
        <v>599586.04902138433</v>
      </c>
      <c r="D96" s="9"/>
      <c r="E96" s="9"/>
      <c r="F96" s="9">
        <v>1</v>
      </c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110"/>
      <c r="AC96" s="84"/>
    </row>
    <row r="97" spans="1:29" s="80" customFormat="1">
      <c r="A97" s="29"/>
      <c r="B97" s="20"/>
      <c r="C97" s="19">
        <f t="shared" si="45"/>
        <v>0</v>
      </c>
      <c r="D97" s="11">
        <f t="shared" ref="D97:Z97" si="46">$C96*D96</f>
        <v>0</v>
      </c>
      <c r="E97" s="11">
        <f t="shared" si="46"/>
        <v>0</v>
      </c>
      <c r="F97" s="11">
        <f t="shared" si="46"/>
        <v>599586.04902138433</v>
      </c>
      <c r="G97" s="11">
        <f t="shared" si="46"/>
        <v>0</v>
      </c>
      <c r="H97" s="11">
        <f t="shared" si="46"/>
        <v>0</v>
      </c>
      <c r="I97" s="11">
        <f t="shared" si="46"/>
        <v>0</v>
      </c>
      <c r="J97" s="11">
        <f t="shared" si="46"/>
        <v>0</v>
      </c>
      <c r="K97" s="11">
        <f t="shared" si="46"/>
        <v>0</v>
      </c>
      <c r="L97" s="11">
        <f t="shared" si="46"/>
        <v>0</v>
      </c>
      <c r="M97" s="11">
        <f t="shared" si="46"/>
        <v>0</v>
      </c>
      <c r="N97" s="11">
        <f t="shared" si="46"/>
        <v>0</v>
      </c>
      <c r="O97" s="11">
        <f t="shared" si="46"/>
        <v>0</v>
      </c>
      <c r="P97" s="11">
        <f t="shared" si="46"/>
        <v>0</v>
      </c>
      <c r="Q97" s="11">
        <f t="shared" si="46"/>
        <v>0</v>
      </c>
      <c r="R97" s="11">
        <f t="shared" si="46"/>
        <v>0</v>
      </c>
      <c r="S97" s="11">
        <f t="shared" si="46"/>
        <v>0</v>
      </c>
      <c r="T97" s="11">
        <f t="shared" si="46"/>
        <v>0</v>
      </c>
      <c r="U97" s="11">
        <f t="shared" si="46"/>
        <v>0</v>
      </c>
      <c r="V97" s="11">
        <f t="shared" si="46"/>
        <v>0</v>
      </c>
      <c r="W97" s="11">
        <f t="shared" si="46"/>
        <v>0</v>
      </c>
      <c r="X97" s="11">
        <f t="shared" si="46"/>
        <v>0</v>
      </c>
      <c r="Y97" s="11">
        <f t="shared" si="46"/>
        <v>0</v>
      </c>
      <c r="Z97" s="11">
        <f t="shared" si="46"/>
        <v>0</v>
      </c>
      <c r="AA97" s="11">
        <f>$C96*AA96</f>
        <v>0</v>
      </c>
      <c r="AB97" s="110"/>
      <c r="AC97" s="84"/>
    </row>
    <row r="98" spans="1:29" s="80" customFormat="1">
      <c r="A98" s="30" t="s">
        <v>196</v>
      </c>
      <c r="B98" s="37">
        <v>401999.94374609739</v>
      </c>
      <c r="C98" s="19">
        <f t="shared" si="45"/>
        <v>33499.995312174782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>
        <v>1</v>
      </c>
      <c r="V98" s="9"/>
      <c r="W98" s="9"/>
      <c r="X98" s="9"/>
      <c r="Y98" s="9"/>
      <c r="Z98" s="9"/>
      <c r="AA98" s="9"/>
      <c r="AB98" s="110"/>
      <c r="AC98" s="84"/>
    </row>
    <row r="99" spans="1:29" s="80" customFormat="1">
      <c r="A99" s="29"/>
      <c r="B99" s="20"/>
      <c r="C99" s="19">
        <f t="shared" si="45"/>
        <v>0</v>
      </c>
      <c r="D99" s="11">
        <f t="shared" ref="D99:Z99" si="47">$C98*D98</f>
        <v>0</v>
      </c>
      <c r="E99" s="11">
        <f t="shared" si="47"/>
        <v>0</v>
      </c>
      <c r="F99" s="11">
        <f t="shared" si="47"/>
        <v>0</v>
      </c>
      <c r="G99" s="11">
        <f t="shared" si="47"/>
        <v>0</v>
      </c>
      <c r="H99" s="11">
        <f t="shared" si="47"/>
        <v>0</v>
      </c>
      <c r="I99" s="11">
        <f t="shared" si="47"/>
        <v>0</v>
      </c>
      <c r="J99" s="11">
        <f t="shared" si="47"/>
        <v>0</v>
      </c>
      <c r="K99" s="11">
        <f t="shared" si="47"/>
        <v>0</v>
      </c>
      <c r="L99" s="11">
        <f t="shared" si="47"/>
        <v>0</v>
      </c>
      <c r="M99" s="11">
        <f t="shared" si="47"/>
        <v>0</v>
      </c>
      <c r="N99" s="11">
        <f t="shared" si="47"/>
        <v>0</v>
      </c>
      <c r="O99" s="11">
        <f t="shared" si="47"/>
        <v>0</v>
      </c>
      <c r="P99" s="11">
        <f t="shared" si="47"/>
        <v>0</v>
      </c>
      <c r="Q99" s="11">
        <f t="shared" si="47"/>
        <v>0</v>
      </c>
      <c r="R99" s="11">
        <f t="shared" si="47"/>
        <v>0</v>
      </c>
      <c r="S99" s="11">
        <f t="shared" si="47"/>
        <v>0</v>
      </c>
      <c r="T99" s="11">
        <f t="shared" si="47"/>
        <v>0</v>
      </c>
      <c r="U99" s="11">
        <f t="shared" si="47"/>
        <v>33499.995312174782</v>
      </c>
      <c r="V99" s="11">
        <f t="shared" si="47"/>
        <v>0</v>
      </c>
      <c r="W99" s="11">
        <f t="shared" si="47"/>
        <v>0</v>
      </c>
      <c r="X99" s="11">
        <f t="shared" si="47"/>
        <v>0</v>
      </c>
      <c r="Y99" s="11">
        <f t="shared" si="47"/>
        <v>0</v>
      </c>
      <c r="Z99" s="11">
        <f t="shared" si="47"/>
        <v>0</v>
      </c>
      <c r="AA99" s="11">
        <f>$C98*AA98</f>
        <v>0</v>
      </c>
      <c r="AB99" s="110"/>
      <c r="AC99" s="84"/>
    </row>
    <row r="100" spans="1:29" s="80" customFormat="1">
      <c r="A100" s="30" t="s">
        <v>197</v>
      </c>
      <c r="B100" s="37">
        <v>1172543.8761558274</v>
      </c>
      <c r="C100" s="19">
        <f t="shared" si="45"/>
        <v>97711.989679652281</v>
      </c>
      <c r="D100" s="9"/>
      <c r="E100" s="9"/>
      <c r="F100" s="9">
        <v>4.8599999999999997E-2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>
        <v>0.95140000000000002</v>
      </c>
      <c r="V100" s="9"/>
      <c r="W100" s="9"/>
      <c r="X100" s="9"/>
      <c r="Y100" s="9"/>
      <c r="Z100" s="9"/>
      <c r="AA100" s="9"/>
      <c r="AB100" s="110"/>
      <c r="AC100" s="84"/>
    </row>
    <row r="101" spans="1:29" s="80" customFormat="1">
      <c r="A101" s="29" t="s">
        <v>198</v>
      </c>
      <c r="B101" s="20"/>
      <c r="C101" s="19">
        <f t="shared" si="45"/>
        <v>0</v>
      </c>
      <c r="D101" s="11">
        <f t="shared" ref="D101:Z101" si="48">$C100*D100</f>
        <v>0</v>
      </c>
      <c r="E101" s="11">
        <f t="shared" si="48"/>
        <v>0</v>
      </c>
      <c r="F101" s="11">
        <f t="shared" si="48"/>
        <v>4748.8026984311009</v>
      </c>
      <c r="G101" s="11">
        <f t="shared" si="48"/>
        <v>0</v>
      </c>
      <c r="H101" s="11">
        <f t="shared" si="48"/>
        <v>0</v>
      </c>
      <c r="I101" s="11">
        <f t="shared" si="48"/>
        <v>0</v>
      </c>
      <c r="J101" s="11">
        <f t="shared" si="48"/>
        <v>0</v>
      </c>
      <c r="K101" s="11">
        <f t="shared" si="48"/>
        <v>0</v>
      </c>
      <c r="L101" s="11">
        <f t="shared" si="48"/>
        <v>0</v>
      </c>
      <c r="M101" s="11">
        <f t="shared" si="48"/>
        <v>0</v>
      </c>
      <c r="N101" s="11">
        <f t="shared" si="48"/>
        <v>0</v>
      </c>
      <c r="O101" s="11">
        <f t="shared" si="48"/>
        <v>0</v>
      </c>
      <c r="P101" s="11">
        <f t="shared" si="48"/>
        <v>0</v>
      </c>
      <c r="Q101" s="11">
        <f t="shared" si="48"/>
        <v>0</v>
      </c>
      <c r="R101" s="11">
        <f t="shared" si="48"/>
        <v>0</v>
      </c>
      <c r="S101" s="11">
        <f t="shared" si="48"/>
        <v>0</v>
      </c>
      <c r="T101" s="11">
        <f t="shared" si="48"/>
        <v>0</v>
      </c>
      <c r="U101" s="11">
        <f t="shared" si="48"/>
        <v>92963.186981221181</v>
      </c>
      <c r="V101" s="11">
        <f t="shared" si="48"/>
        <v>0</v>
      </c>
      <c r="W101" s="11">
        <f t="shared" si="48"/>
        <v>0</v>
      </c>
      <c r="X101" s="11">
        <f t="shared" si="48"/>
        <v>0</v>
      </c>
      <c r="Y101" s="11">
        <f t="shared" si="48"/>
        <v>0</v>
      </c>
      <c r="Z101" s="11">
        <f t="shared" si="48"/>
        <v>0</v>
      </c>
      <c r="AA101" s="11">
        <f>$C100*AA100</f>
        <v>0</v>
      </c>
      <c r="AB101" s="110"/>
      <c r="AC101" s="84"/>
    </row>
    <row r="102" spans="1:29" s="80" customFormat="1">
      <c r="A102" s="30" t="s">
        <v>199</v>
      </c>
      <c r="B102" s="37">
        <v>597397.94851770625</v>
      </c>
      <c r="C102" s="19">
        <f t="shared" si="45"/>
        <v>49783.16237647552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>
        <v>1</v>
      </c>
      <c r="V102" s="9"/>
      <c r="W102" s="9"/>
      <c r="X102" s="9"/>
      <c r="Y102" s="9"/>
      <c r="Z102" s="9"/>
      <c r="AA102" s="9"/>
      <c r="AB102" s="110"/>
      <c r="AC102" s="84"/>
    </row>
    <row r="103" spans="1:29" s="80" customFormat="1">
      <c r="A103" s="29"/>
      <c r="B103" s="20"/>
      <c r="C103" s="19">
        <f t="shared" si="45"/>
        <v>0</v>
      </c>
      <c r="D103" s="11">
        <f t="shared" ref="D103:Z103" si="49">$C102*D102</f>
        <v>0</v>
      </c>
      <c r="E103" s="11">
        <f t="shared" si="49"/>
        <v>0</v>
      </c>
      <c r="F103" s="11">
        <f t="shared" si="49"/>
        <v>0</v>
      </c>
      <c r="G103" s="11">
        <f t="shared" si="49"/>
        <v>0</v>
      </c>
      <c r="H103" s="11">
        <f t="shared" si="49"/>
        <v>0</v>
      </c>
      <c r="I103" s="11">
        <f t="shared" si="49"/>
        <v>0</v>
      </c>
      <c r="J103" s="11">
        <f t="shared" si="49"/>
        <v>0</v>
      </c>
      <c r="K103" s="11">
        <f t="shared" si="49"/>
        <v>0</v>
      </c>
      <c r="L103" s="11">
        <f t="shared" si="49"/>
        <v>0</v>
      </c>
      <c r="M103" s="11">
        <f t="shared" si="49"/>
        <v>0</v>
      </c>
      <c r="N103" s="11">
        <f t="shared" si="49"/>
        <v>0</v>
      </c>
      <c r="O103" s="11">
        <f t="shared" si="49"/>
        <v>0</v>
      </c>
      <c r="P103" s="11">
        <f t="shared" si="49"/>
        <v>0</v>
      </c>
      <c r="Q103" s="11">
        <f t="shared" si="49"/>
        <v>0</v>
      </c>
      <c r="R103" s="11">
        <f t="shared" si="49"/>
        <v>0</v>
      </c>
      <c r="S103" s="11">
        <f t="shared" si="49"/>
        <v>0</v>
      </c>
      <c r="T103" s="11">
        <f t="shared" si="49"/>
        <v>0</v>
      </c>
      <c r="U103" s="11">
        <f t="shared" si="49"/>
        <v>49783.16237647552</v>
      </c>
      <c r="V103" s="11">
        <f t="shared" si="49"/>
        <v>0</v>
      </c>
      <c r="W103" s="11">
        <f t="shared" si="49"/>
        <v>0</v>
      </c>
      <c r="X103" s="11">
        <f t="shared" si="49"/>
        <v>0</v>
      </c>
      <c r="Y103" s="11">
        <f t="shared" si="49"/>
        <v>0</v>
      </c>
      <c r="Z103" s="11">
        <f t="shared" si="49"/>
        <v>0</v>
      </c>
      <c r="AA103" s="11">
        <f>$C102*AA102</f>
        <v>0</v>
      </c>
      <c r="AB103" s="110"/>
      <c r="AC103" s="84"/>
    </row>
    <row r="104" spans="1:29" s="80" customFormat="1">
      <c r="A104" s="30" t="s">
        <v>200</v>
      </c>
      <c r="B104" s="37">
        <v>140784.81388064162</v>
      </c>
      <c r="C104" s="19">
        <f t="shared" si="45"/>
        <v>11732.067823386802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>
        <v>1</v>
      </c>
      <c r="V104" s="9"/>
      <c r="W104" s="9"/>
      <c r="X104" s="9"/>
      <c r="Y104" s="9"/>
      <c r="Z104" s="9"/>
      <c r="AA104" s="9"/>
      <c r="AB104" s="110"/>
      <c r="AC104" s="84"/>
    </row>
    <row r="105" spans="1:29" s="80" customFormat="1">
      <c r="A105" s="29"/>
      <c r="B105" s="20"/>
      <c r="C105" s="19">
        <f t="shared" si="45"/>
        <v>0</v>
      </c>
      <c r="D105" s="11">
        <f t="shared" ref="D105:Z105" si="50">$C104*D104</f>
        <v>0</v>
      </c>
      <c r="E105" s="11">
        <f t="shared" si="50"/>
        <v>0</v>
      </c>
      <c r="F105" s="11">
        <f t="shared" si="50"/>
        <v>0</v>
      </c>
      <c r="G105" s="11">
        <f t="shared" si="50"/>
        <v>0</v>
      </c>
      <c r="H105" s="11">
        <f t="shared" si="50"/>
        <v>0</v>
      </c>
      <c r="I105" s="11">
        <f t="shared" si="50"/>
        <v>0</v>
      </c>
      <c r="J105" s="11">
        <f t="shared" si="50"/>
        <v>0</v>
      </c>
      <c r="K105" s="11">
        <f t="shared" si="50"/>
        <v>0</v>
      </c>
      <c r="L105" s="11">
        <f t="shared" si="50"/>
        <v>0</v>
      </c>
      <c r="M105" s="11">
        <f t="shared" si="50"/>
        <v>0</v>
      </c>
      <c r="N105" s="11">
        <f t="shared" si="50"/>
        <v>0</v>
      </c>
      <c r="O105" s="11">
        <f t="shared" si="50"/>
        <v>0</v>
      </c>
      <c r="P105" s="11">
        <f t="shared" si="50"/>
        <v>0</v>
      </c>
      <c r="Q105" s="11">
        <f t="shared" si="50"/>
        <v>0</v>
      </c>
      <c r="R105" s="11">
        <f t="shared" si="50"/>
        <v>0</v>
      </c>
      <c r="S105" s="11">
        <f t="shared" si="50"/>
        <v>0</v>
      </c>
      <c r="T105" s="11">
        <f t="shared" si="50"/>
        <v>0</v>
      </c>
      <c r="U105" s="11">
        <f t="shared" si="50"/>
        <v>11732.067823386802</v>
      </c>
      <c r="V105" s="11">
        <f t="shared" si="50"/>
        <v>0</v>
      </c>
      <c r="W105" s="11">
        <f t="shared" si="50"/>
        <v>0</v>
      </c>
      <c r="X105" s="11">
        <f t="shared" si="50"/>
        <v>0</v>
      </c>
      <c r="Y105" s="11">
        <f t="shared" si="50"/>
        <v>0</v>
      </c>
      <c r="Z105" s="11">
        <f t="shared" si="50"/>
        <v>0</v>
      </c>
      <c r="AA105" s="11">
        <f>$C104*AA104</f>
        <v>0</v>
      </c>
      <c r="AB105" s="110"/>
      <c r="AC105" s="84"/>
    </row>
    <row r="106" spans="1:29" s="80" customFormat="1">
      <c r="A106" s="30" t="s">
        <v>201</v>
      </c>
      <c r="B106" s="37">
        <v>4382381.0896561434</v>
      </c>
      <c r="C106" s="19">
        <f t="shared" si="45"/>
        <v>365198.42413801193</v>
      </c>
      <c r="D106" s="9">
        <v>6.4799999999999996E-2</v>
      </c>
      <c r="E106" s="9">
        <v>2.58E-2</v>
      </c>
      <c r="F106" s="9">
        <v>6.8900000000000003E-2</v>
      </c>
      <c r="G106" s="9"/>
      <c r="H106" s="9">
        <v>6.5799999999999997E-2</v>
      </c>
      <c r="I106" s="9"/>
      <c r="J106" s="9"/>
      <c r="K106" s="9"/>
      <c r="L106" s="9"/>
      <c r="M106" s="9">
        <v>0.124</v>
      </c>
      <c r="N106" s="9">
        <v>0.14899999999999999</v>
      </c>
      <c r="O106" s="9"/>
      <c r="P106" s="9"/>
      <c r="Q106" s="9">
        <v>8.1500000000000003E-2</v>
      </c>
      <c r="R106" s="9">
        <v>6.2100000000000002E-2</v>
      </c>
      <c r="S106" s="9">
        <v>8.2000000000000007E-3</v>
      </c>
      <c r="T106" s="9">
        <v>0.21579999999999999</v>
      </c>
      <c r="U106" s="9"/>
      <c r="V106" s="9"/>
      <c r="W106" s="9">
        <v>4.8899999999999999E-2</v>
      </c>
      <c r="X106" s="9">
        <v>8.1900000000000001E-2</v>
      </c>
      <c r="Y106" s="9">
        <v>3.3E-3</v>
      </c>
      <c r="Z106" s="9">
        <v>0</v>
      </c>
      <c r="AA106" s="9">
        <v>0</v>
      </c>
      <c r="AB106" s="110"/>
      <c r="AC106" s="84"/>
    </row>
    <row r="107" spans="1:29" s="80" customFormat="1">
      <c r="A107" s="29"/>
      <c r="B107" s="20"/>
      <c r="C107" s="19">
        <f t="shared" si="45"/>
        <v>0</v>
      </c>
      <c r="D107" s="11">
        <f t="shared" ref="D107:Z107" si="51">$C106*D106</f>
        <v>23664.857884143174</v>
      </c>
      <c r="E107" s="11">
        <f t="shared" si="51"/>
        <v>9422.1193427607086</v>
      </c>
      <c r="F107" s="11">
        <f t="shared" si="51"/>
        <v>25162.171423109023</v>
      </c>
      <c r="G107" s="11">
        <f t="shared" si="51"/>
        <v>0</v>
      </c>
      <c r="H107" s="11">
        <f t="shared" si="51"/>
        <v>24030.056308281186</v>
      </c>
      <c r="I107" s="11">
        <f t="shared" si="51"/>
        <v>0</v>
      </c>
      <c r="J107" s="11">
        <f t="shared" si="51"/>
        <v>0</v>
      </c>
      <c r="K107" s="11">
        <f t="shared" si="51"/>
        <v>0</v>
      </c>
      <c r="L107" s="11">
        <f t="shared" si="51"/>
        <v>0</v>
      </c>
      <c r="M107" s="11">
        <f t="shared" si="51"/>
        <v>45284.604593113479</v>
      </c>
      <c r="N107" s="11">
        <f t="shared" si="51"/>
        <v>54414.565196563773</v>
      </c>
      <c r="O107" s="11">
        <f t="shared" si="51"/>
        <v>0</v>
      </c>
      <c r="P107" s="11">
        <f t="shared" si="51"/>
        <v>0</v>
      </c>
      <c r="Q107" s="11">
        <f t="shared" si="51"/>
        <v>29763.671567247973</v>
      </c>
      <c r="R107" s="11">
        <f t="shared" si="51"/>
        <v>22678.822138970543</v>
      </c>
      <c r="S107" s="11">
        <f t="shared" si="51"/>
        <v>2994.6270779316983</v>
      </c>
      <c r="T107" s="11">
        <f t="shared" si="51"/>
        <v>78809.819928982979</v>
      </c>
      <c r="U107" s="11">
        <f t="shared" si="51"/>
        <v>0</v>
      </c>
      <c r="V107" s="11">
        <f t="shared" si="51"/>
        <v>0</v>
      </c>
      <c r="W107" s="11">
        <f t="shared" si="51"/>
        <v>17858.202940348783</v>
      </c>
      <c r="X107" s="11">
        <f t="shared" si="51"/>
        <v>29909.750936903176</v>
      </c>
      <c r="Y107" s="11">
        <f t="shared" si="51"/>
        <v>1205.1547996554393</v>
      </c>
      <c r="Z107" s="11">
        <f t="shared" si="51"/>
        <v>0</v>
      </c>
      <c r="AA107" s="11">
        <f>$C106*AA106</f>
        <v>0</v>
      </c>
      <c r="AB107" s="110"/>
      <c r="AC107" s="84"/>
    </row>
    <row r="108" spans="1:29" s="80" customFormat="1">
      <c r="A108" s="30" t="s">
        <v>202</v>
      </c>
      <c r="B108" s="37">
        <v>916478.49595078721</v>
      </c>
      <c r="C108" s="19">
        <f t="shared" si="45"/>
        <v>76373.207995898934</v>
      </c>
      <c r="D108" s="9"/>
      <c r="E108" s="9"/>
      <c r="F108" s="9">
        <v>0.41060000000000002</v>
      </c>
      <c r="G108" s="9"/>
      <c r="H108" s="9"/>
      <c r="I108" s="9"/>
      <c r="J108" s="9"/>
      <c r="K108" s="9"/>
      <c r="L108" s="9"/>
      <c r="M108" s="9">
        <v>6.6799999999999998E-2</v>
      </c>
      <c r="N108" s="9"/>
      <c r="O108" s="9"/>
      <c r="P108" s="9"/>
      <c r="Q108" s="9">
        <v>5.4800000000000001E-2</v>
      </c>
      <c r="R108" s="9">
        <v>0.107</v>
      </c>
      <c r="S108" s="9">
        <v>5.3E-3</v>
      </c>
      <c r="T108" s="9">
        <v>0.15529999999999999</v>
      </c>
      <c r="U108" s="9"/>
      <c r="V108" s="9"/>
      <c r="W108" s="9">
        <v>0.20019999999999999</v>
      </c>
      <c r="X108" s="9"/>
      <c r="Y108" s="9"/>
      <c r="Z108" s="9"/>
      <c r="AA108" s="9"/>
      <c r="AB108" s="110"/>
      <c r="AC108" s="84"/>
    </row>
    <row r="109" spans="1:29" s="80" customFormat="1">
      <c r="A109" s="29"/>
      <c r="B109" s="20"/>
      <c r="C109" s="19">
        <f t="shared" si="45"/>
        <v>0</v>
      </c>
      <c r="D109" s="11">
        <f t="shared" ref="D109:Z109" si="52">$C108*D108</f>
        <v>0</v>
      </c>
      <c r="E109" s="11">
        <f t="shared" si="52"/>
        <v>0</v>
      </c>
      <c r="F109" s="11">
        <f t="shared" si="52"/>
        <v>31358.839203116106</v>
      </c>
      <c r="G109" s="11">
        <f t="shared" si="52"/>
        <v>0</v>
      </c>
      <c r="H109" s="11">
        <f t="shared" si="52"/>
        <v>0</v>
      </c>
      <c r="I109" s="11">
        <f t="shared" si="52"/>
        <v>0</v>
      </c>
      <c r="J109" s="11">
        <f t="shared" si="52"/>
        <v>0</v>
      </c>
      <c r="K109" s="11">
        <f t="shared" si="52"/>
        <v>0</v>
      </c>
      <c r="L109" s="11">
        <f t="shared" si="52"/>
        <v>0</v>
      </c>
      <c r="M109" s="11">
        <f t="shared" si="52"/>
        <v>5101.7302941260486</v>
      </c>
      <c r="N109" s="11">
        <f t="shared" si="52"/>
        <v>0</v>
      </c>
      <c r="O109" s="11">
        <f t="shared" si="52"/>
        <v>0</v>
      </c>
      <c r="P109" s="11">
        <f t="shared" si="52"/>
        <v>0</v>
      </c>
      <c r="Q109" s="11">
        <f t="shared" si="52"/>
        <v>4185.2517981752617</v>
      </c>
      <c r="R109" s="11">
        <f t="shared" si="52"/>
        <v>8171.9332555611854</v>
      </c>
      <c r="S109" s="11">
        <f t="shared" si="52"/>
        <v>404.77800237826438</v>
      </c>
      <c r="T109" s="11">
        <f t="shared" si="52"/>
        <v>11860.759201763103</v>
      </c>
      <c r="U109" s="11">
        <f t="shared" si="52"/>
        <v>0</v>
      </c>
      <c r="V109" s="11">
        <f t="shared" si="52"/>
        <v>0</v>
      </c>
      <c r="W109" s="11">
        <f t="shared" si="52"/>
        <v>15289.916240778966</v>
      </c>
      <c r="X109" s="11">
        <f t="shared" si="52"/>
        <v>0</v>
      </c>
      <c r="Y109" s="11">
        <f t="shared" si="52"/>
        <v>0</v>
      </c>
      <c r="Z109" s="11">
        <f t="shared" si="52"/>
        <v>0</v>
      </c>
      <c r="AA109" s="11">
        <f>$C108*AA108</f>
        <v>0</v>
      </c>
      <c r="AB109" s="110"/>
      <c r="AC109" s="84"/>
    </row>
    <row r="110" spans="1:29" s="80" customFormat="1">
      <c r="A110" s="30" t="s">
        <v>203</v>
      </c>
      <c r="B110" s="37">
        <v>185056.82400376792</v>
      </c>
      <c r="C110" s="19">
        <f t="shared" si="45"/>
        <v>15421.402000313994</v>
      </c>
      <c r="D110" s="9"/>
      <c r="E110" s="9"/>
      <c r="F110" s="9">
        <v>1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110"/>
      <c r="AC110" s="84"/>
    </row>
    <row r="111" spans="1:29" s="80" customFormat="1">
      <c r="A111" s="29"/>
      <c r="B111" s="20"/>
      <c r="C111" s="19">
        <f t="shared" si="45"/>
        <v>0</v>
      </c>
      <c r="D111" s="11">
        <f t="shared" ref="D111:Z111" si="53">$C110*D110</f>
        <v>0</v>
      </c>
      <c r="E111" s="11">
        <f t="shared" si="53"/>
        <v>0</v>
      </c>
      <c r="F111" s="11">
        <f t="shared" si="53"/>
        <v>15421.402000313994</v>
      </c>
      <c r="G111" s="11">
        <f t="shared" si="53"/>
        <v>0</v>
      </c>
      <c r="H111" s="11">
        <f t="shared" si="53"/>
        <v>0</v>
      </c>
      <c r="I111" s="11">
        <f t="shared" si="53"/>
        <v>0</v>
      </c>
      <c r="J111" s="11">
        <f t="shared" si="53"/>
        <v>0</v>
      </c>
      <c r="K111" s="11">
        <f t="shared" si="53"/>
        <v>0</v>
      </c>
      <c r="L111" s="11">
        <f t="shared" si="53"/>
        <v>0</v>
      </c>
      <c r="M111" s="11">
        <f t="shared" si="53"/>
        <v>0</v>
      </c>
      <c r="N111" s="11">
        <f t="shared" si="53"/>
        <v>0</v>
      </c>
      <c r="O111" s="11">
        <f t="shared" si="53"/>
        <v>0</v>
      </c>
      <c r="P111" s="11">
        <f t="shared" si="53"/>
        <v>0</v>
      </c>
      <c r="Q111" s="11">
        <f t="shared" si="53"/>
        <v>0</v>
      </c>
      <c r="R111" s="11">
        <f t="shared" si="53"/>
        <v>0</v>
      </c>
      <c r="S111" s="11">
        <f t="shared" si="53"/>
        <v>0</v>
      </c>
      <c r="T111" s="11">
        <f t="shared" si="53"/>
        <v>0</v>
      </c>
      <c r="U111" s="11">
        <f t="shared" si="53"/>
        <v>0</v>
      </c>
      <c r="V111" s="11">
        <f t="shared" si="53"/>
        <v>0</v>
      </c>
      <c r="W111" s="11">
        <f t="shared" si="53"/>
        <v>0</v>
      </c>
      <c r="X111" s="11">
        <f t="shared" si="53"/>
        <v>0</v>
      </c>
      <c r="Y111" s="11">
        <f t="shared" si="53"/>
        <v>0</v>
      </c>
      <c r="Z111" s="11">
        <f t="shared" si="53"/>
        <v>0</v>
      </c>
      <c r="AA111" s="11">
        <f>$C110*AA110</f>
        <v>0</v>
      </c>
      <c r="AB111" s="110"/>
      <c r="AC111" s="84"/>
    </row>
    <row r="112" spans="1:29" s="80" customFormat="1">
      <c r="A112" s="30" t="s">
        <v>204</v>
      </c>
      <c r="B112" s="37">
        <v>68947.55413508213</v>
      </c>
      <c r="C112" s="19">
        <f t="shared" si="45"/>
        <v>5745.6295112568441</v>
      </c>
      <c r="D112" s="9"/>
      <c r="E112" s="9"/>
      <c r="F112" s="9">
        <v>1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110"/>
      <c r="AC112" s="84"/>
    </row>
    <row r="113" spans="1:29" s="80" customFormat="1">
      <c r="A113" s="29"/>
      <c r="B113" s="20"/>
      <c r="C113" s="19">
        <f t="shared" si="45"/>
        <v>0</v>
      </c>
      <c r="D113" s="11">
        <f t="shared" ref="D113:Z113" si="54">$C112*D112</f>
        <v>0</v>
      </c>
      <c r="E113" s="11">
        <f t="shared" si="54"/>
        <v>0</v>
      </c>
      <c r="F113" s="11">
        <f t="shared" si="54"/>
        <v>5745.6295112568441</v>
      </c>
      <c r="G113" s="11">
        <f t="shared" si="54"/>
        <v>0</v>
      </c>
      <c r="H113" s="11">
        <f t="shared" si="54"/>
        <v>0</v>
      </c>
      <c r="I113" s="11">
        <f t="shared" si="54"/>
        <v>0</v>
      </c>
      <c r="J113" s="11">
        <f t="shared" si="54"/>
        <v>0</v>
      </c>
      <c r="K113" s="11">
        <f t="shared" si="54"/>
        <v>0</v>
      </c>
      <c r="L113" s="11">
        <f t="shared" si="54"/>
        <v>0</v>
      </c>
      <c r="M113" s="11">
        <f t="shared" si="54"/>
        <v>0</v>
      </c>
      <c r="N113" s="11">
        <f t="shared" si="54"/>
        <v>0</v>
      </c>
      <c r="O113" s="11">
        <f t="shared" si="54"/>
        <v>0</v>
      </c>
      <c r="P113" s="11">
        <f t="shared" si="54"/>
        <v>0</v>
      </c>
      <c r="Q113" s="11">
        <f t="shared" si="54"/>
        <v>0</v>
      </c>
      <c r="R113" s="11">
        <f t="shared" si="54"/>
        <v>0</v>
      </c>
      <c r="S113" s="11">
        <f t="shared" si="54"/>
        <v>0</v>
      </c>
      <c r="T113" s="11">
        <f t="shared" si="54"/>
        <v>0</v>
      </c>
      <c r="U113" s="11">
        <f t="shared" si="54"/>
        <v>0</v>
      </c>
      <c r="V113" s="11">
        <f t="shared" si="54"/>
        <v>0</v>
      </c>
      <c r="W113" s="11">
        <f t="shared" si="54"/>
        <v>0</v>
      </c>
      <c r="X113" s="11">
        <f t="shared" si="54"/>
        <v>0</v>
      </c>
      <c r="Y113" s="11">
        <f t="shared" si="54"/>
        <v>0</v>
      </c>
      <c r="Z113" s="11">
        <f t="shared" si="54"/>
        <v>0</v>
      </c>
      <c r="AA113" s="11">
        <f>$C112*AA112</f>
        <v>0</v>
      </c>
      <c r="AB113" s="110"/>
      <c r="AC113" s="84"/>
    </row>
    <row r="114" spans="1:29" s="80" customFormat="1">
      <c r="A114" s="30" t="s">
        <v>247</v>
      </c>
      <c r="B114" s="37">
        <v>108534.95324682711</v>
      </c>
      <c r="C114" s="19">
        <f t="shared" si="45"/>
        <v>9044.5794372355922</v>
      </c>
      <c r="D114" s="9"/>
      <c r="E114" s="9"/>
      <c r="F114" s="9">
        <v>1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110"/>
      <c r="AC114" s="84"/>
    </row>
    <row r="115" spans="1:29" s="80" customFormat="1">
      <c r="A115" s="29"/>
      <c r="B115" s="20"/>
      <c r="C115" s="19">
        <f t="shared" si="45"/>
        <v>0</v>
      </c>
      <c r="D115" s="11">
        <f t="shared" ref="D115:Z115" si="55">$C114*D114</f>
        <v>0</v>
      </c>
      <c r="E115" s="11">
        <f t="shared" si="55"/>
        <v>0</v>
      </c>
      <c r="F115" s="11">
        <f t="shared" si="55"/>
        <v>9044.5794372355922</v>
      </c>
      <c r="G115" s="11">
        <f t="shared" si="55"/>
        <v>0</v>
      </c>
      <c r="H115" s="11">
        <f t="shared" si="55"/>
        <v>0</v>
      </c>
      <c r="I115" s="11">
        <f t="shared" si="55"/>
        <v>0</v>
      </c>
      <c r="J115" s="11">
        <f t="shared" si="55"/>
        <v>0</v>
      </c>
      <c r="K115" s="11">
        <f t="shared" si="55"/>
        <v>0</v>
      </c>
      <c r="L115" s="11">
        <f t="shared" si="55"/>
        <v>0</v>
      </c>
      <c r="M115" s="11">
        <f t="shared" si="55"/>
        <v>0</v>
      </c>
      <c r="N115" s="11">
        <f t="shared" si="55"/>
        <v>0</v>
      </c>
      <c r="O115" s="11">
        <f t="shared" si="55"/>
        <v>0</v>
      </c>
      <c r="P115" s="11">
        <f t="shared" si="55"/>
        <v>0</v>
      </c>
      <c r="Q115" s="11">
        <f t="shared" si="55"/>
        <v>0</v>
      </c>
      <c r="R115" s="11">
        <f t="shared" si="55"/>
        <v>0</v>
      </c>
      <c r="S115" s="11">
        <f t="shared" si="55"/>
        <v>0</v>
      </c>
      <c r="T115" s="11">
        <f t="shared" si="55"/>
        <v>0</v>
      </c>
      <c r="U115" s="11">
        <f t="shared" si="55"/>
        <v>0</v>
      </c>
      <c r="V115" s="11">
        <f t="shared" si="55"/>
        <v>0</v>
      </c>
      <c r="W115" s="11">
        <f t="shared" si="55"/>
        <v>0</v>
      </c>
      <c r="X115" s="11">
        <f t="shared" si="55"/>
        <v>0</v>
      </c>
      <c r="Y115" s="11">
        <f t="shared" si="55"/>
        <v>0</v>
      </c>
      <c r="Z115" s="11">
        <f t="shared" si="55"/>
        <v>0</v>
      </c>
      <c r="AA115" s="11">
        <f>$C114*AA114</f>
        <v>0</v>
      </c>
      <c r="AB115" s="110"/>
      <c r="AC115" s="84"/>
    </row>
    <row r="116" spans="1:29" s="80" customFormat="1">
      <c r="A116" s="30" t="s">
        <v>248</v>
      </c>
      <c r="B116" s="37">
        <v>2262092.4076378597</v>
      </c>
      <c r="C116" s="19">
        <f t="shared" si="45"/>
        <v>188507.7006364883</v>
      </c>
      <c r="D116" s="9"/>
      <c r="E116" s="9"/>
      <c r="F116" s="9">
        <v>1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110"/>
      <c r="AC116" s="84"/>
    </row>
    <row r="117" spans="1:29" s="80" customFormat="1">
      <c r="A117" s="29"/>
      <c r="B117" s="20"/>
      <c r="C117" s="19">
        <f t="shared" si="45"/>
        <v>0</v>
      </c>
      <c r="D117" s="11">
        <f t="shared" ref="D117:Z117" si="56">$C116*D116</f>
        <v>0</v>
      </c>
      <c r="E117" s="11">
        <f t="shared" si="56"/>
        <v>0</v>
      </c>
      <c r="F117" s="11">
        <f t="shared" si="56"/>
        <v>188507.7006364883</v>
      </c>
      <c r="G117" s="11">
        <f t="shared" si="56"/>
        <v>0</v>
      </c>
      <c r="H117" s="11">
        <f t="shared" si="56"/>
        <v>0</v>
      </c>
      <c r="I117" s="11">
        <f t="shared" si="56"/>
        <v>0</v>
      </c>
      <c r="J117" s="11">
        <f t="shared" si="56"/>
        <v>0</v>
      </c>
      <c r="K117" s="11">
        <f t="shared" si="56"/>
        <v>0</v>
      </c>
      <c r="L117" s="11">
        <f t="shared" si="56"/>
        <v>0</v>
      </c>
      <c r="M117" s="11">
        <f t="shared" si="56"/>
        <v>0</v>
      </c>
      <c r="N117" s="11">
        <f t="shared" si="56"/>
        <v>0</v>
      </c>
      <c r="O117" s="11">
        <f t="shared" si="56"/>
        <v>0</v>
      </c>
      <c r="P117" s="11">
        <f t="shared" si="56"/>
        <v>0</v>
      </c>
      <c r="Q117" s="11">
        <f t="shared" si="56"/>
        <v>0</v>
      </c>
      <c r="R117" s="11">
        <f t="shared" si="56"/>
        <v>0</v>
      </c>
      <c r="S117" s="11">
        <f t="shared" si="56"/>
        <v>0</v>
      </c>
      <c r="T117" s="11">
        <f t="shared" si="56"/>
        <v>0</v>
      </c>
      <c r="U117" s="11">
        <f t="shared" si="56"/>
        <v>0</v>
      </c>
      <c r="V117" s="11">
        <f t="shared" si="56"/>
        <v>0</v>
      </c>
      <c r="W117" s="11">
        <f t="shared" si="56"/>
        <v>0</v>
      </c>
      <c r="X117" s="11">
        <f t="shared" si="56"/>
        <v>0</v>
      </c>
      <c r="Y117" s="11">
        <f t="shared" si="56"/>
        <v>0</v>
      </c>
      <c r="Z117" s="11">
        <f t="shared" si="56"/>
        <v>0</v>
      </c>
      <c r="AA117" s="11">
        <f>$C116*AA116</f>
        <v>0</v>
      </c>
      <c r="AB117" s="110"/>
      <c r="AC117" s="84"/>
    </row>
    <row r="118" spans="1:29" s="80" customFormat="1">
      <c r="A118" s="30" t="s">
        <v>249</v>
      </c>
      <c r="B118" s="37">
        <v>4718625.9579106783</v>
      </c>
      <c r="C118" s="19">
        <f t="shared" si="45"/>
        <v>393218.82982588984</v>
      </c>
      <c r="D118" s="9"/>
      <c r="E118" s="9"/>
      <c r="F118" s="9">
        <v>1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110"/>
      <c r="AC118" s="84"/>
    </row>
    <row r="119" spans="1:29" s="80" customFormat="1">
      <c r="A119" s="29"/>
      <c r="B119" s="20"/>
      <c r="C119" s="19">
        <f t="shared" si="45"/>
        <v>0</v>
      </c>
      <c r="D119" s="11">
        <f t="shared" ref="D119:Z119" si="57">$C118*D118</f>
        <v>0</v>
      </c>
      <c r="E119" s="11">
        <f t="shared" si="57"/>
        <v>0</v>
      </c>
      <c r="F119" s="11">
        <f t="shared" si="57"/>
        <v>393218.82982588984</v>
      </c>
      <c r="G119" s="11">
        <f t="shared" si="57"/>
        <v>0</v>
      </c>
      <c r="H119" s="11">
        <f t="shared" si="57"/>
        <v>0</v>
      </c>
      <c r="I119" s="11">
        <f t="shared" si="57"/>
        <v>0</v>
      </c>
      <c r="J119" s="11">
        <f t="shared" si="57"/>
        <v>0</v>
      </c>
      <c r="K119" s="11">
        <f t="shared" si="57"/>
        <v>0</v>
      </c>
      <c r="L119" s="11">
        <f t="shared" si="57"/>
        <v>0</v>
      </c>
      <c r="M119" s="11">
        <f t="shared" si="57"/>
        <v>0</v>
      </c>
      <c r="N119" s="11">
        <f t="shared" si="57"/>
        <v>0</v>
      </c>
      <c r="O119" s="11">
        <f t="shared" si="57"/>
        <v>0</v>
      </c>
      <c r="P119" s="11">
        <f t="shared" si="57"/>
        <v>0</v>
      </c>
      <c r="Q119" s="11">
        <f t="shared" si="57"/>
        <v>0</v>
      </c>
      <c r="R119" s="11">
        <f t="shared" si="57"/>
        <v>0</v>
      </c>
      <c r="S119" s="11">
        <f t="shared" si="57"/>
        <v>0</v>
      </c>
      <c r="T119" s="11">
        <f t="shared" si="57"/>
        <v>0</v>
      </c>
      <c r="U119" s="11">
        <f t="shared" si="57"/>
        <v>0</v>
      </c>
      <c r="V119" s="11">
        <f t="shared" si="57"/>
        <v>0</v>
      </c>
      <c r="W119" s="11">
        <f t="shared" si="57"/>
        <v>0</v>
      </c>
      <c r="X119" s="11">
        <f t="shared" si="57"/>
        <v>0</v>
      </c>
      <c r="Y119" s="11">
        <f t="shared" si="57"/>
        <v>0</v>
      </c>
      <c r="Z119" s="11">
        <f t="shared" si="57"/>
        <v>0</v>
      </c>
      <c r="AA119" s="11">
        <f>$C118*AA118</f>
        <v>0</v>
      </c>
      <c r="AB119" s="110"/>
      <c r="AC119" s="84"/>
    </row>
    <row r="120" spans="1:29" s="80" customFormat="1">
      <c r="A120" s="30" t="s">
        <v>250</v>
      </c>
      <c r="B120" s="37">
        <v>88200.056294786365</v>
      </c>
      <c r="C120" s="19">
        <f t="shared" si="45"/>
        <v>7350.0046912321968</v>
      </c>
      <c r="D120" s="9"/>
      <c r="E120" s="9"/>
      <c r="F120" s="9">
        <v>1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110"/>
      <c r="AC120" s="84"/>
    </row>
    <row r="121" spans="1:29" s="80" customFormat="1">
      <c r="A121" s="29"/>
      <c r="B121" s="20"/>
      <c r="C121" s="19">
        <f t="shared" si="45"/>
        <v>0</v>
      </c>
      <c r="D121" s="11">
        <f t="shared" ref="D121:Z121" si="58">$C120*D120</f>
        <v>0</v>
      </c>
      <c r="E121" s="11">
        <f t="shared" si="58"/>
        <v>0</v>
      </c>
      <c r="F121" s="11">
        <f t="shared" si="58"/>
        <v>7350.0046912321968</v>
      </c>
      <c r="G121" s="11">
        <f t="shared" si="58"/>
        <v>0</v>
      </c>
      <c r="H121" s="11">
        <f t="shared" si="58"/>
        <v>0</v>
      </c>
      <c r="I121" s="11">
        <f t="shared" si="58"/>
        <v>0</v>
      </c>
      <c r="J121" s="11">
        <f t="shared" si="58"/>
        <v>0</v>
      </c>
      <c r="K121" s="11">
        <f t="shared" si="58"/>
        <v>0</v>
      </c>
      <c r="L121" s="11">
        <f t="shared" si="58"/>
        <v>0</v>
      </c>
      <c r="M121" s="11">
        <f t="shared" si="58"/>
        <v>0</v>
      </c>
      <c r="N121" s="11">
        <f t="shared" si="58"/>
        <v>0</v>
      </c>
      <c r="O121" s="11">
        <f t="shared" si="58"/>
        <v>0</v>
      </c>
      <c r="P121" s="11">
        <f t="shared" si="58"/>
        <v>0</v>
      </c>
      <c r="Q121" s="11">
        <f t="shared" si="58"/>
        <v>0</v>
      </c>
      <c r="R121" s="11">
        <f t="shared" si="58"/>
        <v>0</v>
      </c>
      <c r="S121" s="11">
        <f t="shared" si="58"/>
        <v>0</v>
      </c>
      <c r="T121" s="11">
        <f t="shared" si="58"/>
        <v>0</v>
      </c>
      <c r="U121" s="11">
        <f t="shared" si="58"/>
        <v>0</v>
      </c>
      <c r="V121" s="11">
        <f t="shared" si="58"/>
        <v>0</v>
      </c>
      <c r="W121" s="11">
        <f t="shared" si="58"/>
        <v>0</v>
      </c>
      <c r="X121" s="11">
        <f t="shared" si="58"/>
        <v>0</v>
      </c>
      <c r="Y121" s="11">
        <f t="shared" si="58"/>
        <v>0</v>
      </c>
      <c r="Z121" s="11">
        <f t="shared" si="58"/>
        <v>0</v>
      </c>
      <c r="AA121" s="11">
        <f>$C120*AA120</f>
        <v>0</v>
      </c>
      <c r="AB121" s="110"/>
      <c r="AC121" s="84"/>
    </row>
    <row r="122" spans="1:29" s="80" customFormat="1">
      <c r="A122" s="30" t="s">
        <v>251</v>
      </c>
      <c r="B122" s="37">
        <f>3734318.06198641*0.058</f>
        <v>216590.44759521179</v>
      </c>
      <c r="C122" s="19">
        <f t="shared" si="45"/>
        <v>18049.203966267651</v>
      </c>
      <c r="D122" s="9">
        <v>6.4799999999999996E-2</v>
      </c>
      <c r="E122" s="9">
        <v>2.58E-2</v>
      </c>
      <c r="F122" s="9">
        <v>6.8900000000000003E-2</v>
      </c>
      <c r="G122" s="9"/>
      <c r="H122" s="9">
        <v>6.5799999999999997E-2</v>
      </c>
      <c r="I122" s="9"/>
      <c r="J122" s="9"/>
      <c r="K122" s="9"/>
      <c r="L122" s="9"/>
      <c r="M122" s="9">
        <v>0.124</v>
      </c>
      <c r="N122" s="9">
        <v>0.14899999999999999</v>
      </c>
      <c r="O122" s="9"/>
      <c r="P122" s="9"/>
      <c r="Q122" s="9">
        <v>8.1500000000000003E-2</v>
      </c>
      <c r="R122" s="9">
        <v>6.2100000000000002E-2</v>
      </c>
      <c r="S122" s="9">
        <v>8.2000000000000007E-3</v>
      </c>
      <c r="T122" s="9">
        <v>0.21579999999999999</v>
      </c>
      <c r="U122" s="9"/>
      <c r="V122" s="9"/>
      <c r="W122" s="9">
        <v>4.8899999999999999E-2</v>
      </c>
      <c r="X122" s="9">
        <v>8.1900000000000001E-2</v>
      </c>
      <c r="Y122" s="9">
        <v>3.3E-3</v>
      </c>
      <c r="Z122" s="9">
        <v>0</v>
      </c>
      <c r="AA122" s="9">
        <v>0</v>
      </c>
      <c r="AB122" s="110"/>
      <c r="AC122" s="84"/>
    </row>
    <row r="123" spans="1:29" s="80" customFormat="1">
      <c r="A123" s="29"/>
      <c r="B123" s="20"/>
      <c r="C123" s="19">
        <f t="shared" si="45"/>
        <v>0</v>
      </c>
      <c r="D123" s="11">
        <f>$C122*D122</f>
        <v>1169.5884170141437</v>
      </c>
      <c r="E123" s="11">
        <f t="shared" ref="E123:Z123" si="59">$C122*E122</f>
        <v>465.66946232970537</v>
      </c>
      <c r="F123" s="11">
        <f t="shared" si="59"/>
        <v>1243.5901532758412</v>
      </c>
      <c r="G123" s="11">
        <f t="shared" si="59"/>
        <v>0</v>
      </c>
      <c r="H123" s="11">
        <f t="shared" si="59"/>
        <v>1187.6376209804114</v>
      </c>
      <c r="I123" s="11">
        <f t="shared" si="59"/>
        <v>0</v>
      </c>
      <c r="J123" s="11">
        <f t="shared" si="59"/>
        <v>0</v>
      </c>
      <c r="K123" s="11">
        <f t="shared" si="59"/>
        <v>0</v>
      </c>
      <c r="L123" s="11">
        <f t="shared" si="59"/>
        <v>0</v>
      </c>
      <c r="M123" s="11">
        <f t="shared" si="59"/>
        <v>2238.1012918171887</v>
      </c>
      <c r="N123" s="11">
        <f t="shared" si="59"/>
        <v>2689.3313909738799</v>
      </c>
      <c r="O123" s="11">
        <f t="shared" si="59"/>
        <v>0</v>
      </c>
      <c r="P123" s="11">
        <f t="shared" si="59"/>
        <v>0</v>
      </c>
      <c r="Q123" s="11">
        <f t="shared" si="59"/>
        <v>1471.0101232508136</v>
      </c>
      <c r="R123" s="11">
        <f t="shared" si="59"/>
        <v>1120.8555663052211</v>
      </c>
      <c r="S123" s="11">
        <f t="shared" si="59"/>
        <v>148.00347252339475</v>
      </c>
      <c r="T123" s="11">
        <f t="shared" si="59"/>
        <v>3895.0182159205588</v>
      </c>
      <c r="U123" s="11">
        <f t="shared" si="59"/>
        <v>0</v>
      </c>
      <c r="V123" s="11">
        <f t="shared" si="59"/>
        <v>0</v>
      </c>
      <c r="W123" s="11">
        <f t="shared" si="59"/>
        <v>882.60607395048805</v>
      </c>
      <c r="X123" s="11">
        <f t="shared" si="59"/>
        <v>1478.2298048373207</v>
      </c>
      <c r="Y123" s="11">
        <f t="shared" si="59"/>
        <v>59.562373088683245</v>
      </c>
      <c r="Z123" s="11">
        <f t="shared" si="59"/>
        <v>0</v>
      </c>
      <c r="AA123" s="11">
        <f>$C122*AA122</f>
        <v>0</v>
      </c>
      <c r="AB123" s="110"/>
      <c r="AC123" s="84"/>
    </row>
    <row r="124" spans="1:29" s="80" customFormat="1">
      <c r="A124" s="30" t="s">
        <v>336</v>
      </c>
      <c r="B124" s="37">
        <f>3734318.06198641*0.942</f>
        <v>3517727.6143911979</v>
      </c>
      <c r="C124" s="19">
        <f t="shared" si="45"/>
        <v>293143.96786593314</v>
      </c>
      <c r="D124" s="9"/>
      <c r="E124" s="9"/>
      <c r="F124" s="9">
        <v>8.6099999999999996E-2</v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>
        <v>1.72E-2</v>
      </c>
      <c r="U124" s="9">
        <v>0.89670000000000005</v>
      </c>
      <c r="V124" s="9"/>
      <c r="W124" s="9"/>
      <c r="X124" s="9"/>
      <c r="Y124" s="9"/>
      <c r="Z124" s="9"/>
      <c r="AA124" s="9"/>
      <c r="AB124" s="110"/>
      <c r="AC124" s="84"/>
    </row>
    <row r="125" spans="1:29" s="80" customFormat="1">
      <c r="A125" s="29"/>
      <c r="B125" s="20"/>
      <c r="C125" s="19">
        <f t="shared" si="45"/>
        <v>0</v>
      </c>
      <c r="D125" s="11">
        <f t="shared" ref="D125:Z125" si="60">$C124*D124</f>
        <v>0</v>
      </c>
      <c r="E125" s="11">
        <f t="shared" si="60"/>
        <v>0</v>
      </c>
      <c r="F125" s="11">
        <f t="shared" si="60"/>
        <v>25239.695633256841</v>
      </c>
      <c r="G125" s="11">
        <f t="shared" si="60"/>
        <v>0</v>
      </c>
      <c r="H125" s="11">
        <f t="shared" si="60"/>
        <v>0</v>
      </c>
      <c r="I125" s="11">
        <f t="shared" si="60"/>
        <v>0</v>
      </c>
      <c r="J125" s="11">
        <f t="shared" si="60"/>
        <v>0</v>
      </c>
      <c r="K125" s="11">
        <f t="shared" si="60"/>
        <v>0</v>
      </c>
      <c r="L125" s="11">
        <f t="shared" si="60"/>
        <v>0</v>
      </c>
      <c r="M125" s="11">
        <f t="shared" si="60"/>
        <v>0</v>
      </c>
      <c r="N125" s="11">
        <f t="shared" si="60"/>
        <v>0</v>
      </c>
      <c r="O125" s="11">
        <f t="shared" si="60"/>
        <v>0</v>
      </c>
      <c r="P125" s="11">
        <f t="shared" si="60"/>
        <v>0</v>
      </c>
      <c r="Q125" s="11">
        <f t="shared" si="60"/>
        <v>0</v>
      </c>
      <c r="R125" s="11">
        <f t="shared" si="60"/>
        <v>0</v>
      </c>
      <c r="S125" s="11">
        <f t="shared" si="60"/>
        <v>0</v>
      </c>
      <c r="T125" s="11">
        <f t="shared" si="60"/>
        <v>5042.0762472940496</v>
      </c>
      <c r="U125" s="11">
        <f t="shared" si="60"/>
        <v>262862.19598538225</v>
      </c>
      <c r="V125" s="11">
        <f t="shared" si="60"/>
        <v>0</v>
      </c>
      <c r="W125" s="11">
        <f t="shared" si="60"/>
        <v>0</v>
      </c>
      <c r="X125" s="11">
        <f t="shared" si="60"/>
        <v>0</v>
      </c>
      <c r="Y125" s="11">
        <f t="shared" si="60"/>
        <v>0</v>
      </c>
      <c r="Z125" s="11">
        <f t="shared" si="60"/>
        <v>0</v>
      </c>
      <c r="AA125" s="11">
        <f>$C124*AA124</f>
        <v>0</v>
      </c>
      <c r="AB125" s="110"/>
      <c r="AC125" s="84"/>
    </row>
    <row r="126" spans="1:29" s="80" customFormat="1">
      <c r="A126" s="30" t="s">
        <v>252</v>
      </c>
      <c r="B126" s="37">
        <v>168824.34363139723</v>
      </c>
      <c r="C126" s="19">
        <f t="shared" si="45"/>
        <v>14068.695302616436</v>
      </c>
      <c r="D126" s="9">
        <v>8.6400000000000005E-2</v>
      </c>
      <c r="E126" s="9"/>
      <c r="F126" s="9">
        <v>1.7000000000000001E-2</v>
      </c>
      <c r="G126" s="9"/>
      <c r="H126" s="9"/>
      <c r="I126" s="9"/>
      <c r="J126" s="9"/>
      <c r="K126" s="9"/>
      <c r="L126" s="9"/>
      <c r="M126" s="9">
        <v>0.12330000000000001</v>
      </c>
      <c r="N126" s="9"/>
      <c r="O126" s="9"/>
      <c r="P126" s="9"/>
      <c r="Q126" s="9">
        <v>0.183</v>
      </c>
      <c r="R126" s="9">
        <v>1.5599999999999999E-2</v>
      </c>
      <c r="S126" s="9">
        <v>1.78E-2</v>
      </c>
      <c r="T126" s="9">
        <v>0.21940000000000001</v>
      </c>
      <c r="U126" s="9"/>
      <c r="V126" s="9"/>
      <c r="W126" s="9">
        <v>6.4500000000000002E-2</v>
      </c>
      <c r="X126" s="9">
        <v>0.26319999999999999</v>
      </c>
      <c r="Y126" s="9">
        <v>9.7999999999999997E-3</v>
      </c>
      <c r="Z126" s="9">
        <v>0</v>
      </c>
      <c r="AA126" s="9">
        <v>0</v>
      </c>
      <c r="AB126" s="110"/>
      <c r="AC126" s="84"/>
    </row>
    <row r="127" spans="1:29" s="80" customFormat="1">
      <c r="A127" s="29"/>
      <c r="B127" s="20"/>
      <c r="C127" s="19">
        <f t="shared" si="45"/>
        <v>0</v>
      </c>
      <c r="D127" s="11">
        <f t="shared" ref="D127:Z127" si="61">$C126*D126</f>
        <v>1215.5352741460601</v>
      </c>
      <c r="E127" s="11">
        <f t="shared" si="61"/>
        <v>0</v>
      </c>
      <c r="F127" s="11">
        <f t="shared" si="61"/>
        <v>239.16782014447944</v>
      </c>
      <c r="G127" s="11">
        <f t="shared" si="61"/>
        <v>0</v>
      </c>
      <c r="H127" s="11">
        <f t="shared" si="61"/>
        <v>0</v>
      </c>
      <c r="I127" s="11">
        <f t="shared" si="61"/>
        <v>0</v>
      </c>
      <c r="J127" s="11">
        <f t="shared" si="61"/>
        <v>0</v>
      </c>
      <c r="K127" s="11">
        <f t="shared" si="61"/>
        <v>0</v>
      </c>
      <c r="L127" s="11">
        <f t="shared" si="61"/>
        <v>0</v>
      </c>
      <c r="M127" s="11">
        <f t="shared" si="61"/>
        <v>1734.6701308126067</v>
      </c>
      <c r="N127" s="11">
        <f t="shared" si="61"/>
        <v>0</v>
      </c>
      <c r="O127" s="11">
        <f t="shared" si="61"/>
        <v>0</v>
      </c>
      <c r="P127" s="11">
        <f t="shared" si="61"/>
        <v>0</v>
      </c>
      <c r="Q127" s="11">
        <f t="shared" si="61"/>
        <v>2574.5712403788075</v>
      </c>
      <c r="R127" s="11">
        <f t="shared" si="61"/>
        <v>219.47164672081638</v>
      </c>
      <c r="S127" s="11">
        <f t="shared" si="61"/>
        <v>250.42277638657256</v>
      </c>
      <c r="T127" s="11">
        <f t="shared" si="61"/>
        <v>3086.6717493940459</v>
      </c>
      <c r="U127" s="11">
        <f t="shared" si="61"/>
        <v>0</v>
      </c>
      <c r="V127" s="11">
        <f t="shared" si="61"/>
        <v>0</v>
      </c>
      <c r="W127" s="11">
        <f t="shared" si="61"/>
        <v>907.43084701876012</v>
      </c>
      <c r="X127" s="11">
        <f t="shared" si="61"/>
        <v>3702.8806036486458</v>
      </c>
      <c r="Y127" s="11">
        <f t="shared" si="61"/>
        <v>137.87321396564107</v>
      </c>
      <c r="Z127" s="11">
        <f t="shared" si="61"/>
        <v>0</v>
      </c>
      <c r="AA127" s="11">
        <f>$C126*AA126</f>
        <v>0</v>
      </c>
      <c r="AB127" s="110"/>
      <c r="AC127" s="84"/>
    </row>
    <row r="128" spans="1:29" s="80" customFormat="1">
      <c r="A128" s="30" t="s">
        <v>253</v>
      </c>
      <c r="B128" s="37">
        <v>952017.16109541873</v>
      </c>
      <c r="C128" s="19">
        <f t="shared" si="45"/>
        <v>79334.763424618228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>
        <v>1</v>
      </c>
      <c r="V128" s="9"/>
      <c r="W128" s="9"/>
      <c r="X128" s="9"/>
      <c r="Y128" s="9"/>
      <c r="Z128" s="9"/>
      <c r="AA128" s="9"/>
      <c r="AB128" s="110"/>
      <c r="AC128" s="84"/>
    </row>
    <row r="129" spans="1:29" s="80" customFormat="1">
      <c r="A129" s="29"/>
      <c r="B129" s="20"/>
      <c r="C129" s="19">
        <f t="shared" si="45"/>
        <v>0</v>
      </c>
      <c r="D129" s="11">
        <f t="shared" ref="D129:Z129" si="62">$C128*D128</f>
        <v>0</v>
      </c>
      <c r="E129" s="11">
        <f t="shared" si="62"/>
        <v>0</v>
      </c>
      <c r="F129" s="11">
        <f t="shared" si="62"/>
        <v>0</v>
      </c>
      <c r="G129" s="11">
        <f t="shared" si="62"/>
        <v>0</v>
      </c>
      <c r="H129" s="11">
        <f t="shared" si="62"/>
        <v>0</v>
      </c>
      <c r="I129" s="11">
        <f t="shared" si="62"/>
        <v>0</v>
      </c>
      <c r="J129" s="11">
        <f t="shared" si="62"/>
        <v>0</v>
      </c>
      <c r="K129" s="11">
        <f t="shared" si="62"/>
        <v>0</v>
      </c>
      <c r="L129" s="11">
        <f t="shared" si="62"/>
        <v>0</v>
      </c>
      <c r="M129" s="11">
        <f t="shared" si="62"/>
        <v>0</v>
      </c>
      <c r="N129" s="11">
        <f t="shared" si="62"/>
        <v>0</v>
      </c>
      <c r="O129" s="11">
        <f t="shared" si="62"/>
        <v>0</v>
      </c>
      <c r="P129" s="11">
        <f t="shared" si="62"/>
        <v>0</v>
      </c>
      <c r="Q129" s="11">
        <f t="shared" si="62"/>
        <v>0</v>
      </c>
      <c r="R129" s="11">
        <f t="shared" si="62"/>
        <v>0</v>
      </c>
      <c r="S129" s="11">
        <f t="shared" si="62"/>
        <v>0</v>
      </c>
      <c r="T129" s="11">
        <f t="shared" si="62"/>
        <v>0</v>
      </c>
      <c r="U129" s="11">
        <f t="shared" si="62"/>
        <v>79334.763424618228</v>
      </c>
      <c r="V129" s="11">
        <f t="shared" si="62"/>
        <v>0</v>
      </c>
      <c r="W129" s="11">
        <f t="shared" si="62"/>
        <v>0</v>
      </c>
      <c r="X129" s="11">
        <f t="shared" si="62"/>
        <v>0</v>
      </c>
      <c r="Y129" s="11">
        <f t="shared" si="62"/>
        <v>0</v>
      </c>
      <c r="Z129" s="11">
        <f t="shared" si="62"/>
        <v>0</v>
      </c>
      <c r="AA129" s="11">
        <f>$C128*AA128</f>
        <v>0</v>
      </c>
      <c r="AB129" s="110"/>
      <c r="AC129" s="84"/>
    </row>
    <row r="130" spans="1:29" s="80" customFormat="1">
      <c r="A130" s="30" t="s">
        <v>255</v>
      </c>
      <c r="B130" s="37">
        <v>2363651.7906394606</v>
      </c>
      <c r="C130" s="19">
        <f t="shared" ref="C130:C152" si="63">B130/12</f>
        <v>196970.98255328837</v>
      </c>
      <c r="D130" s="9"/>
      <c r="E130" s="9"/>
      <c r="F130" s="9">
        <v>1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110"/>
      <c r="AC130" s="84"/>
    </row>
    <row r="131" spans="1:29" s="80" customFormat="1">
      <c r="A131" s="29"/>
      <c r="B131" s="20"/>
      <c r="C131" s="19">
        <f t="shared" si="63"/>
        <v>0</v>
      </c>
      <c r="D131" s="11">
        <f t="shared" ref="D131:Z131" si="64">$C130*D130</f>
        <v>0</v>
      </c>
      <c r="E131" s="11">
        <f t="shared" si="64"/>
        <v>0</v>
      </c>
      <c r="F131" s="11">
        <f t="shared" si="64"/>
        <v>196970.98255328837</v>
      </c>
      <c r="G131" s="11">
        <f t="shared" si="64"/>
        <v>0</v>
      </c>
      <c r="H131" s="11">
        <f t="shared" si="64"/>
        <v>0</v>
      </c>
      <c r="I131" s="11">
        <f t="shared" si="64"/>
        <v>0</v>
      </c>
      <c r="J131" s="11">
        <f t="shared" si="64"/>
        <v>0</v>
      </c>
      <c r="K131" s="11">
        <f t="shared" si="64"/>
        <v>0</v>
      </c>
      <c r="L131" s="11">
        <f t="shared" si="64"/>
        <v>0</v>
      </c>
      <c r="M131" s="11">
        <f t="shared" si="64"/>
        <v>0</v>
      </c>
      <c r="N131" s="11">
        <f t="shared" si="64"/>
        <v>0</v>
      </c>
      <c r="O131" s="11">
        <f t="shared" si="64"/>
        <v>0</v>
      </c>
      <c r="P131" s="11">
        <f t="shared" si="64"/>
        <v>0</v>
      </c>
      <c r="Q131" s="11">
        <f t="shared" si="64"/>
        <v>0</v>
      </c>
      <c r="R131" s="11">
        <f t="shared" si="64"/>
        <v>0</v>
      </c>
      <c r="S131" s="11">
        <f t="shared" si="64"/>
        <v>0</v>
      </c>
      <c r="T131" s="11">
        <f t="shared" si="64"/>
        <v>0</v>
      </c>
      <c r="U131" s="11">
        <f t="shared" si="64"/>
        <v>0</v>
      </c>
      <c r="V131" s="11">
        <f t="shared" si="64"/>
        <v>0</v>
      </c>
      <c r="W131" s="11">
        <f t="shared" si="64"/>
        <v>0</v>
      </c>
      <c r="X131" s="11">
        <f t="shared" si="64"/>
        <v>0</v>
      </c>
      <c r="Y131" s="11">
        <f t="shared" si="64"/>
        <v>0</v>
      </c>
      <c r="Z131" s="11">
        <f t="shared" si="64"/>
        <v>0</v>
      </c>
      <c r="AA131" s="11">
        <f>$C130*AA130</f>
        <v>0</v>
      </c>
      <c r="AB131" s="110"/>
      <c r="AC131" s="84"/>
    </row>
    <row r="132" spans="1:29" s="80" customFormat="1">
      <c r="A132" s="30" t="s">
        <v>256</v>
      </c>
      <c r="B132" s="37">
        <v>4027717.4876924395</v>
      </c>
      <c r="C132" s="19">
        <f t="shared" si="63"/>
        <v>335643.12397436996</v>
      </c>
      <c r="D132" s="9"/>
      <c r="E132" s="9"/>
      <c r="F132" s="9">
        <v>1</v>
      </c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110"/>
      <c r="AC132" s="84"/>
    </row>
    <row r="133" spans="1:29" s="80" customFormat="1">
      <c r="A133" s="29"/>
      <c r="B133" s="20"/>
      <c r="C133" s="19">
        <f t="shared" si="63"/>
        <v>0</v>
      </c>
      <c r="D133" s="11">
        <f t="shared" ref="D133:Z133" si="65">$C132*D132</f>
        <v>0</v>
      </c>
      <c r="E133" s="11">
        <f t="shared" si="65"/>
        <v>0</v>
      </c>
      <c r="F133" s="11">
        <f t="shared" si="65"/>
        <v>335643.12397436996</v>
      </c>
      <c r="G133" s="11">
        <f t="shared" si="65"/>
        <v>0</v>
      </c>
      <c r="H133" s="11">
        <f t="shared" si="65"/>
        <v>0</v>
      </c>
      <c r="I133" s="11">
        <f t="shared" si="65"/>
        <v>0</v>
      </c>
      <c r="J133" s="11">
        <f t="shared" si="65"/>
        <v>0</v>
      </c>
      <c r="K133" s="11">
        <f t="shared" si="65"/>
        <v>0</v>
      </c>
      <c r="L133" s="11">
        <f t="shared" si="65"/>
        <v>0</v>
      </c>
      <c r="M133" s="11">
        <f t="shared" si="65"/>
        <v>0</v>
      </c>
      <c r="N133" s="11">
        <f t="shared" si="65"/>
        <v>0</v>
      </c>
      <c r="O133" s="11">
        <f t="shared" si="65"/>
        <v>0</v>
      </c>
      <c r="P133" s="11">
        <f t="shared" si="65"/>
        <v>0</v>
      </c>
      <c r="Q133" s="11">
        <f t="shared" si="65"/>
        <v>0</v>
      </c>
      <c r="R133" s="11">
        <f t="shared" si="65"/>
        <v>0</v>
      </c>
      <c r="S133" s="11">
        <f t="shared" si="65"/>
        <v>0</v>
      </c>
      <c r="T133" s="11">
        <f t="shared" si="65"/>
        <v>0</v>
      </c>
      <c r="U133" s="11">
        <f t="shared" si="65"/>
        <v>0</v>
      </c>
      <c r="V133" s="11">
        <f t="shared" si="65"/>
        <v>0</v>
      </c>
      <c r="W133" s="11">
        <f t="shared" si="65"/>
        <v>0</v>
      </c>
      <c r="X133" s="11">
        <f t="shared" si="65"/>
        <v>0</v>
      </c>
      <c r="Y133" s="11">
        <f t="shared" si="65"/>
        <v>0</v>
      </c>
      <c r="Z133" s="11">
        <f t="shared" si="65"/>
        <v>0</v>
      </c>
      <c r="AA133" s="11">
        <f>$C132*AA132</f>
        <v>0</v>
      </c>
      <c r="AB133" s="110"/>
      <c r="AC133" s="84"/>
    </row>
    <row r="134" spans="1:29" s="80" customFormat="1">
      <c r="A134" s="30" t="s">
        <v>257</v>
      </c>
      <c r="B134" s="37">
        <v>220660.71676894059</v>
      </c>
      <c r="C134" s="19">
        <f t="shared" si="63"/>
        <v>18388.393064078384</v>
      </c>
      <c r="D134" s="9"/>
      <c r="E134" s="9"/>
      <c r="F134" s="9">
        <v>1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110"/>
      <c r="AC134" s="84"/>
    </row>
    <row r="135" spans="1:29" s="80" customFormat="1">
      <c r="A135" s="29"/>
      <c r="B135" s="20"/>
      <c r="C135" s="19">
        <f t="shared" si="63"/>
        <v>0</v>
      </c>
      <c r="D135" s="11">
        <f t="shared" ref="D135:Z135" si="66">$C134*D134</f>
        <v>0</v>
      </c>
      <c r="E135" s="11">
        <f t="shared" si="66"/>
        <v>0</v>
      </c>
      <c r="F135" s="11">
        <f t="shared" si="66"/>
        <v>18388.393064078384</v>
      </c>
      <c r="G135" s="11">
        <f t="shared" si="66"/>
        <v>0</v>
      </c>
      <c r="H135" s="11">
        <f t="shared" si="66"/>
        <v>0</v>
      </c>
      <c r="I135" s="11">
        <f t="shared" si="66"/>
        <v>0</v>
      </c>
      <c r="J135" s="11">
        <f t="shared" si="66"/>
        <v>0</v>
      </c>
      <c r="K135" s="11">
        <f t="shared" si="66"/>
        <v>0</v>
      </c>
      <c r="L135" s="11">
        <f t="shared" si="66"/>
        <v>0</v>
      </c>
      <c r="M135" s="11">
        <f t="shared" si="66"/>
        <v>0</v>
      </c>
      <c r="N135" s="11">
        <f t="shared" si="66"/>
        <v>0</v>
      </c>
      <c r="O135" s="11">
        <f t="shared" si="66"/>
        <v>0</v>
      </c>
      <c r="P135" s="11">
        <f t="shared" si="66"/>
        <v>0</v>
      </c>
      <c r="Q135" s="11">
        <f t="shared" si="66"/>
        <v>0</v>
      </c>
      <c r="R135" s="11">
        <f t="shared" si="66"/>
        <v>0</v>
      </c>
      <c r="S135" s="11">
        <f t="shared" si="66"/>
        <v>0</v>
      </c>
      <c r="T135" s="11">
        <f t="shared" si="66"/>
        <v>0</v>
      </c>
      <c r="U135" s="11">
        <f t="shared" si="66"/>
        <v>0</v>
      </c>
      <c r="V135" s="11">
        <f t="shared" si="66"/>
        <v>0</v>
      </c>
      <c r="W135" s="11">
        <f t="shared" si="66"/>
        <v>0</v>
      </c>
      <c r="X135" s="11">
        <f t="shared" si="66"/>
        <v>0</v>
      </c>
      <c r="Y135" s="11">
        <f t="shared" si="66"/>
        <v>0</v>
      </c>
      <c r="Z135" s="11">
        <f t="shared" si="66"/>
        <v>0</v>
      </c>
      <c r="AA135" s="11">
        <f>$C134*AA134</f>
        <v>0</v>
      </c>
      <c r="AB135" s="110"/>
      <c r="AC135" s="84"/>
    </row>
    <row r="136" spans="1:29" s="80" customFormat="1">
      <c r="A136" s="30" t="s">
        <v>258</v>
      </c>
      <c r="B136" s="37">
        <v>116366.21497861421</v>
      </c>
      <c r="C136" s="19">
        <f t="shared" si="63"/>
        <v>9697.1845815511842</v>
      </c>
      <c r="D136" s="9"/>
      <c r="E136" s="9"/>
      <c r="F136" s="9">
        <v>1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110"/>
      <c r="AC136" s="84"/>
    </row>
    <row r="137" spans="1:29" s="80" customFormat="1">
      <c r="A137" s="29"/>
      <c r="B137" s="20"/>
      <c r="C137" s="19">
        <f t="shared" si="63"/>
        <v>0</v>
      </c>
      <c r="D137" s="11">
        <f t="shared" ref="D137:Z137" si="67">$C136*D136</f>
        <v>0</v>
      </c>
      <c r="E137" s="11">
        <f t="shared" si="67"/>
        <v>0</v>
      </c>
      <c r="F137" s="11">
        <f t="shared" si="67"/>
        <v>9697.1845815511842</v>
      </c>
      <c r="G137" s="11">
        <f t="shared" si="67"/>
        <v>0</v>
      </c>
      <c r="H137" s="11">
        <f t="shared" si="67"/>
        <v>0</v>
      </c>
      <c r="I137" s="11">
        <f t="shared" si="67"/>
        <v>0</v>
      </c>
      <c r="J137" s="11">
        <f t="shared" si="67"/>
        <v>0</v>
      </c>
      <c r="K137" s="11">
        <f t="shared" si="67"/>
        <v>0</v>
      </c>
      <c r="L137" s="11">
        <f t="shared" si="67"/>
        <v>0</v>
      </c>
      <c r="M137" s="11">
        <f t="shared" si="67"/>
        <v>0</v>
      </c>
      <c r="N137" s="11">
        <f t="shared" si="67"/>
        <v>0</v>
      </c>
      <c r="O137" s="11">
        <f t="shared" si="67"/>
        <v>0</v>
      </c>
      <c r="P137" s="11">
        <f t="shared" si="67"/>
        <v>0</v>
      </c>
      <c r="Q137" s="11">
        <f t="shared" si="67"/>
        <v>0</v>
      </c>
      <c r="R137" s="11">
        <f t="shared" si="67"/>
        <v>0</v>
      </c>
      <c r="S137" s="11">
        <f t="shared" si="67"/>
        <v>0</v>
      </c>
      <c r="T137" s="11">
        <f t="shared" si="67"/>
        <v>0</v>
      </c>
      <c r="U137" s="11">
        <f t="shared" si="67"/>
        <v>0</v>
      </c>
      <c r="V137" s="11">
        <f t="shared" si="67"/>
        <v>0</v>
      </c>
      <c r="W137" s="11">
        <f t="shared" si="67"/>
        <v>0</v>
      </c>
      <c r="X137" s="11">
        <f t="shared" si="67"/>
        <v>0</v>
      </c>
      <c r="Y137" s="11">
        <f t="shared" si="67"/>
        <v>0</v>
      </c>
      <c r="Z137" s="11">
        <f t="shared" si="67"/>
        <v>0</v>
      </c>
      <c r="AA137" s="11">
        <f>$C136*AA136</f>
        <v>0</v>
      </c>
      <c r="AB137" s="110"/>
      <c r="AC137" s="84"/>
    </row>
    <row r="138" spans="1:29" s="80" customFormat="1">
      <c r="A138" s="30" t="s">
        <v>293</v>
      </c>
      <c r="B138" s="37">
        <v>9629222.3467723429</v>
      </c>
      <c r="C138" s="19">
        <f t="shared" si="63"/>
        <v>802435.19556436187</v>
      </c>
      <c r="D138" s="9"/>
      <c r="E138" s="9"/>
      <c r="F138" s="9">
        <v>1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110"/>
      <c r="AC138" s="84"/>
    </row>
    <row r="139" spans="1:29" s="80" customFormat="1">
      <c r="A139" s="29"/>
      <c r="B139" s="20"/>
      <c r="C139" s="19">
        <f t="shared" si="63"/>
        <v>0</v>
      </c>
      <c r="D139" s="11">
        <f t="shared" ref="D139:Z139" si="68">$C138*D138</f>
        <v>0</v>
      </c>
      <c r="E139" s="11">
        <f t="shared" si="68"/>
        <v>0</v>
      </c>
      <c r="F139" s="11">
        <f t="shared" si="68"/>
        <v>802435.19556436187</v>
      </c>
      <c r="G139" s="11">
        <f t="shared" si="68"/>
        <v>0</v>
      </c>
      <c r="H139" s="11">
        <f t="shared" si="68"/>
        <v>0</v>
      </c>
      <c r="I139" s="11">
        <f t="shared" si="68"/>
        <v>0</v>
      </c>
      <c r="J139" s="11">
        <f t="shared" si="68"/>
        <v>0</v>
      </c>
      <c r="K139" s="11">
        <f t="shared" si="68"/>
        <v>0</v>
      </c>
      <c r="L139" s="11">
        <f t="shared" si="68"/>
        <v>0</v>
      </c>
      <c r="M139" s="11">
        <f t="shared" si="68"/>
        <v>0</v>
      </c>
      <c r="N139" s="11">
        <f t="shared" si="68"/>
        <v>0</v>
      </c>
      <c r="O139" s="11">
        <f t="shared" si="68"/>
        <v>0</v>
      </c>
      <c r="P139" s="11">
        <f t="shared" si="68"/>
        <v>0</v>
      </c>
      <c r="Q139" s="11">
        <f t="shared" si="68"/>
        <v>0</v>
      </c>
      <c r="R139" s="11">
        <f t="shared" si="68"/>
        <v>0</v>
      </c>
      <c r="S139" s="11">
        <f t="shared" si="68"/>
        <v>0</v>
      </c>
      <c r="T139" s="11">
        <f t="shared" si="68"/>
        <v>0</v>
      </c>
      <c r="U139" s="11">
        <f t="shared" si="68"/>
        <v>0</v>
      </c>
      <c r="V139" s="11">
        <f t="shared" si="68"/>
        <v>0</v>
      </c>
      <c r="W139" s="11">
        <f t="shared" si="68"/>
        <v>0</v>
      </c>
      <c r="X139" s="11">
        <f t="shared" si="68"/>
        <v>0</v>
      </c>
      <c r="Y139" s="11">
        <f t="shared" si="68"/>
        <v>0</v>
      </c>
      <c r="Z139" s="11">
        <f t="shared" si="68"/>
        <v>0</v>
      </c>
      <c r="AA139" s="11">
        <f>$C138*AA138</f>
        <v>0</v>
      </c>
      <c r="AB139" s="110"/>
      <c r="AC139" s="84"/>
    </row>
    <row r="140" spans="1:29" s="80" customFormat="1">
      <c r="A140" s="30" t="s">
        <v>297</v>
      </c>
      <c r="B140" s="37">
        <v>6097297.5627469467</v>
      </c>
      <c r="C140" s="19">
        <f t="shared" si="63"/>
        <v>508108.13022891222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>
        <v>1</v>
      </c>
      <c r="V140" s="9"/>
      <c r="W140" s="9"/>
      <c r="X140" s="9"/>
      <c r="Y140" s="9"/>
      <c r="Z140" s="9"/>
      <c r="AA140" s="9"/>
      <c r="AB140" s="110"/>
      <c r="AC140" s="84"/>
    </row>
    <row r="141" spans="1:29" s="80" customFormat="1">
      <c r="A141" s="29"/>
      <c r="B141" s="20"/>
      <c r="C141" s="19">
        <f t="shared" si="63"/>
        <v>0</v>
      </c>
      <c r="D141" s="11">
        <f t="shared" ref="D141:Z141" si="69">$C140*D140</f>
        <v>0</v>
      </c>
      <c r="E141" s="11">
        <f t="shared" si="69"/>
        <v>0</v>
      </c>
      <c r="F141" s="11">
        <f t="shared" si="69"/>
        <v>0</v>
      </c>
      <c r="G141" s="11">
        <f t="shared" si="69"/>
        <v>0</v>
      </c>
      <c r="H141" s="11">
        <f t="shared" si="69"/>
        <v>0</v>
      </c>
      <c r="I141" s="11">
        <f t="shared" si="69"/>
        <v>0</v>
      </c>
      <c r="J141" s="11">
        <f t="shared" si="69"/>
        <v>0</v>
      </c>
      <c r="K141" s="11">
        <f t="shared" si="69"/>
        <v>0</v>
      </c>
      <c r="L141" s="11">
        <f t="shared" si="69"/>
        <v>0</v>
      </c>
      <c r="M141" s="11">
        <f t="shared" si="69"/>
        <v>0</v>
      </c>
      <c r="N141" s="11">
        <f t="shared" si="69"/>
        <v>0</v>
      </c>
      <c r="O141" s="11">
        <f t="shared" si="69"/>
        <v>0</v>
      </c>
      <c r="P141" s="11">
        <f t="shared" si="69"/>
        <v>0</v>
      </c>
      <c r="Q141" s="11">
        <f t="shared" si="69"/>
        <v>0</v>
      </c>
      <c r="R141" s="11">
        <f t="shared" si="69"/>
        <v>0</v>
      </c>
      <c r="S141" s="11">
        <f t="shared" si="69"/>
        <v>0</v>
      </c>
      <c r="T141" s="11">
        <f t="shared" si="69"/>
        <v>0</v>
      </c>
      <c r="U141" s="11">
        <f t="shared" si="69"/>
        <v>508108.13022891222</v>
      </c>
      <c r="V141" s="11">
        <f t="shared" si="69"/>
        <v>0</v>
      </c>
      <c r="W141" s="11">
        <f t="shared" si="69"/>
        <v>0</v>
      </c>
      <c r="X141" s="11">
        <f t="shared" si="69"/>
        <v>0</v>
      </c>
      <c r="Y141" s="11">
        <f t="shared" si="69"/>
        <v>0</v>
      </c>
      <c r="Z141" s="11">
        <f t="shared" si="69"/>
        <v>0</v>
      </c>
      <c r="AA141" s="11">
        <f>$C140*AA140</f>
        <v>0</v>
      </c>
      <c r="AB141" s="110"/>
      <c r="AC141" s="84"/>
    </row>
    <row r="142" spans="1:29" s="80" customFormat="1">
      <c r="A142" s="30" t="s">
        <v>294</v>
      </c>
      <c r="B142" s="37">
        <v>6660956.7565322388</v>
      </c>
      <c r="C142" s="19">
        <f t="shared" si="63"/>
        <v>555079.7297110199</v>
      </c>
      <c r="D142" s="9"/>
      <c r="E142" s="9"/>
      <c r="F142" s="9">
        <v>1</v>
      </c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110"/>
      <c r="AC142" s="84"/>
    </row>
    <row r="143" spans="1:29" s="80" customFormat="1">
      <c r="A143" s="29"/>
      <c r="B143" s="20"/>
      <c r="C143" s="19">
        <f t="shared" si="63"/>
        <v>0</v>
      </c>
      <c r="D143" s="11">
        <f t="shared" ref="D143:Z143" si="70">$C142*D142</f>
        <v>0</v>
      </c>
      <c r="E143" s="11">
        <f t="shared" si="70"/>
        <v>0</v>
      </c>
      <c r="F143" s="11">
        <f t="shared" si="70"/>
        <v>555079.7297110199</v>
      </c>
      <c r="G143" s="11">
        <f t="shared" si="70"/>
        <v>0</v>
      </c>
      <c r="H143" s="11">
        <f t="shared" si="70"/>
        <v>0</v>
      </c>
      <c r="I143" s="11">
        <f t="shared" si="70"/>
        <v>0</v>
      </c>
      <c r="J143" s="11">
        <f t="shared" si="70"/>
        <v>0</v>
      </c>
      <c r="K143" s="11">
        <f t="shared" si="70"/>
        <v>0</v>
      </c>
      <c r="L143" s="11">
        <f t="shared" si="70"/>
        <v>0</v>
      </c>
      <c r="M143" s="11">
        <f t="shared" si="70"/>
        <v>0</v>
      </c>
      <c r="N143" s="11">
        <f t="shared" si="70"/>
        <v>0</v>
      </c>
      <c r="O143" s="11">
        <f t="shared" si="70"/>
        <v>0</v>
      </c>
      <c r="P143" s="11">
        <f t="shared" si="70"/>
        <v>0</v>
      </c>
      <c r="Q143" s="11">
        <f t="shared" si="70"/>
        <v>0</v>
      </c>
      <c r="R143" s="11">
        <f t="shared" si="70"/>
        <v>0</v>
      </c>
      <c r="S143" s="11">
        <f t="shared" si="70"/>
        <v>0</v>
      </c>
      <c r="T143" s="11">
        <f t="shared" si="70"/>
        <v>0</v>
      </c>
      <c r="U143" s="11">
        <f t="shared" si="70"/>
        <v>0</v>
      </c>
      <c r="V143" s="11">
        <f t="shared" si="70"/>
        <v>0</v>
      </c>
      <c r="W143" s="11">
        <f t="shared" si="70"/>
        <v>0</v>
      </c>
      <c r="X143" s="11">
        <f t="shared" si="70"/>
        <v>0</v>
      </c>
      <c r="Y143" s="11">
        <f t="shared" si="70"/>
        <v>0</v>
      </c>
      <c r="Z143" s="11">
        <f t="shared" si="70"/>
        <v>0</v>
      </c>
      <c r="AA143" s="11">
        <f>$C142*AA142</f>
        <v>0</v>
      </c>
      <c r="AB143" s="110"/>
      <c r="AC143" s="84"/>
    </row>
    <row r="144" spans="1:29" s="80" customFormat="1">
      <c r="A144" s="30" t="s">
        <v>295</v>
      </c>
      <c r="B144" s="37">
        <v>13872373.035465119</v>
      </c>
      <c r="C144" s="19">
        <f t="shared" si="63"/>
        <v>1156031.08628876</v>
      </c>
      <c r="D144" s="9"/>
      <c r="E144" s="9"/>
      <c r="F144" s="9">
        <v>1</v>
      </c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110"/>
      <c r="AC144" s="84"/>
    </row>
    <row r="145" spans="1:29" s="80" customFormat="1">
      <c r="A145" s="29"/>
      <c r="B145" s="20"/>
      <c r="C145" s="19">
        <f t="shared" si="63"/>
        <v>0</v>
      </c>
      <c r="D145" s="11">
        <f t="shared" ref="D145:Z145" si="71">$C144*D144</f>
        <v>0</v>
      </c>
      <c r="E145" s="11">
        <f t="shared" si="71"/>
        <v>0</v>
      </c>
      <c r="F145" s="11">
        <f t="shared" si="71"/>
        <v>1156031.08628876</v>
      </c>
      <c r="G145" s="11">
        <f t="shared" si="71"/>
        <v>0</v>
      </c>
      <c r="H145" s="11">
        <f t="shared" si="71"/>
        <v>0</v>
      </c>
      <c r="I145" s="11">
        <f t="shared" si="71"/>
        <v>0</v>
      </c>
      <c r="J145" s="11">
        <f t="shared" si="71"/>
        <v>0</v>
      </c>
      <c r="K145" s="11">
        <f t="shared" si="71"/>
        <v>0</v>
      </c>
      <c r="L145" s="11">
        <f t="shared" si="71"/>
        <v>0</v>
      </c>
      <c r="M145" s="11">
        <f t="shared" si="71"/>
        <v>0</v>
      </c>
      <c r="N145" s="11">
        <f t="shared" si="71"/>
        <v>0</v>
      </c>
      <c r="O145" s="11">
        <f t="shared" si="71"/>
        <v>0</v>
      </c>
      <c r="P145" s="11">
        <f t="shared" si="71"/>
        <v>0</v>
      </c>
      <c r="Q145" s="11">
        <f t="shared" si="71"/>
        <v>0</v>
      </c>
      <c r="R145" s="11">
        <f t="shared" si="71"/>
        <v>0</v>
      </c>
      <c r="S145" s="11">
        <f t="shared" si="71"/>
        <v>0</v>
      </c>
      <c r="T145" s="11">
        <f t="shared" si="71"/>
        <v>0</v>
      </c>
      <c r="U145" s="11">
        <f t="shared" si="71"/>
        <v>0</v>
      </c>
      <c r="V145" s="11">
        <f t="shared" si="71"/>
        <v>0</v>
      </c>
      <c r="W145" s="11">
        <f t="shared" si="71"/>
        <v>0</v>
      </c>
      <c r="X145" s="11">
        <f t="shared" si="71"/>
        <v>0</v>
      </c>
      <c r="Y145" s="11">
        <f t="shared" si="71"/>
        <v>0</v>
      </c>
      <c r="Z145" s="11">
        <f t="shared" si="71"/>
        <v>0</v>
      </c>
      <c r="AA145" s="11">
        <f>$C144*AA144</f>
        <v>0</v>
      </c>
      <c r="AB145" s="110"/>
      <c r="AC145" s="84"/>
    </row>
    <row r="146" spans="1:29" s="80" customFormat="1">
      <c r="A146" s="30" t="s">
        <v>296</v>
      </c>
      <c r="B146" s="37">
        <v>4957634.3187295506</v>
      </c>
      <c r="C146" s="19">
        <f t="shared" si="63"/>
        <v>413136.19322746253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>
        <v>1</v>
      </c>
      <c r="V146" s="9"/>
      <c r="W146" s="9"/>
      <c r="X146" s="9"/>
      <c r="Y146" s="9"/>
      <c r="Z146" s="9"/>
      <c r="AA146" s="9"/>
      <c r="AB146" s="110"/>
      <c r="AC146" s="84"/>
    </row>
    <row r="147" spans="1:29" s="80" customFormat="1">
      <c r="A147" s="29"/>
      <c r="B147" s="20"/>
      <c r="C147" s="19">
        <f t="shared" si="63"/>
        <v>0</v>
      </c>
      <c r="D147" s="11">
        <f t="shared" ref="D147:Z147" si="72">$C146*D146</f>
        <v>0</v>
      </c>
      <c r="E147" s="11">
        <f t="shared" si="72"/>
        <v>0</v>
      </c>
      <c r="F147" s="11">
        <f t="shared" si="72"/>
        <v>0</v>
      </c>
      <c r="G147" s="11">
        <f t="shared" si="72"/>
        <v>0</v>
      </c>
      <c r="H147" s="11">
        <f t="shared" si="72"/>
        <v>0</v>
      </c>
      <c r="I147" s="11">
        <f t="shared" si="72"/>
        <v>0</v>
      </c>
      <c r="J147" s="11">
        <f t="shared" si="72"/>
        <v>0</v>
      </c>
      <c r="K147" s="11">
        <f t="shared" si="72"/>
        <v>0</v>
      </c>
      <c r="L147" s="11">
        <f t="shared" si="72"/>
        <v>0</v>
      </c>
      <c r="M147" s="11">
        <f t="shared" si="72"/>
        <v>0</v>
      </c>
      <c r="N147" s="11">
        <f t="shared" si="72"/>
        <v>0</v>
      </c>
      <c r="O147" s="11">
        <f t="shared" si="72"/>
        <v>0</v>
      </c>
      <c r="P147" s="11">
        <f t="shared" si="72"/>
        <v>0</v>
      </c>
      <c r="Q147" s="11">
        <f t="shared" si="72"/>
        <v>0</v>
      </c>
      <c r="R147" s="11">
        <f t="shared" si="72"/>
        <v>0</v>
      </c>
      <c r="S147" s="11">
        <f t="shared" si="72"/>
        <v>0</v>
      </c>
      <c r="T147" s="11">
        <f t="shared" si="72"/>
        <v>0</v>
      </c>
      <c r="U147" s="11">
        <f t="shared" si="72"/>
        <v>413136.19322746253</v>
      </c>
      <c r="V147" s="11">
        <f t="shared" si="72"/>
        <v>0</v>
      </c>
      <c r="W147" s="11">
        <f t="shared" si="72"/>
        <v>0</v>
      </c>
      <c r="X147" s="11">
        <f t="shared" si="72"/>
        <v>0</v>
      </c>
      <c r="Y147" s="11">
        <f t="shared" si="72"/>
        <v>0</v>
      </c>
      <c r="Z147" s="11">
        <f t="shared" si="72"/>
        <v>0</v>
      </c>
      <c r="AA147" s="11">
        <f>$C146*AA146</f>
        <v>0</v>
      </c>
      <c r="AB147" s="110"/>
      <c r="AC147" s="84"/>
    </row>
    <row r="148" spans="1:29" s="80" customFormat="1">
      <c r="A148" s="30" t="s">
        <v>327</v>
      </c>
      <c r="B148" s="37">
        <v>172822.93034636925</v>
      </c>
      <c r="C148" s="19">
        <f t="shared" si="63"/>
        <v>14401.910862197437</v>
      </c>
      <c r="D148" s="9"/>
      <c r="E148" s="9"/>
      <c r="F148" s="9">
        <v>1</v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110"/>
      <c r="AC148" s="84"/>
    </row>
    <row r="149" spans="1:29" s="80" customFormat="1">
      <c r="A149" s="29"/>
      <c r="B149" s="20"/>
      <c r="C149" s="19">
        <f t="shared" si="63"/>
        <v>0</v>
      </c>
      <c r="D149" s="11">
        <f t="shared" ref="D149:Z149" si="73">$C148*D148</f>
        <v>0</v>
      </c>
      <c r="E149" s="11">
        <f t="shared" si="73"/>
        <v>0</v>
      </c>
      <c r="F149" s="11">
        <f t="shared" si="73"/>
        <v>14401.910862197437</v>
      </c>
      <c r="G149" s="11">
        <f t="shared" si="73"/>
        <v>0</v>
      </c>
      <c r="H149" s="11">
        <f t="shared" si="73"/>
        <v>0</v>
      </c>
      <c r="I149" s="11">
        <f t="shared" si="73"/>
        <v>0</v>
      </c>
      <c r="J149" s="11">
        <f t="shared" si="73"/>
        <v>0</v>
      </c>
      <c r="K149" s="11">
        <f t="shared" si="73"/>
        <v>0</v>
      </c>
      <c r="L149" s="11">
        <f t="shared" si="73"/>
        <v>0</v>
      </c>
      <c r="M149" s="11">
        <f t="shared" si="73"/>
        <v>0</v>
      </c>
      <c r="N149" s="11">
        <f t="shared" si="73"/>
        <v>0</v>
      </c>
      <c r="O149" s="11">
        <f t="shared" si="73"/>
        <v>0</v>
      </c>
      <c r="P149" s="11">
        <f t="shared" si="73"/>
        <v>0</v>
      </c>
      <c r="Q149" s="11">
        <f t="shared" si="73"/>
        <v>0</v>
      </c>
      <c r="R149" s="11">
        <f t="shared" si="73"/>
        <v>0</v>
      </c>
      <c r="S149" s="11">
        <f t="shared" si="73"/>
        <v>0</v>
      </c>
      <c r="T149" s="11">
        <f t="shared" si="73"/>
        <v>0</v>
      </c>
      <c r="U149" s="11">
        <f t="shared" si="73"/>
        <v>0</v>
      </c>
      <c r="V149" s="11">
        <f t="shared" si="73"/>
        <v>0</v>
      </c>
      <c r="W149" s="11">
        <f t="shared" si="73"/>
        <v>0</v>
      </c>
      <c r="X149" s="11">
        <f t="shared" si="73"/>
        <v>0</v>
      </c>
      <c r="Y149" s="11">
        <f t="shared" si="73"/>
        <v>0</v>
      </c>
      <c r="Z149" s="11">
        <f t="shared" si="73"/>
        <v>0</v>
      </c>
      <c r="AA149" s="11">
        <f>$C148*AA148</f>
        <v>0</v>
      </c>
      <c r="AB149" s="110"/>
      <c r="AC149" s="84"/>
    </row>
    <row r="150" spans="1:29" s="80" customFormat="1">
      <c r="A150" s="30" t="s">
        <v>328</v>
      </c>
      <c r="B150" s="37">
        <v>3305586.2346816007</v>
      </c>
      <c r="C150" s="19">
        <f t="shared" si="63"/>
        <v>275465.51955680008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>
        <v>1</v>
      </c>
      <c r="V150" s="9"/>
      <c r="W150" s="9"/>
      <c r="X150" s="9"/>
      <c r="Y150" s="9"/>
      <c r="Z150" s="9"/>
      <c r="AA150" s="9"/>
      <c r="AB150" s="110"/>
      <c r="AC150" s="84"/>
    </row>
    <row r="151" spans="1:29" s="80" customFormat="1">
      <c r="A151" s="29"/>
      <c r="B151" s="20"/>
      <c r="C151" s="19">
        <f t="shared" si="63"/>
        <v>0</v>
      </c>
      <c r="D151" s="11">
        <f t="shared" ref="D151:Z151" si="74">$C150*D150</f>
        <v>0</v>
      </c>
      <c r="E151" s="11">
        <f t="shared" si="74"/>
        <v>0</v>
      </c>
      <c r="F151" s="11">
        <f t="shared" si="74"/>
        <v>0</v>
      </c>
      <c r="G151" s="11">
        <f t="shared" si="74"/>
        <v>0</v>
      </c>
      <c r="H151" s="11">
        <f t="shared" si="74"/>
        <v>0</v>
      </c>
      <c r="I151" s="11">
        <f t="shared" si="74"/>
        <v>0</v>
      </c>
      <c r="J151" s="11">
        <f t="shared" si="74"/>
        <v>0</v>
      </c>
      <c r="K151" s="11">
        <f t="shared" si="74"/>
        <v>0</v>
      </c>
      <c r="L151" s="11">
        <f t="shared" si="74"/>
        <v>0</v>
      </c>
      <c r="M151" s="11">
        <f t="shared" si="74"/>
        <v>0</v>
      </c>
      <c r="N151" s="11">
        <f t="shared" si="74"/>
        <v>0</v>
      </c>
      <c r="O151" s="11">
        <f t="shared" si="74"/>
        <v>0</v>
      </c>
      <c r="P151" s="11">
        <f t="shared" si="74"/>
        <v>0</v>
      </c>
      <c r="Q151" s="11">
        <f t="shared" si="74"/>
        <v>0</v>
      </c>
      <c r="R151" s="11">
        <f t="shared" si="74"/>
        <v>0</v>
      </c>
      <c r="S151" s="11">
        <f t="shared" si="74"/>
        <v>0</v>
      </c>
      <c r="T151" s="11">
        <f t="shared" si="74"/>
        <v>0</v>
      </c>
      <c r="U151" s="11">
        <f t="shared" si="74"/>
        <v>275465.51955680008</v>
      </c>
      <c r="V151" s="11">
        <f t="shared" si="74"/>
        <v>0</v>
      </c>
      <c r="W151" s="11">
        <f t="shared" si="74"/>
        <v>0</v>
      </c>
      <c r="X151" s="11">
        <f t="shared" si="74"/>
        <v>0</v>
      </c>
      <c r="Y151" s="11">
        <f t="shared" si="74"/>
        <v>0</v>
      </c>
      <c r="Z151" s="11">
        <f t="shared" si="74"/>
        <v>0</v>
      </c>
      <c r="AA151" s="11">
        <f>$C150*AA150</f>
        <v>0</v>
      </c>
      <c r="AB151" s="110"/>
      <c r="AC151" s="84"/>
    </row>
    <row r="152" spans="1:29" s="80" customFormat="1">
      <c r="A152" s="30" t="s">
        <v>329</v>
      </c>
      <c r="B152" s="37">
        <v>0</v>
      </c>
      <c r="C152" s="19">
        <f t="shared" si="63"/>
        <v>0</v>
      </c>
      <c r="D152" s="9"/>
      <c r="E152" s="9"/>
      <c r="F152" s="9">
        <v>1</v>
      </c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110"/>
      <c r="AC152" s="84"/>
    </row>
    <row r="153" spans="1:29" s="80" customFormat="1">
      <c r="A153" s="29"/>
      <c r="B153" s="20"/>
      <c r="C153" s="19"/>
      <c r="D153" s="11">
        <f t="shared" ref="D153:Z153" si="75">$C152*D152</f>
        <v>0</v>
      </c>
      <c r="E153" s="11">
        <f t="shared" si="75"/>
        <v>0</v>
      </c>
      <c r="F153" s="11">
        <f t="shared" si="75"/>
        <v>0</v>
      </c>
      <c r="G153" s="11">
        <f t="shared" si="75"/>
        <v>0</v>
      </c>
      <c r="H153" s="11">
        <f t="shared" si="75"/>
        <v>0</v>
      </c>
      <c r="I153" s="11">
        <f t="shared" si="75"/>
        <v>0</v>
      </c>
      <c r="J153" s="11">
        <f t="shared" si="75"/>
        <v>0</v>
      </c>
      <c r="K153" s="11">
        <f t="shared" si="75"/>
        <v>0</v>
      </c>
      <c r="L153" s="11">
        <f t="shared" si="75"/>
        <v>0</v>
      </c>
      <c r="M153" s="11">
        <f t="shared" si="75"/>
        <v>0</v>
      </c>
      <c r="N153" s="11">
        <f t="shared" si="75"/>
        <v>0</v>
      </c>
      <c r="O153" s="11">
        <f t="shared" si="75"/>
        <v>0</v>
      </c>
      <c r="P153" s="11">
        <f t="shared" si="75"/>
        <v>0</v>
      </c>
      <c r="Q153" s="11">
        <f t="shared" si="75"/>
        <v>0</v>
      </c>
      <c r="R153" s="11">
        <f t="shared" si="75"/>
        <v>0</v>
      </c>
      <c r="S153" s="11">
        <f t="shared" si="75"/>
        <v>0</v>
      </c>
      <c r="T153" s="11">
        <f t="shared" si="75"/>
        <v>0</v>
      </c>
      <c r="U153" s="11">
        <f t="shared" si="75"/>
        <v>0</v>
      </c>
      <c r="V153" s="11">
        <f t="shared" si="75"/>
        <v>0</v>
      </c>
      <c r="W153" s="11">
        <f t="shared" si="75"/>
        <v>0</v>
      </c>
      <c r="X153" s="11">
        <f t="shared" si="75"/>
        <v>0</v>
      </c>
      <c r="Y153" s="11">
        <f t="shared" si="75"/>
        <v>0</v>
      </c>
      <c r="Z153" s="11">
        <f t="shared" si="75"/>
        <v>0</v>
      </c>
      <c r="AA153" s="11">
        <f>$C152*AA152</f>
        <v>0</v>
      </c>
      <c r="AB153" s="110"/>
      <c r="AC153" s="84"/>
    </row>
    <row r="154" spans="1:29" s="80" customFormat="1">
      <c r="A154" s="103" t="s">
        <v>403</v>
      </c>
      <c r="B154" s="94">
        <v>1461526.967528926</v>
      </c>
      <c r="C154" s="94">
        <f>B154/12</f>
        <v>121793.91396074383</v>
      </c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>
        <v>1</v>
      </c>
      <c r="V154" s="67"/>
      <c r="W154" s="67"/>
      <c r="X154" s="67"/>
      <c r="Y154" s="67"/>
      <c r="Z154" s="67"/>
      <c r="AA154" s="67"/>
      <c r="AB154" s="110"/>
      <c r="AC154" s="84"/>
    </row>
    <row r="155" spans="1:29" s="80" customFormat="1">
      <c r="A155" s="47"/>
      <c r="B155" s="57"/>
      <c r="C155" s="48"/>
      <c r="D155" s="66">
        <f t="shared" ref="D155:Z155" si="76">$C154*D154</f>
        <v>0</v>
      </c>
      <c r="E155" s="66">
        <f t="shared" si="76"/>
        <v>0</v>
      </c>
      <c r="F155" s="66">
        <f t="shared" si="76"/>
        <v>0</v>
      </c>
      <c r="G155" s="66">
        <f t="shared" si="76"/>
        <v>0</v>
      </c>
      <c r="H155" s="66">
        <f t="shared" si="76"/>
        <v>0</v>
      </c>
      <c r="I155" s="66">
        <f t="shared" si="76"/>
        <v>0</v>
      </c>
      <c r="J155" s="66">
        <f t="shared" si="76"/>
        <v>0</v>
      </c>
      <c r="K155" s="66">
        <f t="shared" si="76"/>
        <v>0</v>
      </c>
      <c r="L155" s="66">
        <f t="shared" si="76"/>
        <v>0</v>
      </c>
      <c r="M155" s="66">
        <f t="shared" si="76"/>
        <v>0</v>
      </c>
      <c r="N155" s="66">
        <f t="shared" si="76"/>
        <v>0</v>
      </c>
      <c r="O155" s="66">
        <f t="shared" si="76"/>
        <v>0</v>
      </c>
      <c r="P155" s="66">
        <f t="shared" si="76"/>
        <v>0</v>
      </c>
      <c r="Q155" s="66">
        <f t="shared" si="76"/>
        <v>0</v>
      </c>
      <c r="R155" s="66">
        <f t="shared" si="76"/>
        <v>0</v>
      </c>
      <c r="S155" s="66">
        <f t="shared" si="76"/>
        <v>0</v>
      </c>
      <c r="T155" s="66">
        <f t="shared" si="76"/>
        <v>0</v>
      </c>
      <c r="U155" s="66">
        <f t="shared" si="76"/>
        <v>121793.91396074383</v>
      </c>
      <c r="V155" s="66">
        <f t="shared" si="76"/>
        <v>0</v>
      </c>
      <c r="W155" s="66">
        <f t="shared" si="76"/>
        <v>0</v>
      </c>
      <c r="X155" s="66">
        <f t="shared" si="76"/>
        <v>0</v>
      </c>
      <c r="Y155" s="66">
        <f t="shared" si="76"/>
        <v>0</v>
      </c>
      <c r="Z155" s="66">
        <f t="shared" si="76"/>
        <v>0</v>
      </c>
      <c r="AA155" s="66">
        <f>$C154*AA154</f>
        <v>0</v>
      </c>
      <c r="AB155" s="110"/>
      <c r="AC155" s="84"/>
    </row>
    <row r="156" spans="1:29" s="80" customFormat="1">
      <c r="A156" s="25" t="s">
        <v>51</v>
      </c>
      <c r="B156" s="15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</f>
        <v>251369162.87938377</v>
      </c>
      <c r="C156" s="15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</f>
        <v>20947430.239948645</v>
      </c>
      <c r="D156" s="15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</f>
        <v>167268.90947819888</v>
      </c>
      <c r="E156" s="15">
        <f t="shared" ref="E156:AA156" si="77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</f>
        <v>899557.84027389903</v>
      </c>
      <c r="F156" s="15">
        <f t="shared" si="77"/>
        <v>8311098.0756926006</v>
      </c>
      <c r="G156" s="15">
        <f t="shared" si="77"/>
        <v>501622.47582815809</v>
      </c>
      <c r="H156" s="15">
        <f t="shared" si="77"/>
        <v>401109.70056002244</v>
      </c>
      <c r="I156" s="15">
        <f t="shared" si="77"/>
        <v>835406.48804588837</v>
      </c>
      <c r="J156" s="15">
        <f t="shared" si="77"/>
        <v>160791.32129515192</v>
      </c>
      <c r="K156" s="15">
        <f t="shared" si="77"/>
        <v>245950.79841210466</v>
      </c>
      <c r="L156" s="15">
        <f t="shared" si="77"/>
        <v>115600.97914558419</v>
      </c>
      <c r="M156" s="15">
        <f t="shared" si="77"/>
        <v>303160.26556611853</v>
      </c>
      <c r="N156" s="15">
        <f t="shared" si="77"/>
        <v>3191443.135153472</v>
      </c>
      <c r="O156" s="15">
        <f t="shared" si="77"/>
        <v>139399.80687830853</v>
      </c>
      <c r="P156" s="15">
        <f t="shared" si="77"/>
        <v>0</v>
      </c>
      <c r="Q156" s="15">
        <f t="shared" si="77"/>
        <v>346863.95891999791</v>
      </c>
      <c r="R156" s="15">
        <f t="shared" si="77"/>
        <v>244030.36838066878</v>
      </c>
      <c r="S156" s="15">
        <f t="shared" si="77"/>
        <v>35811.289810119226</v>
      </c>
      <c r="T156" s="15">
        <f t="shared" si="77"/>
        <v>567626.85978408286</v>
      </c>
      <c r="U156" s="15">
        <f t="shared" si="77"/>
        <v>2138539.9679340431</v>
      </c>
      <c r="V156" s="15">
        <f t="shared" si="77"/>
        <v>1350526.0249259472</v>
      </c>
      <c r="W156" s="15">
        <f t="shared" si="77"/>
        <v>381069.50352692389</v>
      </c>
      <c r="X156" s="15">
        <f t="shared" si="77"/>
        <v>586527.73895084823</v>
      </c>
      <c r="Y156" s="15">
        <f t="shared" si="77"/>
        <v>24024.731386502182</v>
      </c>
      <c r="Z156" s="15">
        <f t="shared" si="77"/>
        <v>0</v>
      </c>
      <c r="AA156" s="15">
        <f t="shared" si="77"/>
        <v>0</v>
      </c>
      <c r="AB156" s="110"/>
      <c r="AC156" s="84"/>
    </row>
    <row r="157" spans="1:29" s="80" customFormat="1">
      <c r="A157" s="2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43"/>
      <c r="AA157" s="43"/>
      <c r="AB157" s="110"/>
      <c r="AC157" s="84"/>
    </row>
    <row r="158" spans="1:29" s="80" customFormat="1">
      <c r="A158" s="42"/>
      <c r="B158" s="46"/>
      <c r="C158" s="46"/>
      <c r="D158" s="15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110"/>
      <c r="AC158" s="84"/>
    </row>
    <row r="159" spans="1:29" s="80" customFormat="1" ht="13" thickBot="1">
      <c r="A159" s="25" t="s">
        <v>52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110"/>
      <c r="AC159" s="84"/>
    </row>
    <row r="160" spans="1:29" s="80" customFormat="1" ht="13" thickBot="1">
      <c r="A160" s="26" t="s">
        <v>2</v>
      </c>
      <c r="B160" s="1" t="s">
        <v>3</v>
      </c>
      <c r="C160" s="4" t="s">
        <v>4</v>
      </c>
      <c r="D160" s="162" t="s">
        <v>5</v>
      </c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72"/>
      <c r="AA160" s="72"/>
      <c r="AB160" s="110"/>
      <c r="AC160" s="84"/>
    </row>
    <row r="161" spans="1:29" s="80" customFormat="1">
      <c r="A161" s="27" t="s">
        <v>6</v>
      </c>
      <c r="B161" s="6" t="s">
        <v>7</v>
      </c>
      <c r="C161" s="7" t="s">
        <v>7</v>
      </c>
      <c r="D161" s="12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33"/>
      <c r="Z161" s="6" t="s">
        <v>8</v>
      </c>
      <c r="AA161" s="6"/>
      <c r="AB161" s="110"/>
      <c r="AC161" s="84"/>
    </row>
    <row r="162" spans="1:29" s="80" customFormat="1">
      <c r="A162" s="27" t="s">
        <v>9</v>
      </c>
      <c r="B162" s="6" t="s">
        <v>10</v>
      </c>
      <c r="C162" s="7" t="s">
        <v>10</v>
      </c>
      <c r="D162" s="5" t="s">
        <v>11</v>
      </c>
      <c r="E162" s="6" t="s">
        <v>12</v>
      </c>
      <c r="F162" s="6" t="s">
        <v>13</v>
      </c>
      <c r="G162" s="6" t="s">
        <v>14</v>
      </c>
      <c r="H162" s="6" t="s">
        <v>15</v>
      </c>
      <c r="I162" s="6" t="s">
        <v>16</v>
      </c>
      <c r="J162" s="6" t="s">
        <v>17</v>
      </c>
      <c r="K162" s="6" t="s">
        <v>18</v>
      </c>
      <c r="L162" s="6" t="s">
        <v>19</v>
      </c>
      <c r="M162" s="6" t="s">
        <v>20</v>
      </c>
      <c r="N162" s="6" t="s">
        <v>21</v>
      </c>
      <c r="O162" s="6" t="s">
        <v>177</v>
      </c>
      <c r="P162" s="6" t="s">
        <v>22</v>
      </c>
      <c r="Q162" s="6" t="s">
        <v>23</v>
      </c>
      <c r="R162" s="6" t="s">
        <v>24</v>
      </c>
      <c r="S162" s="6" t="s">
        <v>25</v>
      </c>
      <c r="T162" s="6" t="s">
        <v>26</v>
      </c>
      <c r="U162" s="6" t="s">
        <v>27</v>
      </c>
      <c r="V162" s="6" t="s">
        <v>28</v>
      </c>
      <c r="W162" s="6" t="s">
        <v>29</v>
      </c>
      <c r="X162" s="6" t="s">
        <v>30</v>
      </c>
      <c r="Y162" s="6" t="s">
        <v>31</v>
      </c>
      <c r="Z162" s="6" t="s">
        <v>32</v>
      </c>
      <c r="AA162" s="6" t="s">
        <v>495</v>
      </c>
      <c r="AB162" s="110"/>
      <c r="AC162" s="84"/>
    </row>
    <row r="163" spans="1:29" s="80" customFormat="1">
      <c r="A163" s="27"/>
      <c r="B163" s="6"/>
      <c r="C163" s="7" t="s">
        <v>496</v>
      </c>
      <c r="D163" s="10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110"/>
      <c r="AC163" s="84"/>
    </row>
    <row r="164" spans="1:29" s="80" customFormat="1">
      <c r="A164" s="28" t="s">
        <v>53</v>
      </c>
      <c r="B164" s="118">
        <f>2178888/2</f>
        <v>1089444</v>
      </c>
      <c r="C164" s="37">
        <f>B164/12</f>
        <v>90787</v>
      </c>
      <c r="D164" s="65">
        <v>1.61E-2</v>
      </c>
      <c r="E164" s="65">
        <v>0.14099999999999999</v>
      </c>
      <c r="F164" s="65">
        <v>5.79E-2</v>
      </c>
      <c r="G164" s="65">
        <v>7.9500000000000001E-2</v>
      </c>
      <c r="H164" s="65">
        <v>4.1099999999999998E-2</v>
      </c>
      <c r="I164" s="65">
        <v>0.13239999999999999</v>
      </c>
      <c r="J164" s="65">
        <v>2.07E-2</v>
      </c>
      <c r="K164" s="65">
        <v>3.2199999999999999E-2</v>
      </c>
      <c r="L164" s="65">
        <v>1.7299999999999999E-2</v>
      </c>
      <c r="M164" s="65">
        <v>2.4799999999999999E-2</v>
      </c>
      <c r="N164" s="65">
        <v>0.13170000000000001</v>
      </c>
      <c r="O164" s="65">
        <v>2.1299999999999999E-2</v>
      </c>
      <c r="P164" s="65">
        <v>0</v>
      </c>
      <c r="Q164" s="65">
        <v>3.7100000000000001E-2</v>
      </c>
      <c r="R164" s="65">
        <v>1.8800000000000001E-2</v>
      </c>
      <c r="S164" s="65">
        <v>4.1999999999999997E-3</v>
      </c>
      <c r="T164" s="65">
        <v>5.3400000000000003E-2</v>
      </c>
      <c r="U164" s="65">
        <v>1.8599999999999998E-2</v>
      </c>
      <c r="V164" s="65">
        <v>3.9800000000000002E-2</v>
      </c>
      <c r="W164" s="65">
        <v>4.7600000000000003E-2</v>
      </c>
      <c r="X164" s="65">
        <v>6.1899999999999997E-2</v>
      </c>
      <c r="Y164" s="65">
        <v>2.5999999999999999E-3</v>
      </c>
      <c r="Z164" s="9">
        <v>0</v>
      </c>
      <c r="AA164" s="9">
        <v>0</v>
      </c>
      <c r="AB164" s="110"/>
      <c r="AC164" s="84"/>
    </row>
    <row r="165" spans="1:29" s="80" customFormat="1">
      <c r="A165" s="29" t="s">
        <v>54</v>
      </c>
      <c r="B165" s="119"/>
      <c r="C165" s="17"/>
      <c r="D165" s="11">
        <f t="shared" ref="D165:O165" si="78">$C164*D164</f>
        <v>1461.6706999999999</v>
      </c>
      <c r="E165" s="11">
        <f t="shared" si="78"/>
        <v>12800.966999999999</v>
      </c>
      <c r="F165" s="11">
        <f t="shared" si="78"/>
        <v>5256.5672999999997</v>
      </c>
      <c r="G165" s="11">
        <f t="shared" si="78"/>
        <v>7217.5664999999999</v>
      </c>
      <c r="H165" s="11">
        <f t="shared" si="78"/>
        <v>3731.3456999999999</v>
      </c>
      <c r="I165" s="11">
        <f t="shared" si="78"/>
        <v>12020.198799999998</v>
      </c>
      <c r="J165" s="11">
        <f t="shared" si="78"/>
        <v>1879.2909</v>
      </c>
      <c r="K165" s="11">
        <f t="shared" si="78"/>
        <v>2923.3413999999998</v>
      </c>
      <c r="L165" s="11">
        <f t="shared" si="78"/>
        <v>1570.6151</v>
      </c>
      <c r="M165" s="11">
        <f t="shared" si="78"/>
        <v>2251.5176000000001</v>
      </c>
      <c r="N165" s="11">
        <f t="shared" si="78"/>
        <v>11956.647900000002</v>
      </c>
      <c r="O165" s="11">
        <f t="shared" si="78"/>
        <v>1933.7630999999999</v>
      </c>
      <c r="P165" s="11">
        <f t="shared" ref="P165:Z165" si="79">$C164*P164</f>
        <v>0</v>
      </c>
      <c r="Q165" s="11">
        <f t="shared" si="79"/>
        <v>3368.1977000000002</v>
      </c>
      <c r="R165" s="11">
        <f t="shared" si="79"/>
        <v>1706.7956000000001</v>
      </c>
      <c r="S165" s="11">
        <f t="shared" si="79"/>
        <v>381.30539999999996</v>
      </c>
      <c r="T165" s="11">
        <f t="shared" si="79"/>
        <v>4848.0258000000003</v>
      </c>
      <c r="U165" s="11">
        <f t="shared" si="79"/>
        <v>1688.6381999999999</v>
      </c>
      <c r="V165" s="11">
        <f t="shared" si="79"/>
        <v>3613.3226</v>
      </c>
      <c r="W165" s="11">
        <f t="shared" si="79"/>
        <v>4321.4612000000006</v>
      </c>
      <c r="X165" s="11">
        <f t="shared" si="79"/>
        <v>5619.7152999999998</v>
      </c>
      <c r="Y165" s="11">
        <f t="shared" si="79"/>
        <v>236.0462</v>
      </c>
      <c r="Z165" s="11">
        <f t="shared" si="79"/>
        <v>0</v>
      </c>
      <c r="AA165" s="11">
        <f>$C164*AA164</f>
        <v>0</v>
      </c>
      <c r="AB165" s="110"/>
      <c r="AC165" s="84"/>
    </row>
    <row r="166" spans="1:29" s="80" customFormat="1">
      <c r="A166" s="30" t="s">
        <v>485</v>
      </c>
      <c r="B166" s="37">
        <f>2178888/2</f>
        <v>1089444</v>
      </c>
      <c r="C166" s="19">
        <f>B166/12</f>
        <v>90787</v>
      </c>
      <c r="D166" s="69">
        <v>5.0099999999999999E-2</v>
      </c>
      <c r="E166" s="69">
        <v>4.3900000000000002E-2</v>
      </c>
      <c r="F166" s="69">
        <v>9.2600000000000002E-2</v>
      </c>
      <c r="G166" s="69"/>
      <c r="H166" s="69">
        <v>4.4299999999999999E-2</v>
      </c>
      <c r="I166" s="69"/>
      <c r="J166" s="69"/>
      <c r="K166" s="69"/>
      <c r="L166" s="69">
        <v>2.0000000000000001E-4</v>
      </c>
      <c r="M166" s="69">
        <v>6.9099999999999995E-2</v>
      </c>
      <c r="N166" s="69">
        <v>0.1082</v>
      </c>
      <c r="O166" s="69"/>
      <c r="P166" s="69"/>
      <c r="Q166" s="69">
        <v>0.1164</v>
      </c>
      <c r="R166" s="69">
        <v>2.9399999999999999E-2</v>
      </c>
      <c r="S166" s="69">
        <v>1.12E-2</v>
      </c>
      <c r="T166" s="69">
        <v>0.14510000000000001</v>
      </c>
      <c r="U166" s="69"/>
      <c r="V166" s="69">
        <v>6.1100000000000002E-2</v>
      </c>
      <c r="W166" s="69">
        <v>6.3899999999999998E-2</v>
      </c>
      <c r="X166" s="69">
        <v>0.15859999999999999</v>
      </c>
      <c r="Y166" s="69">
        <v>5.8999999999999999E-3</v>
      </c>
      <c r="Z166" s="69"/>
      <c r="AA166" s="69"/>
      <c r="AB166" s="110"/>
      <c r="AC166" s="84"/>
    </row>
    <row r="167" spans="1:29" s="80" customFormat="1">
      <c r="A167" s="29"/>
      <c r="B167" s="20"/>
      <c r="C167" s="37"/>
      <c r="D167" s="11">
        <f t="shared" ref="D167:N167" si="80">$C166*D166</f>
        <v>4548.4286999999995</v>
      </c>
      <c r="E167" s="11">
        <f t="shared" si="80"/>
        <v>3985.5493000000001</v>
      </c>
      <c r="F167" s="11">
        <f t="shared" si="80"/>
        <v>8406.8762000000006</v>
      </c>
      <c r="G167" s="11">
        <f t="shared" si="80"/>
        <v>0</v>
      </c>
      <c r="H167" s="11">
        <f t="shared" si="80"/>
        <v>4021.8640999999998</v>
      </c>
      <c r="I167" s="11">
        <f t="shared" si="80"/>
        <v>0</v>
      </c>
      <c r="J167" s="11">
        <f t="shared" si="80"/>
        <v>0</v>
      </c>
      <c r="K167" s="11">
        <f t="shared" si="80"/>
        <v>0</v>
      </c>
      <c r="L167" s="11">
        <f t="shared" si="80"/>
        <v>18.157399999999999</v>
      </c>
      <c r="M167" s="11">
        <f t="shared" si="80"/>
        <v>6273.3816999999999</v>
      </c>
      <c r="N167" s="11">
        <f t="shared" si="80"/>
        <v>9823.1534000000011</v>
      </c>
      <c r="O167" s="11">
        <f>$C166*O166</f>
        <v>0</v>
      </c>
      <c r="P167" s="11">
        <f t="shared" ref="P167:Z167" si="81">$C166*P166</f>
        <v>0</v>
      </c>
      <c r="Q167" s="11">
        <f t="shared" si="81"/>
        <v>10567.6068</v>
      </c>
      <c r="R167" s="11">
        <f t="shared" si="81"/>
        <v>2669.1378</v>
      </c>
      <c r="S167" s="11">
        <f t="shared" si="81"/>
        <v>1016.8144</v>
      </c>
      <c r="T167" s="11">
        <f t="shared" si="81"/>
        <v>13173.1937</v>
      </c>
      <c r="U167" s="11">
        <f t="shared" si="81"/>
        <v>0</v>
      </c>
      <c r="V167" s="11">
        <f t="shared" si="81"/>
        <v>5547.0857000000005</v>
      </c>
      <c r="W167" s="11">
        <f t="shared" si="81"/>
        <v>5801.2892999999995</v>
      </c>
      <c r="X167" s="11">
        <f t="shared" si="81"/>
        <v>14398.8182</v>
      </c>
      <c r="Y167" s="11">
        <f t="shared" si="81"/>
        <v>535.64329999999995</v>
      </c>
      <c r="Z167" s="11">
        <f t="shared" si="81"/>
        <v>0</v>
      </c>
      <c r="AA167" s="11">
        <f>$C166*AA166</f>
        <v>0</v>
      </c>
      <c r="AB167" s="110"/>
      <c r="AC167" s="84"/>
    </row>
    <row r="168" spans="1:29" s="80" customFormat="1">
      <c r="A168" s="28" t="s">
        <v>55</v>
      </c>
      <c r="B168" s="118">
        <f>1573733/2</f>
        <v>786866.5</v>
      </c>
      <c r="C168" s="37">
        <f>B168/12</f>
        <v>65572.208333333328</v>
      </c>
      <c r="D168" s="65">
        <v>1.61E-2</v>
      </c>
      <c r="E168" s="65">
        <v>0.14099999999999999</v>
      </c>
      <c r="F168" s="65">
        <v>5.79E-2</v>
      </c>
      <c r="G168" s="65">
        <v>7.9500000000000001E-2</v>
      </c>
      <c r="H168" s="65">
        <v>4.1099999999999998E-2</v>
      </c>
      <c r="I168" s="65">
        <v>0.13239999999999999</v>
      </c>
      <c r="J168" s="65">
        <v>2.07E-2</v>
      </c>
      <c r="K168" s="65">
        <v>3.2199999999999999E-2</v>
      </c>
      <c r="L168" s="65">
        <v>1.7299999999999999E-2</v>
      </c>
      <c r="M168" s="65">
        <v>2.4799999999999999E-2</v>
      </c>
      <c r="N168" s="65">
        <v>0.13170000000000001</v>
      </c>
      <c r="O168" s="65">
        <v>2.1299999999999999E-2</v>
      </c>
      <c r="P168" s="65">
        <v>0</v>
      </c>
      <c r="Q168" s="65">
        <v>3.7100000000000001E-2</v>
      </c>
      <c r="R168" s="65">
        <v>1.8800000000000001E-2</v>
      </c>
      <c r="S168" s="65">
        <v>4.1999999999999997E-3</v>
      </c>
      <c r="T168" s="65">
        <v>5.3400000000000003E-2</v>
      </c>
      <c r="U168" s="65">
        <v>1.8599999999999998E-2</v>
      </c>
      <c r="V168" s="65">
        <v>3.9800000000000002E-2</v>
      </c>
      <c r="W168" s="65">
        <v>4.7600000000000003E-2</v>
      </c>
      <c r="X168" s="65">
        <v>6.1899999999999997E-2</v>
      </c>
      <c r="Y168" s="65">
        <v>2.5999999999999999E-3</v>
      </c>
      <c r="Z168" s="9">
        <v>0</v>
      </c>
      <c r="AA168" s="9">
        <v>0</v>
      </c>
      <c r="AB168" s="110"/>
      <c r="AC168" s="84"/>
    </row>
    <row r="169" spans="1:29" s="80" customFormat="1">
      <c r="A169" s="29" t="s">
        <v>56</v>
      </c>
      <c r="B169" s="119"/>
      <c r="C169" s="17"/>
      <c r="D169" s="11">
        <f t="shared" ref="D169:O169" si="82">$C168*D168</f>
        <v>1055.7125541666667</v>
      </c>
      <c r="E169" s="11">
        <f t="shared" si="82"/>
        <v>9245.6813749999983</v>
      </c>
      <c r="F169" s="11">
        <f t="shared" si="82"/>
        <v>3796.6308624999997</v>
      </c>
      <c r="G169" s="11">
        <f t="shared" si="82"/>
        <v>5212.9905625000001</v>
      </c>
      <c r="H169" s="11">
        <f t="shared" si="82"/>
        <v>2695.0177624999997</v>
      </c>
      <c r="I169" s="11">
        <f t="shared" si="82"/>
        <v>8681.7603833333324</v>
      </c>
      <c r="J169" s="11">
        <f t="shared" si="82"/>
        <v>1357.3447124999998</v>
      </c>
      <c r="K169" s="11">
        <f t="shared" si="82"/>
        <v>2111.4251083333334</v>
      </c>
      <c r="L169" s="11">
        <f t="shared" si="82"/>
        <v>1134.3992041666666</v>
      </c>
      <c r="M169" s="11">
        <f t="shared" si="82"/>
        <v>1626.1907666666664</v>
      </c>
      <c r="N169" s="11">
        <f t="shared" si="82"/>
        <v>8635.8598375000001</v>
      </c>
      <c r="O169" s="11">
        <f t="shared" si="82"/>
        <v>1396.6880374999998</v>
      </c>
      <c r="P169" s="11">
        <f t="shared" ref="P169:Z169" si="83">$C168*P168</f>
        <v>0</v>
      </c>
      <c r="Q169" s="11">
        <f t="shared" si="83"/>
        <v>2432.7289291666666</v>
      </c>
      <c r="R169" s="11">
        <f t="shared" si="83"/>
        <v>1232.7575166666666</v>
      </c>
      <c r="S169" s="11">
        <f t="shared" si="83"/>
        <v>275.40327499999995</v>
      </c>
      <c r="T169" s="11">
        <f t="shared" si="83"/>
        <v>3501.5559250000001</v>
      </c>
      <c r="U169" s="11">
        <f t="shared" si="83"/>
        <v>1219.6430749999997</v>
      </c>
      <c r="V169" s="11">
        <f t="shared" si="83"/>
        <v>2609.7738916666667</v>
      </c>
      <c r="W169" s="11">
        <f t="shared" si="83"/>
        <v>3121.2371166666667</v>
      </c>
      <c r="X169" s="11">
        <f t="shared" si="83"/>
        <v>4058.9196958333328</v>
      </c>
      <c r="Y169" s="11">
        <f t="shared" si="83"/>
        <v>170.48774166666664</v>
      </c>
      <c r="Z169" s="11">
        <f t="shared" si="83"/>
        <v>0</v>
      </c>
      <c r="AA169" s="11">
        <f>$C168*AA168</f>
        <v>0</v>
      </c>
      <c r="AB169" s="110"/>
      <c r="AC169" s="84"/>
    </row>
    <row r="170" spans="1:29" s="80" customFormat="1">
      <c r="A170" s="30" t="s">
        <v>486</v>
      </c>
      <c r="B170" s="37">
        <f>1573733/2</f>
        <v>786866.5</v>
      </c>
      <c r="C170" s="19">
        <f>B170/12</f>
        <v>65572.208333333328</v>
      </c>
      <c r="D170" s="69">
        <v>5.0099999999999999E-2</v>
      </c>
      <c r="E170" s="69">
        <v>4.3900000000000002E-2</v>
      </c>
      <c r="F170" s="69">
        <v>9.2600000000000002E-2</v>
      </c>
      <c r="G170" s="69"/>
      <c r="H170" s="69">
        <v>4.4299999999999999E-2</v>
      </c>
      <c r="I170" s="69"/>
      <c r="J170" s="69"/>
      <c r="K170" s="69"/>
      <c r="L170" s="69">
        <v>2.0000000000000001E-4</v>
      </c>
      <c r="M170" s="69">
        <v>6.9099999999999995E-2</v>
      </c>
      <c r="N170" s="69">
        <v>0.1082</v>
      </c>
      <c r="O170" s="69"/>
      <c r="P170" s="69"/>
      <c r="Q170" s="69">
        <v>0.1164</v>
      </c>
      <c r="R170" s="69">
        <v>2.9399999999999999E-2</v>
      </c>
      <c r="S170" s="69">
        <v>1.12E-2</v>
      </c>
      <c r="T170" s="69">
        <v>0.14510000000000001</v>
      </c>
      <c r="U170" s="69"/>
      <c r="V170" s="69">
        <v>6.1100000000000002E-2</v>
      </c>
      <c r="W170" s="69">
        <v>6.3899999999999998E-2</v>
      </c>
      <c r="X170" s="69">
        <v>0.15859999999999999</v>
      </c>
      <c r="Y170" s="69">
        <v>5.8999999999999999E-3</v>
      </c>
      <c r="Z170" s="69"/>
      <c r="AA170" s="69"/>
      <c r="AB170" s="110"/>
      <c r="AC170" s="84"/>
    </row>
    <row r="171" spans="1:29" s="80" customFormat="1">
      <c r="A171" s="29"/>
      <c r="B171" s="20"/>
      <c r="C171" s="37"/>
      <c r="D171" s="11">
        <f t="shared" ref="D171:N171" si="84">$C170*D170</f>
        <v>3285.1676374999997</v>
      </c>
      <c r="E171" s="11">
        <f t="shared" si="84"/>
        <v>2878.6199458333331</v>
      </c>
      <c r="F171" s="11">
        <f t="shared" si="84"/>
        <v>6071.9864916666666</v>
      </c>
      <c r="G171" s="11">
        <f t="shared" si="84"/>
        <v>0</v>
      </c>
      <c r="H171" s="11">
        <f t="shared" si="84"/>
        <v>2904.8488291666663</v>
      </c>
      <c r="I171" s="11">
        <f t="shared" si="84"/>
        <v>0</v>
      </c>
      <c r="J171" s="11">
        <f t="shared" si="84"/>
        <v>0</v>
      </c>
      <c r="K171" s="11">
        <f t="shared" si="84"/>
        <v>0</v>
      </c>
      <c r="L171" s="11">
        <f t="shared" si="84"/>
        <v>13.114441666666666</v>
      </c>
      <c r="M171" s="11">
        <f t="shared" si="84"/>
        <v>4531.0395958333329</v>
      </c>
      <c r="N171" s="11">
        <f t="shared" si="84"/>
        <v>7094.9129416666665</v>
      </c>
      <c r="O171" s="11">
        <f>$C170*O170</f>
        <v>0</v>
      </c>
      <c r="P171" s="11">
        <f t="shared" ref="P171:Z171" si="85">$C170*P170</f>
        <v>0</v>
      </c>
      <c r="Q171" s="11">
        <f t="shared" si="85"/>
        <v>7632.6050499999992</v>
      </c>
      <c r="R171" s="11">
        <f t="shared" si="85"/>
        <v>1927.8229249999997</v>
      </c>
      <c r="S171" s="11">
        <f t="shared" si="85"/>
        <v>734.40873333333332</v>
      </c>
      <c r="T171" s="11">
        <f t="shared" si="85"/>
        <v>9514.5274291666665</v>
      </c>
      <c r="U171" s="11">
        <f t="shared" si="85"/>
        <v>0</v>
      </c>
      <c r="V171" s="11">
        <f t="shared" si="85"/>
        <v>4006.4619291666663</v>
      </c>
      <c r="W171" s="11">
        <f t="shared" si="85"/>
        <v>4190.0641124999993</v>
      </c>
      <c r="X171" s="11">
        <f t="shared" si="85"/>
        <v>10399.752241666665</v>
      </c>
      <c r="Y171" s="11">
        <f t="shared" si="85"/>
        <v>386.87602916666663</v>
      </c>
      <c r="Z171" s="11">
        <f t="shared" si="85"/>
        <v>0</v>
      </c>
      <c r="AA171" s="11">
        <f>$C170*AA170</f>
        <v>0</v>
      </c>
      <c r="AB171" s="110"/>
      <c r="AC171" s="84"/>
    </row>
    <row r="172" spans="1:29" s="80" customFormat="1">
      <c r="A172" s="25" t="s">
        <v>51</v>
      </c>
      <c r="B172" s="101">
        <f>SUM(B164:B170)</f>
        <v>3752621</v>
      </c>
      <c r="C172" s="101">
        <f>SUM(C164:C170)</f>
        <v>312718.41666666663</v>
      </c>
      <c r="D172" s="15">
        <f>SUM(D165+D167+D169+D171)</f>
        <v>10350.979591666666</v>
      </c>
      <c r="E172" s="15">
        <f t="shared" ref="E172:Z172" si="86">SUM(E165+E167+E169+E171)</f>
        <v>28910.817620833328</v>
      </c>
      <c r="F172" s="15">
        <f t="shared" si="86"/>
        <v>23532.060854166666</v>
      </c>
      <c r="G172" s="15">
        <f t="shared" si="86"/>
        <v>12430.5570625</v>
      </c>
      <c r="H172" s="15">
        <f t="shared" si="86"/>
        <v>13353.076391666666</v>
      </c>
      <c r="I172" s="15">
        <f t="shared" si="86"/>
        <v>20701.959183333332</v>
      </c>
      <c r="J172" s="15">
        <f t="shared" si="86"/>
        <v>3236.6356124999998</v>
      </c>
      <c r="K172" s="15">
        <f t="shared" si="86"/>
        <v>5034.7665083333331</v>
      </c>
      <c r="L172" s="15">
        <f t="shared" si="86"/>
        <v>2736.2861458333332</v>
      </c>
      <c r="M172" s="15">
        <f t="shared" si="86"/>
        <v>14682.1296625</v>
      </c>
      <c r="N172" s="15">
        <f t="shared" si="86"/>
        <v>37510.574079166669</v>
      </c>
      <c r="O172" s="15">
        <f t="shared" si="86"/>
        <v>3330.4511374999997</v>
      </c>
      <c r="P172" s="15">
        <f t="shared" si="86"/>
        <v>0</v>
      </c>
      <c r="Q172" s="15">
        <f t="shared" si="86"/>
        <v>24001.138479166664</v>
      </c>
      <c r="R172" s="15">
        <f t="shared" si="86"/>
        <v>7536.5138416666659</v>
      </c>
      <c r="S172" s="15">
        <f t="shared" si="86"/>
        <v>2407.9318083333333</v>
      </c>
      <c r="T172" s="15">
        <f t="shared" si="86"/>
        <v>31037.302854166664</v>
      </c>
      <c r="U172" s="15">
        <f t="shared" si="86"/>
        <v>2908.2812749999994</v>
      </c>
      <c r="V172" s="15">
        <f t="shared" si="86"/>
        <v>15776.644120833333</v>
      </c>
      <c r="W172" s="15">
        <f t="shared" si="86"/>
        <v>17434.051729166666</v>
      </c>
      <c r="X172" s="15">
        <f t="shared" si="86"/>
        <v>34477.205437500001</v>
      </c>
      <c r="Y172" s="15">
        <f t="shared" si="86"/>
        <v>1329.053270833333</v>
      </c>
      <c r="Z172" s="15">
        <f t="shared" si="86"/>
        <v>0</v>
      </c>
      <c r="AA172" s="15">
        <f>SUM(AA165+AA167+AA169+AA171)</f>
        <v>0</v>
      </c>
      <c r="AB172" s="110"/>
      <c r="AC172" s="84"/>
    </row>
    <row r="173" spans="1:29" s="80" customFormat="1">
      <c r="A173" s="49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110"/>
      <c r="AC173" s="84"/>
    </row>
    <row r="174" spans="1:29" s="80" customFormat="1">
      <c r="A174" s="49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110"/>
      <c r="AC174" s="84"/>
    </row>
    <row r="175" spans="1:29" s="80" customFormat="1" ht="13" thickBot="1">
      <c r="A175" s="25" t="s">
        <v>57</v>
      </c>
      <c r="B175" s="43"/>
      <c r="C175" s="43"/>
      <c r="D175" s="43"/>
      <c r="E175" s="43"/>
      <c r="F175" s="43"/>
      <c r="G175" s="43"/>
      <c r="H175" s="46"/>
      <c r="I175" s="46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110"/>
      <c r="AC175" s="84"/>
    </row>
    <row r="176" spans="1:29" s="80" customFormat="1" ht="13" thickBot="1">
      <c r="A176" s="26" t="s">
        <v>2</v>
      </c>
      <c r="B176" s="1" t="s">
        <v>3</v>
      </c>
      <c r="C176" s="4" t="s">
        <v>4</v>
      </c>
      <c r="D176" s="162" t="s">
        <v>5</v>
      </c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72"/>
      <c r="AA176" s="72"/>
      <c r="AB176" s="110"/>
      <c r="AC176" s="84"/>
    </row>
    <row r="177" spans="1:29" s="80" customFormat="1">
      <c r="A177" s="27" t="s">
        <v>6</v>
      </c>
      <c r="B177" s="6" t="s">
        <v>7</v>
      </c>
      <c r="C177" s="7" t="s">
        <v>7</v>
      </c>
      <c r="D177" s="12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33"/>
      <c r="Z177" s="6" t="s">
        <v>8</v>
      </c>
      <c r="AA177" s="6"/>
      <c r="AB177" s="110"/>
      <c r="AC177" s="84"/>
    </row>
    <row r="178" spans="1:29" s="80" customFormat="1">
      <c r="A178" s="27" t="s">
        <v>9</v>
      </c>
      <c r="B178" s="6" t="s">
        <v>10</v>
      </c>
      <c r="C178" s="7" t="s">
        <v>10</v>
      </c>
      <c r="D178" s="5" t="s">
        <v>11</v>
      </c>
      <c r="E178" s="6" t="s">
        <v>12</v>
      </c>
      <c r="F178" s="6" t="s">
        <v>13</v>
      </c>
      <c r="G178" s="6" t="s">
        <v>14</v>
      </c>
      <c r="H178" s="6" t="s">
        <v>15</v>
      </c>
      <c r="I178" s="6" t="s">
        <v>16</v>
      </c>
      <c r="J178" s="6" t="s">
        <v>17</v>
      </c>
      <c r="K178" s="6" t="s">
        <v>18</v>
      </c>
      <c r="L178" s="6" t="s">
        <v>19</v>
      </c>
      <c r="M178" s="6" t="s">
        <v>20</v>
      </c>
      <c r="N178" s="6" t="s">
        <v>21</v>
      </c>
      <c r="O178" s="6" t="s">
        <v>177</v>
      </c>
      <c r="P178" s="6" t="s">
        <v>22</v>
      </c>
      <c r="Q178" s="6" t="s">
        <v>23</v>
      </c>
      <c r="R178" s="6" t="s">
        <v>24</v>
      </c>
      <c r="S178" s="6" t="s">
        <v>25</v>
      </c>
      <c r="T178" s="6" t="s">
        <v>26</v>
      </c>
      <c r="U178" s="6" t="s">
        <v>27</v>
      </c>
      <c r="V178" s="6" t="s">
        <v>28</v>
      </c>
      <c r="W178" s="6" t="s">
        <v>29</v>
      </c>
      <c r="X178" s="6" t="s">
        <v>30</v>
      </c>
      <c r="Y178" s="6" t="s">
        <v>31</v>
      </c>
      <c r="Z178" s="6" t="s">
        <v>32</v>
      </c>
      <c r="AA178" s="6" t="s">
        <v>495</v>
      </c>
      <c r="AB178" s="110"/>
      <c r="AC178" s="84"/>
    </row>
    <row r="179" spans="1:29" s="80" customFormat="1">
      <c r="A179" s="27"/>
      <c r="B179" s="6"/>
      <c r="C179" s="7" t="s">
        <v>514</v>
      </c>
      <c r="D179" s="10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110"/>
      <c r="AC179" s="84"/>
    </row>
    <row r="180" spans="1:29" s="80" customFormat="1">
      <c r="A180" s="28" t="s">
        <v>58</v>
      </c>
      <c r="B180" s="37">
        <v>6261926</v>
      </c>
      <c r="C180" s="37">
        <f>B180/12</f>
        <v>521827.16666666669</v>
      </c>
      <c r="D180" s="9"/>
      <c r="E180" s="9"/>
      <c r="F180" s="9"/>
      <c r="G180" s="9"/>
      <c r="H180" s="9">
        <v>0.75849999999999995</v>
      </c>
      <c r="I180" s="9"/>
      <c r="J180" s="9"/>
      <c r="K180" s="9"/>
      <c r="L180" s="9"/>
      <c r="M180" s="9"/>
      <c r="N180" s="9">
        <v>0.1154</v>
      </c>
      <c r="O180" s="9"/>
      <c r="P180" s="9"/>
      <c r="Q180" s="9"/>
      <c r="R180" s="9">
        <v>4.7300000000000002E-2</v>
      </c>
      <c r="S180" s="9"/>
      <c r="T180" s="9"/>
      <c r="U180" s="9"/>
      <c r="V180" s="9">
        <v>7.8799999999999995E-2</v>
      </c>
      <c r="W180" s="9"/>
      <c r="X180" s="9"/>
      <c r="Y180" s="9"/>
      <c r="Z180" s="9"/>
      <c r="AA180" s="9"/>
      <c r="AB180" s="110"/>
      <c r="AC180" s="84"/>
    </row>
    <row r="181" spans="1:29" s="80" customFormat="1">
      <c r="A181" s="29"/>
      <c r="B181" s="20"/>
      <c r="C181" s="17"/>
      <c r="D181" s="11">
        <f t="shared" ref="D181:Z181" si="87">$C180*D180</f>
        <v>0</v>
      </c>
      <c r="E181" s="11">
        <f t="shared" si="87"/>
        <v>0</v>
      </c>
      <c r="F181" s="11">
        <f t="shared" si="87"/>
        <v>0</v>
      </c>
      <c r="G181" s="11">
        <f t="shared" si="87"/>
        <v>0</v>
      </c>
      <c r="H181" s="11">
        <f t="shared" si="87"/>
        <v>395805.90591666667</v>
      </c>
      <c r="I181" s="11">
        <f t="shared" si="87"/>
        <v>0</v>
      </c>
      <c r="J181" s="11">
        <f t="shared" si="87"/>
        <v>0</v>
      </c>
      <c r="K181" s="11">
        <f t="shared" si="87"/>
        <v>0</v>
      </c>
      <c r="L181" s="11">
        <f t="shared" si="87"/>
        <v>0</v>
      </c>
      <c r="M181" s="11">
        <f t="shared" si="87"/>
        <v>0</v>
      </c>
      <c r="N181" s="11">
        <f t="shared" si="87"/>
        <v>60218.855033333341</v>
      </c>
      <c r="O181" s="11">
        <f>$C180*O180</f>
        <v>0</v>
      </c>
      <c r="P181" s="11">
        <f t="shared" si="87"/>
        <v>0</v>
      </c>
      <c r="Q181" s="11">
        <f t="shared" si="87"/>
        <v>0</v>
      </c>
      <c r="R181" s="11">
        <f t="shared" si="87"/>
        <v>24682.424983333334</v>
      </c>
      <c r="S181" s="11">
        <f t="shared" si="87"/>
        <v>0</v>
      </c>
      <c r="T181" s="11">
        <f t="shared" si="87"/>
        <v>0</v>
      </c>
      <c r="U181" s="11">
        <f t="shared" si="87"/>
        <v>0</v>
      </c>
      <c r="V181" s="11">
        <f t="shared" si="87"/>
        <v>41119.98073333333</v>
      </c>
      <c r="W181" s="11">
        <f t="shared" si="87"/>
        <v>0</v>
      </c>
      <c r="X181" s="11">
        <f t="shared" si="87"/>
        <v>0</v>
      </c>
      <c r="Y181" s="11">
        <f t="shared" si="87"/>
        <v>0</v>
      </c>
      <c r="Z181" s="11">
        <f t="shared" si="87"/>
        <v>0</v>
      </c>
      <c r="AA181" s="11">
        <f>$C180*AA180</f>
        <v>0</v>
      </c>
      <c r="AB181" s="110"/>
      <c r="AC181" s="84"/>
    </row>
    <row r="182" spans="1:29" s="80" customFormat="1">
      <c r="A182" s="28" t="s">
        <v>59</v>
      </c>
      <c r="B182" s="37">
        <v>4659297</v>
      </c>
      <c r="C182" s="37">
        <f>B182/12</f>
        <v>388274.75</v>
      </c>
      <c r="D182" s="9"/>
      <c r="E182" s="9"/>
      <c r="F182" s="9"/>
      <c r="G182" s="9"/>
      <c r="H182" s="9">
        <v>0.85560000000000003</v>
      </c>
      <c r="I182" s="9"/>
      <c r="J182" s="9"/>
      <c r="K182" s="9"/>
      <c r="L182" s="9"/>
      <c r="M182" s="9"/>
      <c r="N182" s="9"/>
      <c r="O182" s="9"/>
      <c r="P182" s="9"/>
      <c r="Q182" s="9"/>
      <c r="R182" s="9">
        <v>8.3000000000000001E-3</v>
      </c>
      <c r="S182" s="9"/>
      <c r="T182" s="9"/>
      <c r="U182" s="9"/>
      <c r="V182" s="9">
        <v>0.1361</v>
      </c>
      <c r="W182" s="9"/>
      <c r="X182" s="9"/>
      <c r="Y182" s="9"/>
      <c r="Z182" s="9"/>
      <c r="AA182" s="9"/>
      <c r="AB182" s="110"/>
      <c r="AC182" s="84"/>
    </row>
    <row r="183" spans="1:29" s="80" customFormat="1">
      <c r="A183" s="29"/>
      <c r="B183" s="20"/>
      <c r="C183" s="17"/>
      <c r="D183" s="11">
        <f t="shared" ref="D183:Z183" si="88">$C182*D182</f>
        <v>0</v>
      </c>
      <c r="E183" s="11">
        <f t="shared" si="88"/>
        <v>0</v>
      </c>
      <c r="F183" s="11">
        <f t="shared" si="88"/>
        <v>0</v>
      </c>
      <c r="G183" s="11">
        <f t="shared" si="88"/>
        <v>0</v>
      </c>
      <c r="H183" s="11">
        <f t="shared" si="88"/>
        <v>332207.87609999999</v>
      </c>
      <c r="I183" s="11">
        <f t="shared" si="88"/>
        <v>0</v>
      </c>
      <c r="J183" s="11">
        <f t="shared" si="88"/>
        <v>0</v>
      </c>
      <c r="K183" s="11">
        <f t="shared" si="88"/>
        <v>0</v>
      </c>
      <c r="L183" s="11">
        <f t="shared" si="88"/>
        <v>0</v>
      </c>
      <c r="M183" s="11">
        <f t="shared" si="88"/>
        <v>0</v>
      </c>
      <c r="N183" s="11">
        <f t="shared" si="88"/>
        <v>0</v>
      </c>
      <c r="O183" s="11">
        <f>$C182*O182</f>
        <v>0</v>
      </c>
      <c r="P183" s="11">
        <f t="shared" si="88"/>
        <v>0</v>
      </c>
      <c r="Q183" s="11">
        <f t="shared" si="88"/>
        <v>0</v>
      </c>
      <c r="R183" s="11">
        <f t="shared" si="88"/>
        <v>3222.680425</v>
      </c>
      <c r="S183" s="11">
        <f t="shared" si="88"/>
        <v>0</v>
      </c>
      <c r="T183" s="11">
        <f t="shared" si="88"/>
        <v>0</v>
      </c>
      <c r="U183" s="11">
        <f t="shared" si="88"/>
        <v>0</v>
      </c>
      <c r="V183" s="11">
        <f t="shared" si="88"/>
        <v>52844.193475</v>
      </c>
      <c r="W183" s="11">
        <f t="shared" si="88"/>
        <v>0</v>
      </c>
      <c r="X183" s="11">
        <f t="shared" si="88"/>
        <v>0</v>
      </c>
      <c r="Y183" s="11">
        <f t="shared" si="88"/>
        <v>0</v>
      </c>
      <c r="Z183" s="11">
        <f t="shared" si="88"/>
        <v>0</v>
      </c>
      <c r="AA183" s="11">
        <f>$C182*AA182</f>
        <v>0</v>
      </c>
      <c r="AB183" s="110"/>
      <c r="AC183" s="84"/>
    </row>
    <row r="184" spans="1:29" s="80" customFormat="1">
      <c r="A184" s="28" t="s">
        <v>60</v>
      </c>
      <c r="B184" s="37">
        <v>2966641</v>
      </c>
      <c r="C184" s="37">
        <f>B184/12</f>
        <v>247220.08333333334</v>
      </c>
      <c r="D184" s="9"/>
      <c r="E184" s="9"/>
      <c r="F184" s="9"/>
      <c r="G184" s="9"/>
      <c r="H184" s="9">
        <v>0.90559999999999996</v>
      </c>
      <c r="I184" s="9"/>
      <c r="J184" s="9"/>
      <c r="K184" s="9"/>
      <c r="L184" s="9"/>
      <c r="M184" s="9"/>
      <c r="N184" s="9"/>
      <c r="O184" s="9"/>
      <c r="P184" s="9"/>
      <c r="Q184" s="9"/>
      <c r="R184" s="9">
        <v>1.5100000000000001E-2</v>
      </c>
      <c r="S184" s="9"/>
      <c r="T184" s="9">
        <v>9.1999999999999998E-3</v>
      </c>
      <c r="U184" s="9"/>
      <c r="V184" s="9">
        <v>4.0099999999999997E-2</v>
      </c>
      <c r="W184" s="9">
        <v>0.03</v>
      </c>
      <c r="X184" s="9"/>
      <c r="Y184" s="9"/>
      <c r="Z184" s="9"/>
      <c r="AA184" s="9"/>
      <c r="AB184" s="110"/>
      <c r="AC184" s="84"/>
    </row>
    <row r="185" spans="1:29" s="80" customFormat="1">
      <c r="A185" s="29"/>
      <c r="B185" s="20"/>
      <c r="C185" s="17"/>
      <c r="D185" s="11">
        <f t="shared" ref="D185:Z185" si="89">$C184*D184</f>
        <v>0</v>
      </c>
      <c r="E185" s="11">
        <f t="shared" si="89"/>
        <v>0</v>
      </c>
      <c r="F185" s="11">
        <f t="shared" si="89"/>
        <v>0</v>
      </c>
      <c r="G185" s="11">
        <f t="shared" si="89"/>
        <v>0</v>
      </c>
      <c r="H185" s="11">
        <f t="shared" si="89"/>
        <v>223882.50746666666</v>
      </c>
      <c r="I185" s="11">
        <f t="shared" si="89"/>
        <v>0</v>
      </c>
      <c r="J185" s="11">
        <f t="shared" si="89"/>
        <v>0</v>
      </c>
      <c r="K185" s="11">
        <f t="shared" si="89"/>
        <v>0</v>
      </c>
      <c r="L185" s="11">
        <f t="shared" si="89"/>
        <v>0</v>
      </c>
      <c r="M185" s="11">
        <f t="shared" si="89"/>
        <v>0</v>
      </c>
      <c r="N185" s="11">
        <f t="shared" si="89"/>
        <v>0</v>
      </c>
      <c r="O185" s="11">
        <f>$C184*O184</f>
        <v>0</v>
      </c>
      <c r="P185" s="11">
        <f t="shared" si="89"/>
        <v>0</v>
      </c>
      <c r="Q185" s="11">
        <f t="shared" si="89"/>
        <v>0</v>
      </c>
      <c r="R185" s="11">
        <f t="shared" si="89"/>
        <v>3733.0232583333336</v>
      </c>
      <c r="S185" s="11">
        <f t="shared" si="89"/>
        <v>0</v>
      </c>
      <c r="T185" s="11">
        <f t="shared" si="89"/>
        <v>2274.4247666666665</v>
      </c>
      <c r="U185" s="11">
        <f t="shared" si="89"/>
        <v>0</v>
      </c>
      <c r="V185" s="11">
        <f t="shared" si="89"/>
        <v>9913.5253416666656</v>
      </c>
      <c r="W185" s="11">
        <f t="shared" si="89"/>
        <v>7416.6025</v>
      </c>
      <c r="X185" s="11">
        <f t="shared" si="89"/>
        <v>0</v>
      </c>
      <c r="Y185" s="11">
        <f t="shared" si="89"/>
        <v>0</v>
      </c>
      <c r="Z185" s="11">
        <f t="shared" si="89"/>
        <v>0</v>
      </c>
      <c r="AA185" s="11">
        <f>$C184*AA184</f>
        <v>0</v>
      </c>
      <c r="AB185" s="110"/>
      <c r="AC185" s="84"/>
    </row>
    <row r="186" spans="1:29" s="80" customFormat="1">
      <c r="A186" s="28" t="s">
        <v>323</v>
      </c>
      <c r="B186" s="37">
        <v>2985934</v>
      </c>
      <c r="C186" s="37">
        <f>B186/12</f>
        <v>248827.83333333334</v>
      </c>
      <c r="D186" s="9">
        <v>9.0300000000000005E-2</v>
      </c>
      <c r="E186" s="9"/>
      <c r="F186" s="9"/>
      <c r="G186" s="9"/>
      <c r="H186" s="9"/>
      <c r="I186" s="9"/>
      <c r="J186" s="9"/>
      <c r="K186" s="9"/>
      <c r="L186" s="9"/>
      <c r="M186" s="9">
        <v>0.16900000000000001</v>
      </c>
      <c r="N186" s="9"/>
      <c r="O186" s="9"/>
      <c r="P186" s="9"/>
      <c r="Q186" s="9">
        <v>9.6699999999999994E-2</v>
      </c>
      <c r="R186" s="9">
        <v>1.4800000000000001E-2</v>
      </c>
      <c r="S186" s="9">
        <v>9.4999999999999998E-3</v>
      </c>
      <c r="T186" s="9">
        <v>0.30880000000000002</v>
      </c>
      <c r="U186" s="9"/>
      <c r="V186" s="9"/>
      <c r="W186" s="9">
        <v>0.1646</v>
      </c>
      <c r="X186" s="9">
        <v>0.1411</v>
      </c>
      <c r="Y186" s="9">
        <v>5.1999999999999998E-3</v>
      </c>
      <c r="Z186" s="9">
        <v>0</v>
      </c>
      <c r="AA186" s="9">
        <v>0</v>
      </c>
      <c r="AB186" s="110"/>
      <c r="AC186" s="84"/>
    </row>
    <row r="187" spans="1:29" s="80" customFormat="1">
      <c r="A187" s="29"/>
      <c r="B187" s="20"/>
      <c r="C187" s="17"/>
      <c r="D187" s="11">
        <f t="shared" ref="D187:N187" si="90">$C186*D186</f>
        <v>22469.153350000001</v>
      </c>
      <c r="E187" s="11">
        <f t="shared" si="90"/>
        <v>0</v>
      </c>
      <c r="F187" s="11">
        <f t="shared" si="90"/>
        <v>0</v>
      </c>
      <c r="G187" s="11">
        <f t="shared" si="90"/>
        <v>0</v>
      </c>
      <c r="H187" s="11">
        <f t="shared" si="90"/>
        <v>0</v>
      </c>
      <c r="I187" s="11">
        <f t="shared" si="90"/>
        <v>0</v>
      </c>
      <c r="J187" s="11">
        <f t="shared" si="90"/>
        <v>0</v>
      </c>
      <c r="K187" s="11">
        <f t="shared" si="90"/>
        <v>0</v>
      </c>
      <c r="L187" s="11">
        <f t="shared" si="90"/>
        <v>0</v>
      </c>
      <c r="M187" s="11">
        <f t="shared" si="90"/>
        <v>42051.903833333337</v>
      </c>
      <c r="N187" s="11">
        <f t="shared" si="90"/>
        <v>0</v>
      </c>
      <c r="O187" s="11">
        <f>$C186*O186</f>
        <v>0</v>
      </c>
      <c r="P187" s="11">
        <f t="shared" ref="P187:Z187" si="91">$C186*P186</f>
        <v>0</v>
      </c>
      <c r="Q187" s="11">
        <f t="shared" si="91"/>
        <v>24061.651483333331</v>
      </c>
      <c r="R187" s="11">
        <f t="shared" si="91"/>
        <v>3682.6519333333335</v>
      </c>
      <c r="S187" s="11">
        <f t="shared" si="91"/>
        <v>2363.8644166666668</v>
      </c>
      <c r="T187" s="11">
        <f t="shared" si="91"/>
        <v>76838.034933333343</v>
      </c>
      <c r="U187" s="11">
        <f t="shared" si="91"/>
        <v>0</v>
      </c>
      <c r="V187" s="11">
        <f t="shared" si="91"/>
        <v>0</v>
      </c>
      <c r="W187" s="11">
        <f t="shared" si="91"/>
        <v>40957.061366666669</v>
      </c>
      <c r="X187" s="11">
        <f t="shared" si="91"/>
        <v>35109.607283333338</v>
      </c>
      <c r="Y187" s="11">
        <f t="shared" si="91"/>
        <v>1293.9047333333333</v>
      </c>
      <c r="Z187" s="11">
        <f t="shared" si="91"/>
        <v>0</v>
      </c>
      <c r="AA187" s="11">
        <f>$C186*AA186</f>
        <v>0</v>
      </c>
      <c r="AB187" s="110"/>
      <c r="AC187" s="84"/>
    </row>
    <row r="188" spans="1:29" s="80" customFormat="1">
      <c r="A188" s="28" t="s">
        <v>324</v>
      </c>
      <c r="B188" s="37">
        <v>11775848</v>
      </c>
      <c r="C188" s="37">
        <f>B188/12</f>
        <v>981320.66666666663</v>
      </c>
      <c r="D188" s="9"/>
      <c r="E188" s="9"/>
      <c r="F188" s="9">
        <v>2.0199999999999999E-2</v>
      </c>
      <c r="G188" s="9"/>
      <c r="H188" s="9">
        <v>0.75219999999999998</v>
      </c>
      <c r="I188" s="9"/>
      <c r="J188" s="9"/>
      <c r="K188" s="9"/>
      <c r="L188" s="9"/>
      <c r="M188" s="9"/>
      <c r="N188" s="9">
        <v>0.161</v>
      </c>
      <c r="O188" s="9"/>
      <c r="P188" s="9"/>
      <c r="Q188" s="9"/>
      <c r="R188" s="9"/>
      <c r="S188" s="9"/>
      <c r="T188" s="9"/>
      <c r="U188" s="9"/>
      <c r="V188" s="9">
        <v>6.6600000000000006E-2</v>
      </c>
      <c r="W188" s="9"/>
      <c r="X188" s="9"/>
      <c r="Y188" s="9"/>
      <c r="Z188" s="9"/>
      <c r="AA188" s="9"/>
      <c r="AB188" s="110"/>
      <c r="AC188" s="84"/>
    </row>
    <row r="189" spans="1:29" s="80" customFormat="1">
      <c r="A189" s="29"/>
      <c r="B189" s="20"/>
      <c r="C189" s="17"/>
      <c r="D189" s="11">
        <f t="shared" ref="D189:N189" si="92">$C188*D188</f>
        <v>0</v>
      </c>
      <c r="E189" s="11">
        <f t="shared" si="92"/>
        <v>0</v>
      </c>
      <c r="F189" s="11">
        <f t="shared" si="92"/>
        <v>19822.677466666664</v>
      </c>
      <c r="G189" s="11">
        <f t="shared" si="92"/>
        <v>0</v>
      </c>
      <c r="H189" s="11">
        <f t="shared" si="92"/>
        <v>738149.40546666656</v>
      </c>
      <c r="I189" s="11">
        <f t="shared" si="92"/>
        <v>0</v>
      </c>
      <c r="J189" s="11">
        <f t="shared" si="92"/>
        <v>0</v>
      </c>
      <c r="K189" s="11">
        <f t="shared" si="92"/>
        <v>0</v>
      </c>
      <c r="L189" s="11">
        <f t="shared" si="92"/>
        <v>0</v>
      </c>
      <c r="M189" s="11">
        <f t="shared" si="92"/>
        <v>0</v>
      </c>
      <c r="N189" s="11">
        <f t="shared" si="92"/>
        <v>157992.62733333334</v>
      </c>
      <c r="O189" s="11">
        <f>$C188*O188</f>
        <v>0</v>
      </c>
      <c r="P189" s="11">
        <f t="shared" ref="P189:Z189" si="93">$C188*P188</f>
        <v>0</v>
      </c>
      <c r="Q189" s="11">
        <f t="shared" si="93"/>
        <v>0</v>
      </c>
      <c r="R189" s="11">
        <f t="shared" si="93"/>
        <v>0</v>
      </c>
      <c r="S189" s="11">
        <f t="shared" si="93"/>
        <v>0</v>
      </c>
      <c r="T189" s="11">
        <f t="shared" si="93"/>
        <v>0</v>
      </c>
      <c r="U189" s="11">
        <f t="shared" si="93"/>
        <v>0</v>
      </c>
      <c r="V189" s="11">
        <f t="shared" si="93"/>
        <v>65355.956400000003</v>
      </c>
      <c r="W189" s="11">
        <f t="shared" si="93"/>
        <v>0</v>
      </c>
      <c r="X189" s="11">
        <f t="shared" si="93"/>
        <v>0</v>
      </c>
      <c r="Y189" s="11">
        <f t="shared" si="93"/>
        <v>0</v>
      </c>
      <c r="Z189" s="11">
        <f t="shared" si="93"/>
        <v>0</v>
      </c>
      <c r="AA189" s="11">
        <f>$C188*AA188</f>
        <v>0</v>
      </c>
      <c r="AB189" s="110"/>
      <c r="AC189" s="84"/>
    </row>
    <row r="190" spans="1:29" s="80" customFormat="1">
      <c r="A190" s="28" t="s">
        <v>325</v>
      </c>
      <c r="B190" s="37">
        <v>3155803</v>
      </c>
      <c r="C190" s="37">
        <f>B190/12</f>
        <v>262983.58333333331</v>
      </c>
      <c r="D190" s="9"/>
      <c r="E190" s="9"/>
      <c r="F190" s="9">
        <v>4.4200000000000003E-2</v>
      </c>
      <c r="G190" s="9"/>
      <c r="H190" s="9">
        <v>0.66949999999999998</v>
      </c>
      <c r="I190" s="9">
        <v>4.1200000000000001E-2</v>
      </c>
      <c r="J190" s="9">
        <v>4.8999999999999998E-3</v>
      </c>
      <c r="K190" s="9"/>
      <c r="L190" s="9"/>
      <c r="M190" s="9"/>
      <c r="N190" s="9">
        <v>0.18759999999999999</v>
      </c>
      <c r="O190" s="9"/>
      <c r="P190" s="9"/>
      <c r="Q190" s="9"/>
      <c r="R190" s="9"/>
      <c r="S190" s="9"/>
      <c r="T190" s="9"/>
      <c r="U190" s="9">
        <v>5.0000000000000001E-4</v>
      </c>
      <c r="V190" s="9">
        <v>5.21E-2</v>
      </c>
      <c r="W190" s="9"/>
      <c r="X190" s="9"/>
      <c r="Y190" s="9"/>
      <c r="Z190" s="9"/>
      <c r="AA190" s="9"/>
      <c r="AB190" s="110"/>
      <c r="AC190" s="84"/>
    </row>
    <row r="191" spans="1:29" s="80" customFormat="1">
      <c r="A191" s="29"/>
      <c r="B191" s="20"/>
      <c r="C191" s="17"/>
      <c r="D191" s="11">
        <f t="shared" ref="D191:N191" si="94">$C190*D190</f>
        <v>0</v>
      </c>
      <c r="E191" s="11">
        <f t="shared" si="94"/>
        <v>0</v>
      </c>
      <c r="F191" s="11">
        <f t="shared" si="94"/>
        <v>11623.874383333334</v>
      </c>
      <c r="G191" s="11">
        <f t="shared" si="94"/>
        <v>0</v>
      </c>
      <c r="H191" s="11">
        <f t="shared" si="94"/>
        <v>176067.50904166664</v>
      </c>
      <c r="I191" s="11">
        <f t="shared" si="94"/>
        <v>10834.923633333332</v>
      </c>
      <c r="J191" s="11">
        <f t="shared" si="94"/>
        <v>1288.6195583333331</v>
      </c>
      <c r="K191" s="11">
        <f t="shared" si="94"/>
        <v>0</v>
      </c>
      <c r="L191" s="11">
        <f t="shared" si="94"/>
        <v>0</v>
      </c>
      <c r="M191" s="11">
        <f t="shared" si="94"/>
        <v>0</v>
      </c>
      <c r="N191" s="11">
        <f t="shared" si="94"/>
        <v>49335.720233333326</v>
      </c>
      <c r="O191" s="11">
        <f>$C190*O190</f>
        <v>0</v>
      </c>
      <c r="P191" s="11">
        <f t="shared" ref="P191:Z191" si="95">$C190*P190</f>
        <v>0</v>
      </c>
      <c r="Q191" s="11">
        <f t="shared" si="95"/>
        <v>0</v>
      </c>
      <c r="R191" s="11">
        <f t="shared" si="95"/>
        <v>0</v>
      </c>
      <c r="S191" s="11">
        <f t="shared" si="95"/>
        <v>0</v>
      </c>
      <c r="T191" s="11">
        <f t="shared" si="95"/>
        <v>0</v>
      </c>
      <c r="U191" s="11">
        <f t="shared" si="95"/>
        <v>131.49179166666667</v>
      </c>
      <c r="V191" s="11">
        <f t="shared" si="95"/>
        <v>13701.444691666666</v>
      </c>
      <c r="W191" s="11">
        <f t="shared" si="95"/>
        <v>0</v>
      </c>
      <c r="X191" s="11">
        <f t="shared" si="95"/>
        <v>0</v>
      </c>
      <c r="Y191" s="11">
        <f t="shared" si="95"/>
        <v>0</v>
      </c>
      <c r="Z191" s="11">
        <f t="shared" si="95"/>
        <v>0</v>
      </c>
      <c r="AA191" s="11">
        <f>$C190*AA190</f>
        <v>0</v>
      </c>
      <c r="AB191" s="110"/>
      <c r="AC191" s="84"/>
    </row>
    <row r="192" spans="1:29" s="80" customFormat="1">
      <c r="A192" s="28" t="s">
        <v>404</v>
      </c>
      <c r="B192" s="37">
        <v>3936835</v>
      </c>
      <c r="C192" s="37">
        <f>B192/12</f>
        <v>328069.58333333331</v>
      </c>
      <c r="D192" s="9"/>
      <c r="E192" s="9"/>
      <c r="F192" s="9">
        <v>4.4200000000000003E-2</v>
      </c>
      <c r="G192" s="9"/>
      <c r="H192" s="9">
        <v>0.66949999999999998</v>
      </c>
      <c r="I192" s="9">
        <v>4.1200000000000001E-2</v>
      </c>
      <c r="J192" s="9">
        <v>4.8999999999999998E-3</v>
      </c>
      <c r="K192" s="9"/>
      <c r="L192" s="9"/>
      <c r="M192" s="9"/>
      <c r="N192" s="9">
        <v>0.18759999999999999</v>
      </c>
      <c r="O192" s="9"/>
      <c r="P192" s="9"/>
      <c r="Q192" s="9"/>
      <c r="R192" s="9"/>
      <c r="S192" s="9"/>
      <c r="T192" s="9"/>
      <c r="U192" s="9">
        <v>5.0000000000000001E-4</v>
      </c>
      <c r="V192" s="9">
        <v>5.21E-2</v>
      </c>
      <c r="W192" s="9"/>
      <c r="X192" s="9"/>
      <c r="Y192" s="9"/>
      <c r="Z192" s="9"/>
      <c r="AA192" s="9"/>
      <c r="AB192" s="110"/>
      <c r="AC192" s="84"/>
    </row>
    <row r="193" spans="1:29" s="80" customFormat="1">
      <c r="A193" s="29"/>
      <c r="B193" s="20"/>
      <c r="C193" s="17"/>
      <c r="D193" s="11">
        <f t="shared" ref="D193:N193" si="96">$C192*D192</f>
        <v>0</v>
      </c>
      <c r="E193" s="11">
        <f t="shared" si="96"/>
        <v>0</v>
      </c>
      <c r="F193" s="11">
        <f t="shared" si="96"/>
        <v>14500.675583333334</v>
      </c>
      <c r="G193" s="11">
        <f t="shared" si="96"/>
        <v>0</v>
      </c>
      <c r="H193" s="11">
        <f t="shared" si="96"/>
        <v>219642.58604166665</v>
      </c>
      <c r="I193" s="11">
        <f t="shared" si="96"/>
        <v>13516.466833333332</v>
      </c>
      <c r="J193" s="11">
        <f t="shared" si="96"/>
        <v>1607.5409583333333</v>
      </c>
      <c r="K193" s="11">
        <f t="shared" si="96"/>
        <v>0</v>
      </c>
      <c r="L193" s="11">
        <f t="shared" si="96"/>
        <v>0</v>
      </c>
      <c r="M193" s="11">
        <f t="shared" si="96"/>
        <v>0</v>
      </c>
      <c r="N193" s="11">
        <f t="shared" si="96"/>
        <v>61545.853833333327</v>
      </c>
      <c r="O193" s="11">
        <f>$C192*O192</f>
        <v>0</v>
      </c>
      <c r="P193" s="11">
        <f t="shared" ref="P193:Z193" si="97">$C192*P192</f>
        <v>0</v>
      </c>
      <c r="Q193" s="11">
        <f t="shared" si="97"/>
        <v>0</v>
      </c>
      <c r="R193" s="11">
        <f t="shared" si="97"/>
        <v>0</v>
      </c>
      <c r="S193" s="11">
        <f t="shared" si="97"/>
        <v>0</v>
      </c>
      <c r="T193" s="11">
        <f t="shared" si="97"/>
        <v>0</v>
      </c>
      <c r="U193" s="11">
        <f t="shared" si="97"/>
        <v>164.03479166666665</v>
      </c>
      <c r="V193" s="11">
        <f t="shared" si="97"/>
        <v>17092.425291666666</v>
      </c>
      <c r="W193" s="11">
        <f t="shared" si="97"/>
        <v>0</v>
      </c>
      <c r="X193" s="11">
        <f t="shared" si="97"/>
        <v>0</v>
      </c>
      <c r="Y193" s="11">
        <f t="shared" si="97"/>
        <v>0</v>
      </c>
      <c r="Z193" s="11">
        <f t="shared" si="97"/>
        <v>0</v>
      </c>
      <c r="AA193" s="11">
        <f>$C192*AA192</f>
        <v>0</v>
      </c>
      <c r="AB193" s="110"/>
      <c r="AC193" s="84"/>
    </row>
    <row r="194" spans="1:29" s="80" customFormat="1">
      <c r="A194" s="28" t="s">
        <v>393</v>
      </c>
      <c r="B194" s="37">
        <v>0</v>
      </c>
      <c r="C194" s="37">
        <f>B194/12</f>
        <v>0</v>
      </c>
      <c r="D194" s="65">
        <v>1.61E-2</v>
      </c>
      <c r="E194" s="65">
        <v>0.14099999999999999</v>
      </c>
      <c r="F194" s="65">
        <v>5.79E-2</v>
      </c>
      <c r="G194" s="65">
        <v>7.9500000000000001E-2</v>
      </c>
      <c r="H194" s="65">
        <v>0.17349999999999999</v>
      </c>
      <c r="I194" s="65">
        <v>0</v>
      </c>
      <c r="J194" s="65">
        <v>2.07E-2</v>
      </c>
      <c r="K194" s="65">
        <v>3.2199999999999999E-2</v>
      </c>
      <c r="L194" s="65">
        <v>1.7299999999999999E-2</v>
      </c>
      <c r="M194" s="65">
        <v>2.4799999999999999E-2</v>
      </c>
      <c r="N194" s="65">
        <v>0.13170000000000001</v>
      </c>
      <c r="O194" s="65">
        <v>2.1299999999999999E-2</v>
      </c>
      <c r="P194" s="65">
        <v>0</v>
      </c>
      <c r="Q194" s="65">
        <v>3.7100000000000001E-2</v>
      </c>
      <c r="R194" s="65">
        <v>1.8800000000000001E-2</v>
      </c>
      <c r="S194" s="65">
        <v>4.1999999999999997E-3</v>
      </c>
      <c r="T194" s="65">
        <v>5.3400000000000003E-2</v>
      </c>
      <c r="U194" s="65">
        <v>1.8599999999999998E-2</v>
      </c>
      <c r="V194" s="65">
        <v>3.9800000000000002E-2</v>
      </c>
      <c r="W194" s="65">
        <v>4.7600000000000003E-2</v>
      </c>
      <c r="X194" s="65">
        <v>6.1899999999999997E-2</v>
      </c>
      <c r="Y194" s="65">
        <v>2.5999999999999999E-3</v>
      </c>
      <c r="Z194" s="9">
        <v>0</v>
      </c>
      <c r="AA194" s="9">
        <v>0</v>
      </c>
      <c r="AB194" s="110"/>
      <c r="AC194" s="84"/>
    </row>
    <row r="195" spans="1:29" s="80" customFormat="1">
      <c r="A195" s="29"/>
      <c r="B195" s="20"/>
      <c r="C195" s="17"/>
      <c r="D195" s="11">
        <f t="shared" ref="D195:N195" si="98">$C194*D194</f>
        <v>0</v>
      </c>
      <c r="E195" s="11">
        <f t="shared" si="98"/>
        <v>0</v>
      </c>
      <c r="F195" s="11">
        <f t="shared" si="98"/>
        <v>0</v>
      </c>
      <c r="G195" s="11">
        <f t="shared" si="98"/>
        <v>0</v>
      </c>
      <c r="H195" s="11">
        <f t="shared" si="98"/>
        <v>0</v>
      </c>
      <c r="I195" s="11">
        <f t="shared" si="98"/>
        <v>0</v>
      </c>
      <c r="J195" s="11">
        <f t="shared" si="98"/>
        <v>0</v>
      </c>
      <c r="K195" s="11">
        <f t="shared" si="98"/>
        <v>0</v>
      </c>
      <c r="L195" s="11">
        <f t="shared" si="98"/>
        <v>0</v>
      </c>
      <c r="M195" s="11">
        <f t="shared" si="98"/>
        <v>0</v>
      </c>
      <c r="N195" s="11">
        <f t="shared" si="98"/>
        <v>0</v>
      </c>
      <c r="O195" s="11">
        <f>$C194*O194</f>
        <v>0</v>
      </c>
      <c r="P195" s="11">
        <f t="shared" ref="P195:Z195" si="99">$C194*P194</f>
        <v>0</v>
      </c>
      <c r="Q195" s="11">
        <f t="shared" si="99"/>
        <v>0</v>
      </c>
      <c r="R195" s="11">
        <f t="shared" si="99"/>
        <v>0</v>
      </c>
      <c r="S195" s="11">
        <f t="shared" si="99"/>
        <v>0</v>
      </c>
      <c r="T195" s="11">
        <f t="shared" si="99"/>
        <v>0</v>
      </c>
      <c r="U195" s="11">
        <f t="shared" si="99"/>
        <v>0</v>
      </c>
      <c r="V195" s="11">
        <f t="shared" si="99"/>
        <v>0</v>
      </c>
      <c r="W195" s="11">
        <f t="shared" si="99"/>
        <v>0</v>
      </c>
      <c r="X195" s="11">
        <f t="shared" si="99"/>
        <v>0</v>
      </c>
      <c r="Y195" s="11">
        <f t="shared" si="99"/>
        <v>0</v>
      </c>
      <c r="Z195" s="11">
        <f t="shared" si="99"/>
        <v>0</v>
      </c>
      <c r="AA195" s="11">
        <f>$C194*AA194</f>
        <v>0</v>
      </c>
      <c r="AB195" s="110"/>
      <c r="AC195" s="84"/>
    </row>
    <row r="196" spans="1:29" s="80" customFormat="1">
      <c r="A196" s="25" t="s">
        <v>51</v>
      </c>
      <c r="B196" s="15">
        <f>SUM(B180:B195)</f>
        <v>35742284</v>
      </c>
      <c r="C196" s="15">
        <f>SUM(C180:C195)</f>
        <v>2978523.666666667</v>
      </c>
      <c r="D196" s="15">
        <f xml:space="preserve"> D181+D183+D185+D187+D189+D191+D195+D193</f>
        <v>22469.153350000001</v>
      </c>
      <c r="E196" s="15">
        <f t="shared" ref="E196:Z196" si="100" xml:space="preserve"> E181+E183+E185+E187+E189+E191+E195+E193</f>
        <v>0</v>
      </c>
      <c r="F196" s="15">
        <f t="shared" si="100"/>
        <v>45947.227433333333</v>
      </c>
      <c r="G196" s="15">
        <f t="shared" si="100"/>
        <v>0</v>
      </c>
      <c r="H196" s="15">
        <f t="shared" si="100"/>
        <v>2085755.790033333</v>
      </c>
      <c r="I196" s="15">
        <f t="shared" si="100"/>
        <v>24351.390466666664</v>
      </c>
      <c r="J196" s="15">
        <f t="shared" si="100"/>
        <v>2896.1605166666664</v>
      </c>
      <c r="K196" s="15">
        <f t="shared" si="100"/>
        <v>0</v>
      </c>
      <c r="L196" s="15">
        <f t="shared" si="100"/>
        <v>0</v>
      </c>
      <c r="M196" s="15">
        <f t="shared" si="100"/>
        <v>42051.903833333337</v>
      </c>
      <c r="N196" s="15">
        <f t="shared" si="100"/>
        <v>329093.05643333332</v>
      </c>
      <c r="O196" s="15">
        <f t="shared" si="100"/>
        <v>0</v>
      </c>
      <c r="P196" s="15">
        <f t="shared" si="100"/>
        <v>0</v>
      </c>
      <c r="Q196" s="15">
        <f t="shared" si="100"/>
        <v>24061.651483333331</v>
      </c>
      <c r="R196" s="15">
        <f t="shared" si="100"/>
        <v>35320.780599999998</v>
      </c>
      <c r="S196" s="15">
        <f t="shared" si="100"/>
        <v>2363.8644166666668</v>
      </c>
      <c r="T196" s="15">
        <f t="shared" si="100"/>
        <v>79112.459700000007</v>
      </c>
      <c r="U196" s="15">
        <f t="shared" si="100"/>
        <v>295.52658333333329</v>
      </c>
      <c r="V196" s="15">
        <f t="shared" si="100"/>
        <v>200027.52593333335</v>
      </c>
      <c r="W196" s="15">
        <f t="shared" si="100"/>
        <v>48373.663866666669</v>
      </c>
      <c r="X196" s="15">
        <f t="shared" si="100"/>
        <v>35109.607283333338</v>
      </c>
      <c r="Y196" s="15">
        <f t="shared" si="100"/>
        <v>1293.9047333333333</v>
      </c>
      <c r="Z196" s="15">
        <f t="shared" si="100"/>
        <v>0</v>
      </c>
      <c r="AA196" s="15">
        <f xml:space="preserve"> AA181+AA183+AA185+AA187+AA189+AA191+AA195+AA193</f>
        <v>0</v>
      </c>
      <c r="AB196" s="110"/>
      <c r="AC196" s="84"/>
    </row>
    <row r="197" spans="1:29" s="80" customFormat="1">
      <c r="A197" s="42"/>
      <c r="B197" s="43"/>
      <c r="C197" s="21"/>
      <c r="D197" s="15"/>
      <c r="E197" s="63"/>
      <c r="F197" s="63"/>
      <c r="G197" s="6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15"/>
      <c r="X197" s="43"/>
      <c r="Y197" s="43"/>
      <c r="Z197" s="43"/>
      <c r="AA197" s="43"/>
      <c r="AB197" s="110"/>
      <c r="AC197" s="84"/>
    </row>
    <row r="198" spans="1:29" s="80" customFormat="1">
      <c r="A198" s="42"/>
      <c r="B198" s="43"/>
      <c r="C198" s="46"/>
      <c r="D198" s="15"/>
      <c r="E198" s="63"/>
      <c r="F198" s="43"/>
      <c r="G198" s="43"/>
      <c r="H198" s="68"/>
      <c r="I198" s="46"/>
      <c r="J198" s="43"/>
      <c r="K198" s="43"/>
      <c r="L198" s="43"/>
      <c r="M198" s="22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110"/>
      <c r="AC198" s="84"/>
    </row>
    <row r="199" spans="1:29" s="80" customFormat="1" ht="13" thickBot="1">
      <c r="A199" s="25" t="s">
        <v>505</v>
      </c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110"/>
      <c r="AC199" s="84"/>
    </row>
    <row r="200" spans="1:29" s="80" customFormat="1" ht="13" thickBot="1">
      <c r="A200" s="26" t="s">
        <v>2</v>
      </c>
      <c r="B200" s="1" t="s">
        <v>315</v>
      </c>
      <c r="C200" s="4" t="s">
        <v>316</v>
      </c>
      <c r="D200" s="162" t="s">
        <v>5</v>
      </c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72"/>
      <c r="AA200" s="72"/>
      <c r="AB200" s="110"/>
      <c r="AC200" s="84"/>
    </row>
    <row r="201" spans="1:29" s="80" customFormat="1">
      <c r="A201" s="27" t="s">
        <v>6</v>
      </c>
      <c r="B201" s="6" t="s">
        <v>7</v>
      </c>
      <c r="C201" s="7" t="s">
        <v>7</v>
      </c>
      <c r="D201" s="12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33"/>
      <c r="Z201" s="6" t="s">
        <v>8</v>
      </c>
      <c r="AA201" s="6"/>
      <c r="AB201" s="110"/>
      <c r="AC201" s="84"/>
    </row>
    <row r="202" spans="1:29" s="80" customFormat="1">
      <c r="A202" s="27" t="s">
        <v>9</v>
      </c>
      <c r="B202" s="6" t="s">
        <v>10</v>
      </c>
      <c r="C202" s="7" t="s">
        <v>10</v>
      </c>
      <c r="D202" s="5" t="s">
        <v>11</v>
      </c>
      <c r="E202" s="6" t="s">
        <v>12</v>
      </c>
      <c r="F202" s="6" t="s">
        <v>13</v>
      </c>
      <c r="G202" s="6" t="s">
        <v>14</v>
      </c>
      <c r="H202" s="6" t="s">
        <v>15</v>
      </c>
      <c r="I202" s="6" t="s">
        <v>16</v>
      </c>
      <c r="J202" s="6" t="s">
        <v>17</v>
      </c>
      <c r="K202" s="6" t="s">
        <v>18</v>
      </c>
      <c r="L202" s="6" t="s">
        <v>19</v>
      </c>
      <c r="M202" s="6" t="s">
        <v>20</v>
      </c>
      <c r="N202" s="6" t="s">
        <v>21</v>
      </c>
      <c r="O202" s="6" t="s">
        <v>177</v>
      </c>
      <c r="P202" s="6" t="s">
        <v>22</v>
      </c>
      <c r="Q202" s="6" t="s">
        <v>23</v>
      </c>
      <c r="R202" s="6" t="s">
        <v>24</v>
      </c>
      <c r="S202" s="6" t="s">
        <v>25</v>
      </c>
      <c r="T202" s="6" t="s">
        <v>26</v>
      </c>
      <c r="U202" s="6" t="s">
        <v>27</v>
      </c>
      <c r="V202" s="6" t="s">
        <v>28</v>
      </c>
      <c r="W202" s="6" t="s">
        <v>29</v>
      </c>
      <c r="X202" s="6" t="s">
        <v>30</v>
      </c>
      <c r="Y202" s="6" t="s">
        <v>31</v>
      </c>
      <c r="Z202" s="6" t="s">
        <v>32</v>
      </c>
      <c r="AA202" s="6" t="s">
        <v>495</v>
      </c>
      <c r="AB202" s="110"/>
      <c r="AC202" s="84"/>
    </row>
    <row r="203" spans="1:29" s="80" customFormat="1">
      <c r="A203" s="27"/>
      <c r="B203" s="6"/>
      <c r="C203" s="147" t="s">
        <v>488</v>
      </c>
      <c r="D203" s="10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110"/>
      <c r="AC203" s="84"/>
    </row>
    <row r="204" spans="1:29" s="80" customFormat="1">
      <c r="A204" s="28" t="s">
        <v>61</v>
      </c>
      <c r="B204" s="148">
        <v>108338.52</v>
      </c>
      <c r="C204" s="149">
        <f>B204/12</f>
        <v>9028.2100000000009</v>
      </c>
      <c r="D204" s="65">
        <v>1.61E-2</v>
      </c>
      <c r="E204" s="65">
        <v>0.14099999999999999</v>
      </c>
      <c r="F204" s="65">
        <v>5.79E-2</v>
      </c>
      <c r="G204" s="65">
        <v>7.9500000000000001E-2</v>
      </c>
      <c r="H204" s="65">
        <v>4.1099999999999998E-2</v>
      </c>
      <c r="I204" s="65">
        <v>0.13239999999999999</v>
      </c>
      <c r="J204" s="65">
        <v>2.07E-2</v>
      </c>
      <c r="K204" s="65">
        <v>3.2199999999999999E-2</v>
      </c>
      <c r="L204" s="65">
        <v>1.7299999999999999E-2</v>
      </c>
      <c r="M204" s="65">
        <v>2.4799999999999999E-2</v>
      </c>
      <c r="N204" s="65">
        <v>0.13170000000000001</v>
      </c>
      <c r="O204" s="65">
        <v>2.1299999999999999E-2</v>
      </c>
      <c r="P204" s="65">
        <v>0</v>
      </c>
      <c r="Q204" s="65">
        <v>3.7100000000000001E-2</v>
      </c>
      <c r="R204" s="65">
        <v>1.8800000000000001E-2</v>
      </c>
      <c r="S204" s="65">
        <v>4.1999999999999997E-3</v>
      </c>
      <c r="T204" s="65">
        <v>5.3400000000000003E-2</v>
      </c>
      <c r="U204" s="65">
        <v>1.8599999999999998E-2</v>
      </c>
      <c r="V204" s="65">
        <v>3.9800000000000002E-2</v>
      </c>
      <c r="W204" s="65">
        <v>4.7600000000000003E-2</v>
      </c>
      <c r="X204" s="65">
        <v>6.1899999999999997E-2</v>
      </c>
      <c r="Y204" s="65">
        <v>2.5999999999999999E-3</v>
      </c>
      <c r="Z204" s="9">
        <v>0</v>
      </c>
      <c r="AA204" s="9">
        <v>0</v>
      </c>
      <c r="AB204" s="110"/>
      <c r="AC204" s="84"/>
    </row>
    <row r="205" spans="1:29" s="80" customFormat="1">
      <c r="A205" s="29"/>
      <c r="B205" s="150"/>
      <c r="C205" s="151"/>
      <c r="D205" s="11">
        <f t="shared" ref="D205:O205" si="101">$C204*D204</f>
        <v>145.35418100000001</v>
      </c>
      <c r="E205" s="11">
        <f t="shared" si="101"/>
        <v>1272.9776099999999</v>
      </c>
      <c r="F205" s="11">
        <f t="shared" si="101"/>
        <v>522.73335900000006</v>
      </c>
      <c r="G205" s="11">
        <f t="shared" si="101"/>
        <v>717.74269500000014</v>
      </c>
      <c r="H205" s="11">
        <f t="shared" si="101"/>
        <v>371.05943100000002</v>
      </c>
      <c r="I205" s="11">
        <f t="shared" si="101"/>
        <v>1195.335004</v>
      </c>
      <c r="J205" s="11">
        <f t="shared" si="101"/>
        <v>186.88394700000001</v>
      </c>
      <c r="K205" s="11">
        <f t="shared" si="101"/>
        <v>290.70836200000002</v>
      </c>
      <c r="L205" s="11">
        <f t="shared" si="101"/>
        <v>156.18803300000002</v>
      </c>
      <c r="M205" s="11">
        <f t="shared" si="101"/>
        <v>223.89960800000003</v>
      </c>
      <c r="N205" s="11">
        <f t="shared" si="101"/>
        <v>1189.0152570000002</v>
      </c>
      <c r="O205" s="11">
        <f t="shared" si="101"/>
        <v>192.30087300000002</v>
      </c>
      <c r="P205" s="11">
        <f t="shared" ref="P205:Z205" si="102">$C204*P204</f>
        <v>0</v>
      </c>
      <c r="Q205" s="11">
        <f t="shared" si="102"/>
        <v>334.94659100000007</v>
      </c>
      <c r="R205" s="11">
        <f t="shared" si="102"/>
        <v>169.73034800000002</v>
      </c>
      <c r="S205" s="11">
        <f t="shared" si="102"/>
        <v>37.918482000000004</v>
      </c>
      <c r="T205" s="11">
        <f t="shared" si="102"/>
        <v>482.10641400000009</v>
      </c>
      <c r="U205" s="11">
        <f t="shared" si="102"/>
        <v>167.92470600000001</v>
      </c>
      <c r="V205" s="11">
        <f t="shared" si="102"/>
        <v>359.32275800000008</v>
      </c>
      <c r="W205" s="11">
        <f t="shared" si="102"/>
        <v>429.74279600000006</v>
      </c>
      <c r="X205" s="11">
        <f t="shared" si="102"/>
        <v>558.84619900000007</v>
      </c>
      <c r="Y205" s="11">
        <f t="shared" si="102"/>
        <v>23.473346000000003</v>
      </c>
      <c r="Z205" s="11">
        <f t="shared" si="102"/>
        <v>0</v>
      </c>
      <c r="AA205" s="11">
        <f>$C204*AA204</f>
        <v>0</v>
      </c>
      <c r="AB205" s="110"/>
      <c r="AC205" s="84"/>
    </row>
    <row r="206" spans="1:29" s="80" customFormat="1">
      <c r="A206" s="30" t="s">
        <v>425</v>
      </c>
      <c r="B206" s="148">
        <v>108338.52</v>
      </c>
      <c r="C206" s="152">
        <f>B206/12</f>
        <v>9028.2100000000009</v>
      </c>
      <c r="D206" s="69"/>
      <c r="E206" s="69"/>
      <c r="F206" s="69">
        <v>0.19800000000000001</v>
      </c>
      <c r="G206" s="69"/>
      <c r="H206" s="69">
        <v>9.7100000000000006E-2</v>
      </c>
      <c r="I206" s="69"/>
      <c r="J206" s="69"/>
      <c r="K206" s="69"/>
      <c r="L206" s="69"/>
      <c r="M206" s="69"/>
      <c r="N206" s="69">
        <v>0.59399999999999997</v>
      </c>
      <c r="O206" s="69"/>
      <c r="P206" s="69"/>
      <c r="Q206" s="69"/>
      <c r="R206" s="69"/>
      <c r="S206" s="69"/>
      <c r="T206" s="69"/>
      <c r="U206" s="69"/>
      <c r="V206" s="69">
        <v>0.1109</v>
      </c>
      <c r="W206" s="69"/>
      <c r="X206" s="69"/>
      <c r="Y206" s="69"/>
      <c r="Z206" s="69"/>
      <c r="AA206" s="69"/>
      <c r="AB206" s="110"/>
      <c r="AC206" s="84"/>
    </row>
    <row r="207" spans="1:29" s="80" customFormat="1">
      <c r="A207" s="30"/>
      <c r="B207" s="153"/>
      <c r="C207" s="152"/>
      <c r="D207" s="11">
        <f t="shared" ref="D207:N207" si="103">$C206*D206</f>
        <v>0</v>
      </c>
      <c r="E207" s="11">
        <f t="shared" si="103"/>
        <v>0</v>
      </c>
      <c r="F207" s="11">
        <f t="shared" si="103"/>
        <v>1787.5855800000002</v>
      </c>
      <c r="G207" s="11">
        <f t="shared" si="103"/>
        <v>0</v>
      </c>
      <c r="H207" s="11">
        <f t="shared" si="103"/>
        <v>876.6391910000001</v>
      </c>
      <c r="I207" s="11">
        <f t="shared" si="103"/>
        <v>0</v>
      </c>
      <c r="J207" s="11">
        <f t="shared" si="103"/>
        <v>0</v>
      </c>
      <c r="K207" s="11">
        <f t="shared" si="103"/>
        <v>0</v>
      </c>
      <c r="L207" s="11">
        <f t="shared" si="103"/>
        <v>0</v>
      </c>
      <c r="M207" s="11">
        <f t="shared" si="103"/>
        <v>0</v>
      </c>
      <c r="N207" s="11">
        <f t="shared" si="103"/>
        <v>5362.7567400000007</v>
      </c>
      <c r="O207" s="11">
        <f>$C206*O206</f>
        <v>0</v>
      </c>
      <c r="P207" s="11">
        <f t="shared" ref="P207:Z207" si="104">$C206*P206</f>
        <v>0</v>
      </c>
      <c r="Q207" s="11">
        <f t="shared" si="104"/>
        <v>0</v>
      </c>
      <c r="R207" s="11">
        <f t="shared" si="104"/>
        <v>0</v>
      </c>
      <c r="S207" s="11">
        <f t="shared" si="104"/>
        <v>0</v>
      </c>
      <c r="T207" s="11">
        <f t="shared" si="104"/>
        <v>0</v>
      </c>
      <c r="U207" s="11">
        <f t="shared" si="104"/>
        <v>0</v>
      </c>
      <c r="V207" s="11">
        <f t="shared" si="104"/>
        <v>1001.2284890000001</v>
      </c>
      <c r="W207" s="11">
        <f t="shared" si="104"/>
        <v>0</v>
      </c>
      <c r="X207" s="11">
        <f t="shared" si="104"/>
        <v>0</v>
      </c>
      <c r="Y207" s="11">
        <f t="shared" si="104"/>
        <v>0</v>
      </c>
      <c r="Z207" s="11">
        <f t="shared" si="104"/>
        <v>0</v>
      </c>
      <c r="AA207" s="11">
        <f>$C206*AA206</f>
        <v>0</v>
      </c>
      <c r="AB207" s="110"/>
      <c r="AC207" s="84"/>
    </row>
    <row r="208" spans="1:29" s="80" customFormat="1">
      <c r="A208" s="28" t="s">
        <v>62</v>
      </c>
      <c r="B208" s="148">
        <v>89163.353614206993</v>
      </c>
      <c r="C208" s="149">
        <f>B208/12</f>
        <v>7430.2794678505825</v>
      </c>
      <c r="D208" s="65">
        <v>1.61E-2</v>
      </c>
      <c r="E208" s="65">
        <v>0.14099999999999999</v>
      </c>
      <c r="F208" s="65">
        <v>5.79E-2</v>
      </c>
      <c r="G208" s="65">
        <v>7.9500000000000001E-2</v>
      </c>
      <c r="H208" s="65">
        <v>4.1099999999999998E-2</v>
      </c>
      <c r="I208" s="65">
        <v>0.13239999999999999</v>
      </c>
      <c r="J208" s="65">
        <v>2.07E-2</v>
      </c>
      <c r="K208" s="65">
        <v>3.2199999999999999E-2</v>
      </c>
      <c r="L208" s="65">
        <v>1.7299999999999999E-2</v>
      </c>
      <c r="M208" s="65">
        <v>2.4799999999999999E-2</v>
      </c>
      <c r="N208" s="65">
        <v>0.13170000000000001</v>
      </c>
      <c r="O208" s="65">
        <v>2.1299999999999999E-2</v>
      </c>
      <c r="P208" s="65">
        <v>0</v>
      </c>
      <c r="Q208" s="65">
        <v>3.7100000000000001E-2</v>
      </c>
      <c r="R208" s="65">
        <v>1.8800000000000001E-2</v>
      </c>
      <c r="S208" s="65">
        <v>4.1999999999999997E-3</v>
      </c>
      <c r="T208" s="65">
        <v>5.3400000000000003E-2</v>
      </c>
      <c r="U208" s="65">
        <v>1.8599999999999998E-2</v>
      </c>
      <c r="V208" s="65">
        <v>3.9800000000000002E-2</v>
      </c>
      <c r="W208" s="65">
        <v>4.7600000000000003E-2</v>
      </c>
      <c r="X208" s="65">
        <v>6.1899999999999997E-2</v>
      </c>
      <c r="Y208" s="65">
        <v>2.5999999999999999E-3</v>
      </c>
      <c r="Z208" s="9">
        <v>0</v>
      </c>
      <c r="AA208" s="9">
        <v>0</v>
      </c>
      <c r="AB208" s="110"/>
      <c r="AC208" s="84"/>
    </row>
    <row r="209" spans="1:29" s="80" customFormat="1">
      <c r="A209" s="29"/>
      <c r="B209" s="150"/>
      <c r="C209" s="151"/>
      <c r="D209" s="11">
        <f t="shared" ref="D209:O209" si="105">$C208*D208</f>
        <v>119.62749943239437</v>
      </c>
      <c r="E209" s="11">
        <f t="shared" si="105"/>
        <v>1047.669404966932</v>
      </c>
      <c r="F209" s="11">
        <f t="shared" si="105"/>
        <v>430.21318118854873</v>
      </c>
      <c r="G209" s="11">
        <f t="shared" si="105"/>
        <v>590.70721769412137</v>
      </c>
      <c r="H209" s="11">
        <f t="shared" si="105"/>
        <v>305.38448612865892</v>
      </c>
      <c r="I209" s="11">
        <f t="shared" si="105"/>
        <v>983.76900154341706</v>
      </c>
      <c r="J209" s="11">
        <f t="shared" si="105"/>
        <v>153.80678498450706</v>
      </c>
      <c r="K209" s="11">
        <f t="shared" si="105"/>
        <v>239.25499886478875</v>
      </c>
      <c r="L209" s="11">
        <f t="shared" si="105"/>
        <v>128.54383479381508</v>
      </c>
      <c r="M209" s="11">
        <f t="shared" si="105"/>
        <v>184.27093080269444</v>
      </c>
      <c r="N209" s="11">
        <f t="shared" si="105"/>
        <v>978.56780591592178</v>
      </c>
      <c r="O209" s="11">
        <f t="shared" si="105"/>
        <v>158.26495266521741</v>
      </c>
      <c r="P209" s="11">
        <f t="shared" ref="P209:Z209" si="106">$C208*P208</f>
        <v>0</v>
      </c>
      <c r="Q209" s="11">
        <f t="shared" si="106"/>
        <v>275.66336825725659</v>
      </c>
      <c r="R209" s="11">
        <f t="shared" si="106"/>
        <v>139.68925399559095</v>
      </c>
      <c r="S209" s="11">
        <f t="shared" si="106"/>
        <v>31.207173764972445</v>
      </c>
      <c r="T209" s="11">
        <f t="shared" si="106"/>
        <v>396.77692358322111</v>
      </c>
      <c r="U209" s="11">
        <f t="shared" si="106"/>
        <v>138.20319810202082</v>
      </c>
      <c r="V209" s="11">
        <f t="shared" si="106"/>
        <v>295.72512282045318</v>
      </c>
      <c r="W209" s="11">
        <f t="shared" si="106"/>
        <v>353.68130266968774</v>
      </c>
      <c r="X209" s="11">
        <f t="shared" si="106"/>
        <v>459.93429905995106</v>
      </c>
      <c r="Y209" s="11">
        <f t="shared" si="106"/>
        <v>19.318726616411514</v>
      </c>
      <c r="Z209" s="11">
        <f t="shared" si="106"/>
        <v>0</v>
      </c>
      <c r="AA209" s="11">
        <f>$C208*AA208</f>
        <v>0</v>
      </c>
      <c r="AB209" s="110"/>
      <c r="AC209" s="84"/>
    </row>
    <row r="210" spans="1:29" s="80" customFormat="1">
      <c r="A210" s="30" t="s">
        <v>426</v>
      </c>
      <c r="B210" s="148">
        <v>89163.353614206993</v>
      </c>
      <c r="C210" s="152">
        <f>B210/12</f>
        <v>7430.2794678505825</v>
      </c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>
        <v>0.91479999999999995</v>
      </c>
      <c r="O210" s="69"/>
      <c r="P210" s="69"/>
      <c r="Q210" s="69"/>
      <c r="R210" s="69"/>
      <c r="S210" s="69"/>
      <c r="T210" s="69"/>
      <c r="U210" s="69"/>
      <c r="V210" s="69">
        <v>8.5199999999999998E-2</v>
      </c>
      <c r="W210" s="69"/>
      <c r="X210" s="69"/>
      <c r="Y210" s="69"/>
      <c r="Z210" s="69"/>
      <c r="AA210" s="69"/>
      <c r="AB210" s="110"/>
      <c r="AC210" s="84"/>
    </row>
    <row r="211" spans="1:29" s="80" customFormat="1">
      <c r="A211" s="30"/>
      <c r="B211" s="153"/>
      <c r="C211" s="152"/>
      <c r="D211" s="11">
        <f t="shared" ref="D211:N211" si="107">$C210*D210</f>
        <v>0</v>
      </c>
      <c r="E211" s="11">
        <f t="shared" si="107"/>
        <v>0</v>
      </c>
      <c r="F211" s="11">
        <f t="shared" si="107"/>
        <v>0</v>
      </c>
      <c r="G211" s="11">
        <f t="shared" si="107"/>
        <v>0</v>
      </c>
      <c r="H211" s="11">
        <f t="shared" si="107"/>
        <v>0</v>
      </c>
      <c r="I211" s="11">
        <f t="shared" si="107"/>
        <v>0</v>
      </c>
      <c r="J211" s="11">
        <f t="shared" si="107"/>
        <v>0</v>
      </c>
      <c r="K211" s="11">
        <f t="shared" si="107"/>
        <v>0</v>
      </c>
      <c r="L211" s="11">
        <f t="shared" si="107"/>
        <v>0</v>
      </c>
      <c r="M211" s="11">
        <f t="shared" si="107"/>
        <v>0</v>
      </c>
      <c r="N211" s="11">
        <f t="shared" si="107"/>
        <v>6797.2196571897121</v>
      </c>
      <c r="O211" s="11">
        <f>$C210*O210</f>
        <v>0</v>
      </c>
      <c r="P211" s="11">
        <f t="shared" ref="P211:Z211" si="108">$C210*P210</f>
        <v>0</v>
      </c>
      <c r="Q211" s="11">
        <f t="shared" si="108"/>
        <v>0</v>
      </c>
      <c r="R211" s="11">
        <f t="shared" si="108"/>
        <v>0</v>
      </c>
      <c r="S211" s="11">
        <f t="shared" si="108"/>
        <v>0</v>
      </c>
      <c r="T211" s="11">
        <f t="shared" si="108"/>
        <v>0</v>
      </c>
      <c r="U211" s="11">
        <f t="shared" si="108"/>
        <v>0</v>
      </c>
      <c r="V211" s="11">
        <f t="shared" si="108"/>
        <v>633.05981066086963</v>
      </c>
      <c r="W211" s="11">
        <f t="shared" si="108"/>
        <v>0</v>
      </c>
      <c r="X211" s="11">
        <f t="shared" si="108"/>
        <v>0</v>
      </c>
      <c r="Y211" s="11">
        <f t="shared" si="108"/>
        <v>0</v>
      </c>
      <c r="Z211" s="11">
        <f t="shared" si="108"/>
        <v>0</v>
      </c>
      <c r="AA211" s="11">
        <f>$C210*AA210</f>
        <v>0</v>
      </c>
      <c r="AB211" s="110"/>
      <c r="AC211" s="84"/>
    </row>
    <row r="212" spans="1:29" s="80" customFormat="1">
      <c r="A212" s="28" t="s">
        <v>63</v>
      </c>
      <c r="B212" s="148">
        <v>988224.59</v>
      </c>
      <c r="C212" s="149">
        <f>B212/12</f>
        <v>82352.049166666664</v>
      </c>
      <c r="D212" s="9"/>
      <c r="E212" s="9"/>
      <c r="F212" s="9">
        <v>3.6900000000000002E-2</v>
      </c>
      <c r="G212" s="9"/>
      <c r="H212" s="9">
        <v>3.5400000000000001E-2</v>
      </c>
      <c r="I212" s="9"/>
      <c r="J212" s="9"/>
      <c r="K212" s="9"/>
      <c r="L212" s="9"/>
      <c r="M212" s="9"/>
      <c r="N212" s="9">
        <v>0.85729999999999995</v>
      </c>
      <c r="O212" s="9"/>
      <c r="P212" s="9"/>
      <c r="Q212" s="9"/>
      <c r="R212" s="9"/>
      <c r="S212" s="9"/>
      <c r="T212" s="9"/>
      <c r="U212" s="9"/>
      <c r="V212" s="9">
        <v>7.0400000000000004E-2</v>
      </c>
      <c r="W212" s="9"/>
      <c r="X212" s="9"/>
      <c r="Y212" s="9"/>
      <c r="Z212" s="9"/>
      <c r="AA212" s="9"/>
      <c r="AB212" s="110"/>
      <c r="AC212" s="84"/>
    </row>
    <row r="213" spans="1:29" s="80" customFormat="1">
      <c r="A213" s="29"/>
      <c r="B213" s="150"/>
      <c r="C213" s="151"/>
      <c r="D213" s="11">
        <f t="shared" ref="D213:Z213" si="109">$C212*D212</f>
        <v>0</v>
      </c>
      <c r="E213" s="11">
        <f t="shared" si="109"/>
        <v>0</v>
      </c>
      <c r="F213" s="11">
        <f t="shared" si="109"/>
        <v>3038.7906142500001</v>
      </c>
      <c r="G213" s="11">
        <f t="shared" si="109"/>
        <v>0</v>
      </c>
      <c r="H213" s="11">
        <f t="shared" si="109"/>
        <v>2915.2625404999999</v>
      </c>
      <c r="I213" s="11">
        <f t="shared" si="109"/>
        <v>0</v>
      </c>
      <c r="J213" s="11">
        <f t="shared" si="109"/>
        <v>0</v>
      </c>
      <c r="K213" s="11">
        <f t="shared" si="109"/>
        <v>0</v>
      </c>
      <c r="L213" s="11">
        <f t="shared" si="109"/>
        <v>0</v>
      </c>
      <c r="M213" s="11">
        <f t="shared" si="109"/>
        <v>0</v>
      </c>
      <c r="N213" s="11">
        <f t="shared" si="109"/>
        <v>70600.411750583327</v>
      </c>
      <c r="O213" s="11">
        <f>$C212*O212</f>
        <v>0</v>
      </c>
      <c r="P213" s="11">
        <f t="shared" si="109"/>
        <v>0</v>
      </c>
      <c r="Q213" s="11">
        <f t="shared" si="109"/>
        <v>0</v>
      </c>
      <c r="R213" s="11">
        <f t="shared" si="109"/>
        <v>0</v>
      </c>
      <c r="S213" s="11">
        <f t="shared" si="109"/>
        <v>0</v>
      </c>
      <c r="T213" s="11">
        <f t="shared" si="109"/>
        <v>0</v>
      </c>
      <c r="U213" s="11">
        <f t="shared" si="109"/>
        <v>0</v>
      </c>
      <c r="V213" s="11">
        <f t="shared" si="109"/>
        <v>5797.5842613333334</v>
      </c>
      <c r="W213" s="11">
        <f t="shared" si="109"/>
        <v>0</v>
      </c>
      <c r="X213" s="11">
        <f t="shared" si="109"/>
        <v>0</v>
      </c>
      <c r="Y213" s="11">
        <f t="shared" si="109"/>
        <v>0</v>
      </c>
      <c r="Z213" s="11">
        <f t="shared" si="109"/>
        <v>0</v>
      </c>
      <c r="AA213" s="11">
        <f>$C212*AA212</f>
        <v>0</v>
      </c>
      <c r="AB213" s="110"/>
      <c r="AC213" s="84"/>
    </row>
    <row r="214" spans="1:29" s="80" customFormat="1">
      <c r="A214" s="28" t="s">
        <v>64</v>
      </c>
      <c r="B214" s="148">
        <v>1095962.26</v>
      </c>
      <c r="C214" s="149">
        <f>B214/12</f>
        <v>91330.188333333339</v>
      </c>
      <c r="D214" s="9"/>
      <c r="E214" s="9"/>
      <c r="F214" s="9">
        <v>3.3500000000000002E-2</v>
      </c>
      <c r="G214" s="9"/>
      <c r="H214" s="9">
        <v>4.2200000000000001E-2</v>
      </c>
      <c r="I214" s="9"/>
      <c r="J214" s="9"/>
      <c r="K214" s="9"/>
      <c r="L214" s="9"/>
      <c r="M214" s="9">
        <v>1.0999999999999999E-2</v>
      </c>
      <c r="N214" s="9">
        <v>0.83940000000000003</v>
      </c>
      <c r="O214" s="9"/>
      <c r="P214" s="9"/>
      <c r="Q214" s="9"/>
      <c r="R214" s="9"/>
      <c r="S214" s="9"/>
      <c r="T214" s="9"/>
      <c r="U214" s="9"/>
      <c r="V214" s="9">
        <v>7.3899999999999993E-2</v>
      </c>
      <c r="W214" s="9"/>
      <c r="X214" s="9"/>
      <c r="Y214" s="9"/>
      <c r="Z214" s="9"/>
      <c r="AA214" s="9"/>
      <c r="AB214" s="110"/>
      <c r="AC214" s="84"/>
    </row>
    <row r="215" spans="1:29" s="80" customFormat="1">
      <c r="A215" s="29"/>
      <c r="B215" s="150"/>
      <c r="C215" s="151"/>
      <c r="D215" s="11">
        <f t="shared" ref="D215:Z215" si="110">$C214*D214</f>
        <v>0</v>
      </c>
      <c r="E215" s="11">
        <f t="shared" si="110"/>
        <v>0</v>
      </c>
      <c r="F215" s="11">
        <f t="shared" si="110"/>
        <v>3059.5613091666669</v>
      </c>
      <c r="G215" s="11">
        <f t="shared" si="110"/>
        <v>0</v>
      </c>
      <c r="H215" s="11">
        <f t="shared" si="110"/>
        <v>3854.1339476666672</v>
      </c>
      <c r="I215" s="11">
        <f t="shared" si="110"/>
        <v>0</v>
      </c>
      <c r="J215" s="11">
        <f t="shared" si="110"/>
        <v>0</v>
      </c>
      <c r="K215" s="11">
        <f t="shared" si="110"/>
        <v>0</v>
      </c>
      <c r="L215" s="11">
        <f t="shared" si="110"/>
        <v>0</v>
      </c>
      <c r="M215" s="11">
        <f t="shared" si="110"/>
        <v>1004.6320716666667</v>
      </c>
      <c r="N215" s="11">
        <f t="shared" si="110"/>
        <v>76662.560087000005</v>
      </c>
      <c r="O215" s="11">
        <f>$C214*O214</f>
        <v>0</v>
      </c>
      <c r="P215" s="11">
        <f t="shared" si="110"/>
        <v>0</v>
      </c>
      <c r="Q215" s="11">
        <f t="shared" si="110"/>
        <v>0</v>
      </c>
      <c r="R215" s="11">
        <f t="shared" si="110"/>
        <v>0</v>
      </c>
      <c r="S215" s="11">
        <f t="shared" si="110"/>
        <v>0</v>
      </c>
      <c r="T215" s="11">
        <f t="shared" si="110"/>
        <v>0</v>
      </c>
      <c r="U215" s="11">
        <f t="shared" si="110"/>
        <v>0</v>
      </c>
      <c r="V215" s="11">
        <f t="shared" si="110"/>
        <v>6749.3009178333332</v>
      </c>
      <c r="W215" s="11">
        <f t="shared" si="110"/>
        <v>0</v>
      </c>
      <c r="X215" s="11">
        <f t="shared" si="110"/>
        <v>0</v>
      </c>
      <c r="Y215" s="11">
        <f t="shared" si="110"/>
        <v>0</v>
      </c>
      <c r="Z215" s="11">
        <f t="shared" si="110"/>
        <v>0</v>
      </c>
      <c r="AA215" s="11">
        <f>$C214*AA214</f>
        <v>0</v>
      </c>
      <c r="AB215" s="110"/>
      <c r="AC215" s="84"/>
    </row>
    <row r="216" spans="1:29" s="80" customFormat="1">
      <c r="A216" s="28" t="s">
        <v>35</v>
      </c>
      <c r="B216" s="148">
        <v>13371593.039999999</v>
      </c>
      <c r="C216" s="149">
        <f>B216/12</f>
        <v>1114299.42</v>
      </c>
      <c r="D216" s="65">
        <v>1.61E-2</v>
      </c>
      <c r="E216" s="65">
        <v>0.14099999999999999</v>
      </c>
      <c r="F216" s="65">
        <v>5.79E-2</v>
      </c>
      <c r="G216" s="65">
        <v>7.9500000000000001E-2</v>
      </c>
      <c r="H216" s="65">
        <v>4.1099999999999998E-2</v>
      </c>
      <c r="I216" s="65">
        <v>0.13239999999999999</v>
      </c>
      <c r="J216" s="65">
        <v>2.07E-2</v>
      </c>
      <c r="K216" s="65">
        <v>3.2199999999999999E-2</v>
      </c>
      <c r="L216" s="65">
        <v>1.7299999999999999E-2</v>
      </c>
      <c r="M216" s="65">
        <v>2.4799999999999999E-2</v>
      </c>
      <c r="N216" s="65">
        <v>0.13170000000000001</v>
      </c>
      <c r="O216" s="65">
        <v>2.1299999999999999E-2</v>
      </c>
      <c r="P216" s="65">
        <v>0</v>
      </c>
      <c r="Q216" s="65">
        <v>3.7100000000000001E-2</v>
      </c>
      <c r="R216" s="65">
        <v>1.8800000000000001E-2</v>
      </c>
      <c r="S216" s="65">
        <v>4.1999999999999997E-3</v>
      </c>
      <c r="T216" s="65">
        <v>5.3400000000000003E-2</v>
      </c>
      <c r="U216" s="65">
        <v>1.8599999999999998E-2</v>
      </c>
      <c r="V216" s="65">
        <v>3.9800000000000002E-2</v>
      </c>
      <c r="W216" s="65">
        <v>4.7600000000000003E-2</v>
      </c>
      <c r="X216" s="65">
        <v>6.1899999999999997E-2</v>
      </c>
      <c r="Y216" s="65">
        <v>2.5999999999999999E-3</v>
      </c>
      <c r="Z216" s="9">
        <v>0</v>
      </c>
      <c r="AA216" s="9">
        <v>0</v>
      </c>
      <c r="AB216" s="110"/>
      <c r="AC216" s="84"/>
    </row>
    <row r="217" spans="1:29" s="80" customFormat="1">
      <c r="A217" s="29"/>
      <c r="B217" s="150"/>
      <c r="C217" s="151"/>
      <c r="D217" s="11">
        <f t="shared" ref="D217:O217" si="111">$C216*D216</f>
        <v>17940.220662</v>
      </c>
      <c r="E217" s="11">
        <f t="shared" si="111"/>
        <v>157116.21821999998</v>
      </c>
      <c r="F217" s="11">
        <f t="shared" si="111"/>
        <v>64517.936417999998</v>
      </c>
      <c r="G217" s="11">
        <f t="shared" si="111"/>
        <v>88586.803889999996</v>
      </c>
      <c r="H217" s="11">
        <f t="shared" si="111"/>
        <v>45797.706161999995</v>
      </c>
      <c r="I217" s="11">
        <f t="shared" si="111"/>
        <v>147533.24320799997</v>
      </c>
      <c r="J217" s="11">
        <f t="shared" si="111"/>
        <v>23065.997993999998</v>
      </c>
      <c r="K217" s="11">
        <f t="shared" si="111"/>
        <v>35880.441323999999</v>
      </c>
      <c r="L217" s="11">
        <f t="shared" si="111"/>
        <v>19277.379965999997</v>
      </c>
      <c r="M217" s="11">
        <f t="shared" si="111"/>
        <v>27634.625615999998</v>
      </c>
      <c r="N217" s="11">
        <f t="shared" si="111"/>
        <v>146753.233614</v>
      </c>
      <c r="O217" s="11">
        <f t="shared" si="111"/>
        <v>23734.577645999998</v>
      </c>
      <c r="P217" s="11">
        <f t="shared" ref="P217:Z217" si="112">$C216*P216</f>
        <v>0</v>
      </c>
      <c r="Q217" s="11">
        <f t="shared" si="112"/>
        <v>41340.508481999997</v>
      </c>
      <c r="R217" s="11">
        <f t="shared" si="112"/>
        <v>20948.829095999998</v>
      </c>
      <c r="S217" s="11">
        <f t="shared" si="112"/>
        <v>4680.0575639999997</v>
      </c>
      <c r="T217" s="11">
        <f t="shared" si="112"/>
        <v>59503.589028000002</v>
      </c>
      <c r="U217" s="11">
        <f t="shared" si="112"/>
        <v>20725.969211999996</v>
      </c>
      <c r="V217" s="11">
        <f t="shared" si="112"/>
        <v>44349.116915999999</v>
      </c>
      <c r="W217" s="11">
        <f t="shared" si="112"/>
        <v>53040.652392000004</v>
      </c>
      <c r="X217" s="11">
        <f t="shared" si="112"/>
        <v>68975.134097999995</v>
      </c>
      <c r="Y217" s="11">
        <f t="shared" si="112"/>
        <v>2897.1784919999996</v>
      </c>
      <c r="Z217" s="11">
        <f t="shared" si="112"/>
        <v>0</v>
      </c>
      <c r="AA217" s="11">
        <f>$C216*AA216</f>
        <v>0</v>
      </c>
      <c r="AB217" s="110"/>
      <c r="AC217" s="84"/>
    </row>
    <row r="218" spans="1:29" s="80" customFormat="1">
      <c r="A218" s="30" t="s">
        <v>414</v>
      </c>
      <c r="B218" s="148">
        <v>13371593.039999999</v>
      </c>
      <c r="C218" s="152">
        <f>B218/12</f>
        <v>1114299.42</v>
      </c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>
        <v>0.91479999999999995</v>
      </c>
      <c r="O218" s="69"/>
      <c r="P218" s="69"/>
      <c r="Q218" s="69"/>
      <c r="R218" s="69"/>
      <c r="S218" s="69"/>
      <c r="T218" s="69"/>
      <c r="U218" s="69"/>
      <c r="V218" s="69">
        <v>8.5199999999999998E-2</v>
      </c>
      <c r="W218" s="69"/>
      <c r="X218" s="69"/>
      <c r="Y218" s="69"/>
      <c r="Z218" s="69"/>
      <c r="AA218" s="69"/>
      <c r="AB218" s="110"/>
      <c r="AC218" s="84"/>
    </row>
    <row r="219" spans="1:29" s="80" customFormat="1">
      <c r="A219" s="30"/>
      <c r="B219" s="153"/>
      <c r="C219" s="152"/>
      <c r="D219" s="11">
        <f t="shared" ref="D219:N219" si="113">$C218*D218</f>
        <v>0</v>
      </c>
      <c r="E219" s="11">
        <f t="shared" si="113"/>
        <v>0</v>
      </c>
      <c r="F219" s="11">
        <f t="shared" si="113"/>
        <v>0</v>
      </c>
      <c r="G219" s="11">
        <f t="shared" si="113"/>
        <v>0</v>
      </c>
      <c r="H219" s="11">
        <f t="shared" si="113"/>
        <v>0</v>
      </c>
      <c r="I219" s="11">
        <f t="shared" si="113"/>
        <v>0</v>
      </c>
      <c r="J219" s="11">
        <f t="shared" si="113"/>
        <v>0</v>
      </c>
      <c r="K219" s="11">
        <f t="shared" si="113"/>
        <v>0</v>
      </c>
      <c r="L219" s="11">
        <f t="shared" si="113"/>
        <v>0</v>
      </c>
      <c r="M219" s="11">
        <f t="shared" si="113"/>
        <v>0</v>
      </c>
      <c r="N219" s="11">
        <f t="shared" si="113"/>
        <v>1019361.1094159998</v>
      </c>
      <c r="O219" s="11">
        <f>$C218*O218</f>
        <v>0</v>
      </c>
      <c r="P219" s="11">
        <f t="shared" ref="P219:Z219" si="114">$C218*P218</f>
        <v>0</v>
      </c>
      <c r="Q219" s="11">
        <f t="shared" si="114"/>
        <v>0</v>
      </c>
      <c r="R219" s="11">
        <f t="shared" si="114"/>
        <v>0</v>
      </c>
      <c r="S219" s="11">
        <f t="shared" si="114"/>
        <v>0</v>
      </c>
      <c r="T219" s="11">
        <f t="shared" si="114"/>
        <v>0</v>
      </c>
      <c r="U219" s="11">
        <f t="shared" si="114"/>
        <v>0</v>
      </c>
      <c r="V219" s="11">
        <f t="shared" si="114"/>
        <v>94938.310583999992</v>
      </c>
      <c r="W219" s="11">
        <f t="shared" si="114"/>
        <v>0</v>
      </c>
      <c r="X219" s="11">
        <f t="shared" si="114"/>
        <v>0</v>
      </c>
      <c r="Y219" s="11">
        <f t="shared" si="114"/>
        <v>0</v>
      </c>
      <c r="Z219" s="11">
        <f t="shared" si="114"/>
        <v>0</v>
      </c>
      <c r="AA219" s="11">
        <f>$C218*AA218</f>
        <v>0</v>
      </c>
      <c r="AB219" s="110"/>
      <c r="AC219" s="84"/>
    </row>
    <row r="220" spans="1:29" s="80" customFormat="1">
      <c r="A220" s="28" t="s">
        <v>65</v>
      </c>
      <c r="B220" s="148">
        <v>807312.245</v>
      </c>
      <c r="C220" s="149">
        <f>B220/12</f>
        <v>67276.020416666666</v>
      </c>
      <c r="D220" s="65">
        <v>1.61E-2</v>
      </c>
      <c r="E220" s="65">
        <v>0.14099999999999999</v>
      </c>
      <c r="F220" s="65">
        <v>5.79E-2</v>
      </c>
      <c r="G220" s="65">
        <v>7.9500000000000001E-2</v>
      </c>
      <c r="H220" s="65">
        <v>4.1099999999999998E-2</v>
      </c>
      <c r="I220" s="65">
        <v>0.13239999999999999</v>
      </c>
      <c r="J220" s="65">
        <v>2.07E-2</v>
      </c>
      <c r="K220" s="65">
        <v>3.2199999999999999E-2</v>
      </c>
      <c r="L220" s="65">
        <v>1.7299999999999999E-2</v>
      </c>
      <c r="M220" s="65">
        <v>2.4799999999999999E-2</v>
      </c>
      <c r="N220" s="65">
        <v>0.13170000000000001</v>
      </c>
      <c r="O220" s="65">
        <v>2.1299999999999999E-2</v>
      </c>
      <c r="P220" s="65">
        <v>0</v>
      </c>
      <c r="Q220" s="65">
        <v>3.7100000000000001E-2</v>
      </c>
      <c r="R220" s="65">
        <v>1.8800000000000001E-2</v>
      </c>
      <c r="S220" s="65">
        <v>4.1999999999999997E-3</v>
      </c>
      <c r="T220" s="65">
        <v>5.3400000000000003E-2</v>
      </c>
      <c r="U220" s="65">
        <v>1.8599999999999998E-2</v>
      </c>
      <c r="V220" s="65">
        <v>3.9800000000000002E-2</v>
      </c>
      <c r="W220" s="65">
        <v>4.7600000000000003E-2</v>
      </c>
      <c r="X220" s="65">
        <v>6.1899999999999997E-2</v>
      </c>
      <c r="Y220" s="65">
        <v>2.5999999999999999E-3</v>
      </c>
      <c r="Z220" s="9">
        <v>0</v>
      </c>
      <c r="AA220" s="9">
        <v>0</v>
      </c>
      <c r="AB220" s="110"/>
      <c r="AC220" s="84"/>
    </row>
    <row r="221" spans="1:29" s="80" customFormat="1">
      <c r="A221" s="29"/>
      <c r="B221" s="150"/>
      <c r="C221" s="151"/>
      <c r="D221" s="11">
        <f t="shared" ref="D221:O221" si="115">$C220*D220</f>
        <v>1083.1439287083333</v>
      </c>
      <c r="E221" s="11">
        <f t="shared" si="115"/>
        <v>9485.9188787499988</v>
      </c>
      <c r="F221" s="11">
        <f t="shared" si="115"/>
        <v>3895.2815821250001</v>
      </c>
      <c r="G221" s="11">
        <f t="shared" si="115"/>
        <v>5348.4436231250002</v>
      </c>
      <c r="H221" s="11">
        <f t="shared" si="115"/>
        <v>2765.0444391249998</v>
      </c>
      <c r="I221" s="11">
        <f t="shared" si="115"/>
        <v>8907.3451031666664</v>
      </c>
      <c r="J221" s="11">
        <f t="shared" si="115"/>
        <v>1392.6136226250001</v>
      </c>
      <c r="K221" s="11">
        <f t="shared" si="115"/>
        <v>2166.2878574166666</v>
      </c>
      <c r="L221" s="11">
        <f t="shared" si="115"/>
        <v>1163.8751532083334</v>
      </c>
      <c r="M221" s="11">
        <f t="shared" si="115"/>
        <v>1668.4453063333333</v>
      </c>
      <c r="N221" s="11">
        <f t="shared" si="115"/>
        <v>8860.2518888750001</v>
      </c>
      <c r="O221" s="11">
        <f t="shared" si="115"/>
        <v>1432.979234875</v>
      </c>
      <c r="P221" s="11">
        <f t="shared" ref="P221:Z221" si="116">$C220*P220</f>
        <v>0</v>
      </c>
      <c r="Q221" s="11">
        <f t="shared" si="116"/>
        <v>2495.9403574583334</v>
      </c>
      <c r="R221" s="11">
        <f t="shared" si="116"/>
        <v>1264.7891838333335</v>
      </c>
      <c r="S221" s="11">
        <f t="shared" si="116"/>
        <v>282.55928574999996</v>
      </c>
      <c r="T221" s="11">
        <f t="shared" si="116"/>
        <v>3592.5394902500002</v>
      </c>
      <c r="U221" s="11">
        <f t="shared" si="116"/>
        <v>1251.3339797499998</v>
      </c>
      <c r="V221" s="11">
        <f t="shared" si="116"/>
        <v>2677.5856125833334</v>
      </c>
      <c r="W221" s="11">
        <f t="shared" si="116"/>
        <v>3202.3385718333334</v>
      </c>
      <c r="X221" s="11">
        <f t="shared" si="116"/>
        <v>4164.385663791666</v>
      </c>
      <c r="Y221" s="11">
        <f t="shared" si="116"/>
        <v>174.91765308333333</v>
      </c>
      <c r="Z221" s="11">
        <f t="shared" si="116"/>
        <v>0</v>
      </c>
      <c r="AA221" s="11">
        <f>$C220*AA220</f>
        <v>0</v>
      </c>
      <c r="AB221" s="110"/>
      <c r="AC221" s="84"/>
    </row>
    <row r="222" spans="1:29" s="80" customFormat="1">
      <c r="A222" s="28" t="s">
        <v>427</v>
      </c>
      <c r="B222" s="148">
        <v>807312.245</v>
      </c>
      <c r="C222" s="154">
        <f>B222/12</f>
        <v>67276.020416666666</v>
      </c>
      <c r="D222" s="9"/>
      <c r="E222" s="9"/>
      <c r="F222" s="9">
        <v>0.4083</v>
      </c>
      <c r="G222" s="9"/>
      <c r="H222" s="9"/>
      <c r="I222" s="9"/>
      <c r="J222" s="9"/>
      <c r="K222" s="9"/>
      <c r="L222" s="9"/>
      <c r="M222" s="9"/>
      <c r="N222" s="9">
        <v>0.5917</v>
      </c>
      <c r="O222" s="9"/>
      <c r="P222" s="9"/>
      <c r="Q222" s="9"/>
      <c r="R222" s="9"/>
      <c r="S222" s="9"/>
      <c r="T222" s="9"/>
      <c r="U222" s="9"/>
      <c r="V222" s="9">
        <v>0</v>
      </c>
      <c r="W222" s="9"/>
      <c r="X222" s="9"/>
      <c r="Y222" s="9"/>
      <c r="Z222" s="9"/>
      <c r="AA222" s="9"/>
      <c r="AB222" s="110"/>
      <c r="AC222" s="84"/>
    </row>
    <row r="223" spans="1:29" s="80" customFormat="1">
      <c r="A223" s="29"/>
      <c r="B223" s="153"/>
      <c r="C223" s="155"/>
      <c r="D223" s="11">
        <f t="shared" ref="D223:N223" si="117">$C222*D222</f>
        <v>0</v>
      </c>
      <c r="E223" s="11">
        <f t="shared" si="117"/>
        <v>0</v>
      </c>
      <c r="F223" s="11">
        <f t="shared" si="117"/>
        <v>27468.799136124999</v>
      </c>
      <c r="G223" s="11">
        <f t="shared" si="117"/>
        <v>0</v>
      </c>
      <c r="H223" s="11">
        <f t="shared" si="117"/>
        <v>0</v>
      </c>
      <c r="I223" s="11">
        <f t="shared" si="117"/>
        <v>0</v>
      </c>
      <c r="J223" s="11">
        <f t="shared" si="117"/>
        <v>0</v>
      </c>
      <c r="K223" s="11">
        <f t="shared" si="117"/>
        <v>0</v>
      </c>
      <c r="L223" s="11">
        <f t="shared" si="117"/>
        <v>0</v>
      </c>
      <c r="M223" s="11">
        <f t="shared" si="117"/>
        <v>0</v>
      </c>
      <c r="N223" s="11">
        <f t="shared" si="117"/>
        <v>39807.221280541664</v>
      </c>
      <c r="O223" s="11">
        <f>$C222*O222</f>
        <v>0</v>
      </c>
      <c r="P223" s="11">
        <f t="shared" ref="P223:Z223" si="118">$C222*P222</f>
        <v>0</v>
      </c>
      <c r="Q223" s="11">
        <f t="shared" si="118"/>
        <v>0</v>
      </c>
      <c r="R223" s="11">
        <f t="shared" si="118"/>
        <v>0</v>
      </c>
      <c r="S223" s="11">
        <f t="shared" si="118"/>
        <v>0</v>
      </c>
      <c r="T223" s="11">
        <f t="shared" si="118"/>
        <v>0</v>
      </c>
      <c r="U223" s="11">
        <f t="shared" si="118"/>
        <v>0</v>
      </c>
      <c r="V223" s="11">
        <f t="shared" si="118"/>
        <v>0</v>
      </c>
      <c r="W223" s="11">
        <f t="shared" si="118"/>
        <v>0</v>
      </c>
      <c r="X223" s="11">
        <f t="shared" si="118"/>
        <v>0</v>
      </c>
      <c r="Y223" s="11">
        <f t="shared" si="118"/>
        <v>0</v>
      </c>
      <c r="Z223" s="11">
        <f t="shared" si="118"/>
        <v>0</v>
      </c>
      <c r="AA223" s="11">
        <f>$C222*AA222</f>
        <v>0</v>
      </c>
      <c r="AB223" s="110"/>
      <c r="AC223" s="84"/>
    </row>
    <row r="224" spans="1:29" s="80" customFormat="1">
      <c r="A224" s="28" t="s">
        <v>66</v>
      </c>
      <c r="B224" s="148">
        <v>184510.3</v>
      </c>
      <c r="C224" s="149">
        <f>B224/12</f>
        <v>15375.858333333332</v>
      </c>
      <c r="D224" s="65">
        <v>1.61E-2</v>
      </c>
      <c r="E224" s="65">
        <v>0.14099999999999999</v>
      </c>
      <c r="F224" s="65">
        <v>5.79E-2</v>
      </c>
      <c r="G224" s="65">
        <v>7.9500000000000001E-2</v>
      </c>
      <c r="H224" s="65">
        <v>4.1099999999999998E-2</v>
      </c>
      <c r="I224" s="65">
        <v>0.13239999999999999</v>
      </c>
      <c r="J224" s="65">
        <v>2.07E-2</v>
      </c>
      <c r="K224" s="65">
        <v>3.2199999999999999E-2</v>
      </c>
      <c r="L224" s="65">
        <v>1.7299999999999999E-2</v>
      </c>
      <c r="M224" s="65">
        <v>2.4799999999999999E-2</v>
      </c>
      <c r="N224" s="65">
        <v>0.13170000000000001</v>
      </c>
      <c r="O224" s="65">
        <v>2.1299999999999999E-2</v>
      </c>
      <c r="P224" s="65">
        <v>0</v>
      </c>
      <c r="Q224" s="65">
        <v>3.7100000000000001E-2</v>
      </c>
      <c r="R224" s="65">
        <v>1.8800000000000001E-2</v>
      </c>
      <c r="S224" s="65">
        <v>4.1999999999999997E-3</v>
      </c>
      <c r="T224" s="65">
        <v>5.3400000000000003E-2</v>
      </c>
      <c r="U224" s="65">
        <v>1.8599999999999998E-2</v>
      </c>
      <c r="V224" s="65">
        <v>3.9800000000000002E-2</v>
      </c>
      <c r="W224" s="65">
        <v>4.7600000000000003E-2</v>
      </c>
      <c r="X224" s="65">
        <v>6.1899999999999997E-2</v>
      </c>
      <c r="Y224" s="65">
        <v>2.5999999999999999E-3</v>
      </c>
      <c r="Z224" s="9">
        <v>0</v>
      </c>
      <c r="AA224" s="9">
        <v>0</v>
      </c>
      <c r="AB224" s="110"/>
      <c r="AC224" s="84"/>
    </row>
    <row r="225" spans="1:29" s="80" customFormat="1">
      <c r="A225" s="29"/>
      <c r="B225" s="150"/>
      <c r="C225" s="151"/>
      <c r="D225" s="11">
        <f t="shared" ref="D225:O225" si="119">$C224*D224</f>
        <v>247.55131916666664</v>
      </c>
      <c r="E225" s="11">
        <f t="shared" si="119"/>
        <v>2167.9960249999995</v>
      </c>
      <c r="F225" s="11">
        <f t="shared" si="119"/>
        <v>890.26219749999996</v>
      </c>
      <c r="G225" s="11">
        <f t="shared" si="119"/>
        <v>1222.3807374999999</v>
      </c>
      <c r="H225" s="11">
        <f t="shared" si="119"/>
        <v>631.94777749999992</v>
      </c>
      <c r="I225" s="11">
        <f t="shared" si="119"/>
        <v>2035.763643333333</v>
      </c>
      <c r="J225" s="11">
        <f t="shared" si="119"/>
        <v>318.28026749999998</v>
      </c>
      <c r="K225" s="11">
        <f t="shared" si="119"/>
        <v>495.10263833333329</v>
      </c>
      <c r="L225" s="11">
        <f t="shared" si="119"/>
        <v>266.00234916666665</v>
      </c>
      <c r="M225" s="11">
        <f t="shared" si="119"/>
        <v>381.32128666666659</v>
      </c>
      <c r="N225" s="11">
        <f t="shared" si="119"/>
        <v>2025.0005424999999</v>
      </c>
      <c r="O225" s="11">
        <f t="shared" si="119"/>
        <v>327.50578249999995</v>
      </c>
      <c r="P225" s="11">
        <f t="shared" ref="P225:Z225" si="120">$C224*P224</f>
        <v>0</v>
      </c>
      <c r="Q225" s="11">
        <f t="shared" si="120"/>
        <v>570.44434416666661</v>
      </c>
      <c r="R225" s="11">
        <f t="shared" si="120"/>
        <v>289.06613666666664</v>
      </c>
      <c r="S225" s="11">
        <f t="shared" si="120"/>
        <v>64.578604999999996</v>
      </c>
      <c r="T225" s="11">
        <f t="shared" si="120"/>
        <v>821.07083499999999</v>
      </c>
      <c r="U225" s="11">
        <f t="shared" si="120"/>
        <v>285.99096499999996</v>
      </c>
      <c r="V225" s="11">
        <f t="shared" si="120"/>
        <v>611.95916166666666</v>
      </c>
      <c r="W225" s="11">
        <f t="shared" si="120"/>
        <v>731.89085666666665</v>
      </c>
      <c r="X225" s="11">
        <f t="shared" si="120"/>
        <v>951.76563083333315</v>
      </c>
      <c r="Y225" s="11">
        <f t="shared" si="120"/>
        <v>39.977231666666661</v>
      </c>
      <c r="Z225" s="11">
        <f t="shared" si="120"/>
        <v>0</v>
      </c>
      <c r="AA225" s="11">
        <f>$C224*AA224</f>
        <v>0</v>
      </c>
      <c r="AB225" s="110"/>
      <c r="AC225" s="84"/>
    </row>
    <row r="226" spans="1:29" s="80" customFormat="1">
      <c r="A226" s="28" t="s">
        <v>428</v>
      </c>
      <c r="B226" s="148">
        <v>184510.3</v>
      </c>
      <c r="C226" s="154">
        <f>B226/12</f>
        <v>15375.858333333332</v>
      </c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>
        <v>0.91479999999999995</v>
      </c>
      <c r="O226" s="9"/>
      <c r="P226" s="9"/>
      <c r="Q226" s="9"/>
      <c r="R226" s="9"/>
      <c r="S226" s="9"/>
      <c r="T226" s="9"/>
      <c r="U226" s="9"/>
      <c r="V226" s="9">
        <v>8.5199999999999998E-2</v>
      </c>
      <c r="W226" s="9"/>
      <c r="X226" s="9"/>
      <c r="Y226" s="9"/>
      <c r="Z226" s="9"/>
      <c r="AA226" s="9"/>
      <c r="AB226" s="110"/>
      <c r="AC226" s="84"/>
    </row>
    <row r="227" spans="1:29" s="80" customFormat="1">
      <c r="A227" s="29"/>
      <c r="B227" s="153"/>
      <c r="C227" s="155"/>
      <c r="D227" s="11">
        <f t="shared" ref="D227:N227" si="121">$C226*D226</f>
        <v>0</v>
      </c>
      <c r="E227" s="11">
        <f t="shared" si="121"/>
        <v>0</v>
      </c>
      <c r="F227" s="11">
        <f t="shared" si="121"/>
        <v>0</v>
      </c>
      <c r="G227" s="11">
        <f t="shared" si="121"/>
        <v>0</v>
      </c>
      <c r="H227" s="11">
        <f t="shared" si="121"/>
        <v>0</v>
      </c>
      <c r="I227" s="11">
        <f t="shared" si="121"/>
        <v>0</v>
      </c>
      <c r="J227" s="11">
        <f t="shared" si="121"/>
        <v>0</v>
      </c>
      <c r="K227" s="11">
        <f t="shared" si="121"/>
        <v>0</v>
      </c>
      <c r="L227" s="11">
        <f t="shared" si="121"/>
        <v>0</v>
      </c>
      <c r="M227" s="11">
        <f t="shared" si="121"/>
        <v>0</v>
      </c>
      <c r="N227" s="11">
        <f t="shared" si="121"/>
        <v>14065.83520333333</v>
      </c>
      <c r="O227" s="11">
        <f>$C226*O226</f>
        <v>0</v>
      </c>
      <c r="P227" s="11">
        <f t="shared" ref="P227:Z227" si="122">$C226*P226</f>
        <v>0</v>
      </c>
      <c r="Q227" s="11">
        <f t="shared" si="122"/>
        <v>0</v>
      </c>
      <c r="R227" s="11">
        <f t="shared" si="122"/>
        <v>0</v>
      </c>
      <c r="S227" s="11">
        <f t="shared" si="122"/>
        <v>0</v>
      </c>
      <c r="T227" s="11">
        <f t="shared" si="122"/>
        <v>0</v>
      </c>
      <c r="U227" s="11">
        <f t="shared" si="122"/>
        <v>0</v>
      </c>
      <c r="V227" s="11">
        <f t="shared" si="122"/>
        <v>1310.0231299999998</v>
      </c>
      <c r="W227" s="11">
        <f t="shared" si="122"/>
        <v>0</v>
      </c>
      <c r="X227" s="11">
        <f t="shared" si="122"/>
        <v>0</v>
      </c>
      <c r="Y227" s="11">
        <f t="shared" si="122"/>
        <v>0</v>
      </c>
      <c r="Z227" s="11">
        <f t="shared" si="122"/>
        <v>0</v>
      </c>
      <c r="AA227" s="11">
        <f>$C226*AA226</f>
        <v>0</v>
      </c>
      <c r="AB227" s="110"/>
      <c r="AC227" s="84"/>
    </row>
    <row r="228" spans="1:29" s="80" customFormat="1">
      <c r="A228" s="28" t="s">
        <v>67</v>
      </c>
      <c r="B228" s="148">
        <v>2776089.83</v>
      </c>
      <c r="C228" s="149">
        <f>B228/12</f>
        <v>231340.81916666668</v>
      </c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>
        <v>1</v>
      </c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110"/>
      <c r="AC228" s="84"/>
    </row>
    <row r="229" spans="1:29" s="80" customFormat="1">
      <c r="A229" s="29"/>
      <c r="B229" s="150"/>
      <c r="C229" s="151"/>
      <c r="D229" s="11">
        <f t="shared" ref="D229:Z229" si="123">$C228*D228</f>
        <v>0</v>
      </c>
      <c r="E229" s="11">
        <f t="shared" si="123"/>
        <v>0</v>
      </c>
      <c r="F229" s="11">
        <f t="shared" si="123"/>
        <v>0</v>
      </c>
      <c r="G229" s="11">
        <f t="shared" si="123"/>
        <v>0</v>
      </c>
      <c r="H229" s="11">
        <f t="shared" si="123"/>
        <v>0</v>
      </c>
      <c r="I229" s="11">
        <f t="shared" si="123"/>
        <v>0</v>
      </c>
      <c r="J229" s="11">
        <f t="shared" si="123"/>
        <v>0</v>
      </c>
      <c r="K229" s="11">
        <f t="shared" si="123"/>
        <v>0</v>
      </c>
      <c r="L229" s="11">
        <f t="shared" si="123"/>
        <v>0</v>
      </c>
      <c r="M229" s="11">
        <f t="shared" si="123"/>
        <v>0</v>
      </c>
      <c r="N229" s="11">
        <f t="shared" si="123"/>
        <v>231340.81916666668</v>
      </c>
      <c r="O229" s="11">
        <f>$C228*O228</f>
        <v>0</v>
      </c>
      <c r="P229" s="11">
        <f t="shared" si="123"/>
        <v>0</v>
      </c>
      <c r="Q229" s="11">
        <f t="shared" si="123"/>
        <v>0</v>
      </c>
      <c r="R229" s="11">
        <f t="shared" si="123"/>
        <v>0</v>
      </c>
      <c r="S229" s="11">
        <f t="shared" si="123"/>
        <v>0</v>
      </c>
      <c r="T229" s="11">
        <f t="shared" si="123"/>
        <v>0</v>
      </c>
      <c r="U229" s="11">
        <f t="shared" si="123"/>
        <v>0</v>
      </c>
      <c r="V229" s="11">
        <f t="shared" si="123"/>
        <v>0</v>
      </c>
      <c r="W229" s="11">
        <f t="shared" si="123"/>
        <v>0</v>
      </c>
      <c r="X229" s="11">
        <f t="shared" si="123"/>
        <v>0</v>
      </c>
      <c r="Y229" s="11">
        <f t="shared" si="123"/>
        <v>0</v>
      </c>
      <c r="Z229" s="11">
        <f t="shared" si="123"/>
        <v>0</v>
      </c>
      <c r="AA229" s="11">
        <f>$C228*AA228</f>
        <v>0</v>
      </c>
      <c r="AB229" s="110"/>
      <c r="AC229" s="84"/>
    </row>
    <row r="230" spans="1:29" s="80" customFormat="1">
      <c r="A230" s="28" t="s">
        <v>68</v>
      </c>
      <c r="B230" s="148">
        <v>717596.21</v>
      </c>
      <c r="C230" s="149">
        <f>B230/12</f>
        <v>59799.684166666666</v>
      </c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>
        <v>1</v>
      </c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110"/>
      <c r="AC230" s="84"/>
    </row>
    <row r="231" spans="1:29" s="80" customFormat="1">
      <c r="A231" s="29"/>
      <c r="B231" s="150"/>
      <c r="C231" s="151"/>
      <c r="D231" s="11">
        <f t="shared" ref="D231:Z231" si="124">$C230*D230</f>
        <v>0</v>
      </c>
      <c r="E231" s="11">
        <f t="shared" si="124"/>
        <v>0</v>
      </c>
      <c r="F231" s="11">
        <f t="shared" si="124"/>
        <v>0</v>
      </c>
      <c r="G231" s="11">
        <f t="shared" si="124"/>
        <v>0</v>
      </c>
      <c r="H231" s="11">
        <f t="shared" si="124"/>
        <v>0</v>
      </c>
      <c r="I231" s="11">
        <f t="shared" si="124"/>
        <v>0</v>
      </c>
      <c r="J231" s="11">
        <f t="shared" si="124"/>
        <v>0</v>
      </c>
      <c r="K231" s="11">
        <f t="shared" si="124"/>
        <v>0</v>
      </c>
      <c r="L231" s="11">
        <f t="shared" si="124"/>
        <v>0</v>
      </c>
      <c r="M231" s="11">
        <f t="shared" si="124"/>
        <v>0</v>
      </c>
      <c r="N231" s="11">
        <f t="shared" si="124"/>
        <v>59799.684166666666</v>
      </c>
      <c r="O231" s="11">
        <f>$C230*O230</f>
        <v>0</v>
      </c>
      <c r="P231" s="11">
        <f t="shared" si="124"/>
        <v>0</v>
      </c>
      <c r="Q231" s="11">
        <f t="shared" si="124"/>
        <v>0</v>
      </c>
      <c r="R231" s="11">
        <f t="shared" si="124"/>
        <v>0</v>
      </c>
      <c r="S231" s="11">
        <f t="shared" si="124"/>
        <v>0</v>
      </c>
      <c r="T231" s="11">
        <f t="shared" si="124"/>
        <v>0</v>
      </c>
      <c r="U231" s="11">
        <f t="shared" si="124"/>
        <v>0</v>
      </c>
      <c r="V231" s="11">
        <f t="shared" si="124"/>
        <v>0</v>
      </c>
      <c r="W231" s="11">
        <f t="shared" si="124"/>
        <v>0</v>
      </c>
      <c r="X231" s="11">
        <f t="shared" si="124"/>
        <v>0</v>
      </c>
      <c r="Y231" s="11">
        <f t="shared" si="124"/>
        <v>0</v>
      </c>
      <c r="Z231" s="11">
        <f t="shared" si="124"/>
        <v>0</v>
      </c>
      <c r="AA231" s="11">
        <f>$C230*AA230</f>
        <v>0</v>
      </c>
      <c r="AB231" s="110"/>
      <c r="AC231" s="84"/>
    </row>
    <row r="232" spans="1:29" s="80" customFormat="1">
      <c r="A232" s="28" t="s">
        <v>69</v>
      </c>
      <c r="B232" s="148">
        <v>361905.05</v>
      </c>
      <c r="C232" s="149">
        <f>B232/12</f>
        <v>30158.754166666666</v>
      </c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>
        <v>1</v>
      </c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110"/>
      <c r="AC232" s="84"/>
    </row>
    <row r="233" spans="1:29" s="80" customFormat="1">
      <c r="A233" s="29"/>
      <c r="B233" s="150"/>
      <c r="C233" s="151"/>
      <c r="D233" s="11">
        <f t="shared" ref="D233:Z233" si="125">$C232*D232</f>
        <v>0</v>
      </c>
      <c r="E233" s="11">
        <f t="shared" si="125"/>
        <v>0</v>
      </c>
      <c r="F233" s="11">
        <f t="shared" si="125"/>
        <v>0</v>
      </c>
      <c r="G233" s="11">
        <f t="shared" si="125"/>
        <v>0</v>
      </c>
      <c r="H233" s="11">
        <f t="shared" si="125"/>
        <v>0</v>
      </c>
      <c r="I233" s="11">
        <f t="shared" si="125"/>
        <v>0</v>
      </c>
      <c r="J233" s="11">
        <f t="shared" si="125"/>
        <v>0</v>
      </c>
      <c r="K233" s="11">
        <f t="shared" si="125"/>
        <v>0</v>
      </c>
      <c r="L233" s="11">
        <f t="shared" si="125"/>
        <v>0</v>
      </c>
      <c r="M233" s="11">
        <f t="shared" si="125"/>
        <v>0</v>
      </c>
      <c r="N233" s="11">
        <f t="shared" si="125"/>
        <v>30158.754166666666</v>
      </c>
      <c r="O233" s="11">
        <f>$C232*O232</f>
        <v>0</v>
      </c>
      <c r="P233" s="11">
        <f t="shared" si="125"/>
        <v>0</v>
      </c>
      <c r="Q233" s="11">
        <f t="shared" si="125"/>
        <v>0</v>
      </c>
      <c r="R233" s="11">
        <f t="shared" si="125"/>
        <v>0</v>
      </c>
      <c r="S233" s="11">
        <f t="shared" si="125"/>
        <v>0</v>
      </c>
      <c r="T233" s="11">
        <f t="shared" si="125"/>
        <v>0</v>
      </c>
      <c r="U233" s="11">
        <f t="shared" si="125"/>
        <v>0</v>
      </c>
      <c r="V233" s="11">
        <f t="shared" si="125"/>
        <v>0</v>
      </c>
      <c r="W233" s="11">
        <f t="shared" si="125"/>
        <v>0</v>
      </c>
      <c r="X233" s="11">
        <f t="shared" si="125"/>
        <v>0</v>
      </c>
      <c r="Y233" s="11">
        <f t="shared" si="125"/>
        <v>0</v>
      </c>
      <c r="Z233" s="11">
        <f t="shared" si="125"/>
        <v>0</v>
      </c>
      <c r="AA233" s="11">
        <f>$C232*AA232</f>
        <v>0</v>
      </c>
      <c r="AB233" s="110"/>
      <c r="AC233" s="84"/>
    </row>
    <row r="234" spans="1:29" s="80" customFormat="1">
      <c r="A234" s="28" t="s">
        <v>70</v>
      </c>
      <c r="B234" s="148">
        <v>1247165.3400000001</v>
      </c>
      <c r="C234" s="149">
        <f>B234/12</f>
        <v>103930.44500000001</v>
      </c>
      <c r="D234" s="65">
        <v>1.61E-2</v>
      </c>
      <c r="E234" s="65">
        <v>0.14099999999999999</v>
      </c>
      <c r="F234" s="65">
        <v>5.79E-2</v>
      </c>
      <c r="G234" s="65">
        <v>7.9500000000000001E-2</v>
      </c>
      <c r="H234" s="65">
        <v>4.1099999999999998E-2</v>
      </c>
      <c r="I234" s="65">
        <v>0.13239999999999999</v>
      </c>
      <c r="J234" s="65">
        <v>2.07E-2</v>
      </c>
      <c r="K234" s="65">
        <v>3.2199999999999999E-2</v>
      </c>
      <c r="L234" s="65">
        <v>1.7299999999999999E-2</v>
      </c>
      <c r="M234" s="65">
        <v>2.4799999999999999E-2</v>
      </c>
      <c r="N234" s="65">
        <v>0.13170000000000001</v>
      </c>
      <c r="O234" s="65">
        <v>2.1299999999999999E-2</v>
      </c>
      <c r="P234" s="65">
        <v>0</v>
      </c>
      <c r="Q234" s="65">
        <v>3.7100000000000001E-2</v>
      </c>
      <c r="R234" s="65">
        <v>1.8800000000000001E-2</v>
      </c>
      <c r="S234" s="65">
        <v>4.1999999999999997E-3</v>
      </c>
      <c r="T234" s="65">
        <v>5.3400000000000003E-2</v>
      </c>
      <c r="U234" s="65">
        <v>1.8599999999999998E-2</v>
      </c>
      <c r="V234" s="65">
        <v>3.9800000000000002E-2</v>
      </c>
      <c r="W234" s="65">
        <v>4.7600000000000003E-2</v>
      </c>
      <c r="X234" s="65">
        <v>6.1899999999999997E-2</v>
      </c>
      <c r="Y234" s="65">
        <v>2.5999999999999999E-3</v>
      </c>
      <c r="Z234" s="9">
        <v>0</v>
      </c>
      <c r="AA234" s="9">
        <v>0</v>
      </c>
      <c r="AB234" s="110"/>
      <c r="AC234" s="84"/>
    </row>
    <row r="235" spans="1:29" s="80" customFormat="1">
      <c r="A235" s="29"/>
      <c r="B235" s="150"/>
      <c r="C235" s="151"/>
      <c r="D235" s="11">
        <f t="shared" ref="D235:O235" si="126">$C234*D234</f>
        <v>1673.2801645000002</v>
      </c>
      <c r="E235" s="11">
        <f t="shared" si="126"/>
        <v>14654.192745</v>
      </c>
      <c r="F235" s="11">
        <f t="shared" si="126"/>
        <v>6017.5727655000001</v>
      </c>
      <c r="G235" s="11">
        <f t="shared" si="126"/>
        <v>8262.4703774999998</v>
      </c>
      <c r="H235" s="11">
        <f t="shared" si="126"/>
        <v>4271.5412894999999</v>
      </c>
      <c r="I235" s="11">
        <f t="shared" si="126"/>
        <v>13760.390917999999</v>
      </c>
      <c r="J235" s="11">
        <f t="shared" si="126"/>
        <v>2151.3602115000003</v>
      </c>
      <c r="K235" s="11">
        <f t="shared" si="126"/>
        <v>3346.5603290000004</v>
      </c>
      <c r="L235" s="11">
        <f t="shared" si="126"/>
        <v>1797.9966985000001</v>
      </c>
      <c r="M235" s="11">
        <f t="shared" si="126"/>
        <v>2577.4750360000003</v>
      </c>
      <c r="N235" s="11">
        <f t="shared" si="126"/>
        <v>13687.639606500003</v>
      </c>
      <c r="O235" s="11">
        <f t="shared" si="126"/>
        <v>2213.7184784999999</v>
      </c>
      <c r="P235" s="11">
        <f t="shared" ref="P235:Z235" si="127">$C234*P234</f>
        <v>0</v>
      </c>
      <c r="Q235" s="11">
        <f t="shared" si="127"/>
        <v>3855.8195095000005</v>
      </c>
      <c r="R235" s="11">
        <f t="shared" si="127"/>
        <v>1953.8923660000003</v>
      </c>
      <c r="S235" s="11">
        <f t="shared" si="127"/>
        <v>436.50786900000003</v>
      </c>
      <c r="T235" s="11">
        <f t="shared" si="127"/>
        <v>5549.8857630000011</v>
      </c>
      <c r="U235" s="11">
        <f t="shared" si="127"/>
        <v>1933.1062769999999</v>
      </c>
      <c r="V235" s="11">
        <f t="shared" si="127"/>
        <v>4136.4317110000002</v>
      </c>
      <c r="W235" s="11">
        <f t="shared" si="127"/>
        <v>4947.0891820000006</v>
      </c>
      <c r="X235" s="11">
        <f t="shared" si="127"/>
        <v>6433.2945454999999</v>
      </c>
      <c r="Y235" s="11">
        <f t="shared" si="127"/>
        <v>270.219157</v>
      </c>
      <c r="Z235" s="11">
        <f t="shared" si="127"/>
        <v>0</v>
      </c>
      <c r="AA235" s="11">
        <f>$C234*AA234</f>
        <v>0</v>
      </c>
      <c r="AB235" s="110"/>
      <c r="AC235" s="84"/>
    </row>
    <row r="236" spans="1:29" s="80" customFormat="1">
      <c r="A236" s="28" t="s">
        <v>429</v>
      </c>
      <c r="B236" s="148">
        <v>1247165.3400000001</v>
      </c>
      <c r="C236" s="154">
        <f>B236/12</f>
        <v>103930.44500000001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>
        <v>1</v>
      </c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110"/>
      <c r="AC236" s="84"/>
    </row>
    <row r="237" spans="1:29" s="80" customFormat="1">
      <c r="A237" s="29"/>
      <c r="B237" s="153"/>
      <c r="C237" s="155"/>
      <c r="D237" s="11">
        <f t="shared" ref="D237:N237" si="128">$C236*D236</f>
        <v>0</v>
      </c>
      <c r="E237" s="11">
        <f t="shared" si="128"/>
        <v>0</v>
      </c>
      <c r="F237" s="11">
        <f t="shared" si="128"/>
        <v>0</v>
      </c>
      <c r="G237" s="11">
        <f t="shared" si="128"/>
        <v>0</v>
      </c>
      <c r="H237" s="11">
        <f t="shared" si="128"/>
        <v>0</v>
      </c>
      <c r="I237" s="11">
        <f t="shared" si="128"/>
        <v>0</v>
      </c>
      <c r="J237" s="11">
        <f t="shared" si="128"/>
        <v>0</v>
      </c>
      <c r="K237" s="11">
        <f t="shared" si="128"/>
        <v>0</v>
      </c>
      <c r="L237" s="11">
        <f t="shared" si="128"/>
        <v>0</v>
      </c>
      <c r="M237" s="11">
        <f t="shared" si="128"/>
        <v>0</v>
      </c>
      <c r="N237" s="11">
        <f t="shared" si="128"/>
        <v>103930.44500000001</v>
      </c>
      <c r="O237" s="11">
        <f>$C236*O236</f>
        <v>0</v>
      </c>
      <c r="P237" s="11">
        <f t="shared" ref="P237:Z237" si="129">$C236*P236</f>
        <v>0</v>
      </c>
      <c r="Q237" s="11">
        <f t="shared" si="129"/>
        <v>0</v>
      </c>
      <c r="R237" s="11">
        <f t="shared" si="129"/>
        <v>0</v>
      </c>
      <c r="S237" s="11">
        <f t="shared" si="129"/>
        <v>0</v>
      </c>
      <c r="T237" s="11">
        <f t="shared" si="129"/>
        <v>0</v>
      </c>
      <c r="U237" s="11">
        <f t="shared" si="129"/>
        <v>0</v>
      </c>
      <c r="V237" s="11">
        <f t="shared" si="129"/>
        <v>0</v>
      </c>
      <c r="W237" s="11">
        <f t="shared" si="129"/>
        <v>0</v>
      </c>
      <c r="X237" s="11">
        <f t="shared" si="129"/>
        <v>0</v>
      </c>
      <c r="Y237" s="11">
        <f t="shared" si="129"/>
        <v>0</v>
      </c>
      <c r="Z237" s="11">
        <f t="shared" si="129"/>
        <v>0</v>
      </c>
      <c r="AA237" s="11">
        <f>$C236*AA236</f>
        <v>0</v>
      </c>
      <c r="AB237" s="110"/>
      <c r="AC237" s="84"/>
    </row>
    <row r="238" spans="1:29" s="80" customFormat="1">
      <c r="A238" s="28" t="s">
        <v>71</v>
      </c>
      <c r="B238" s="148">
        <v>524904.65</v>
      </c>
      <c r="C238" s="149">
        <f>B238/12</f>
        <v>43742.054166666669</v>
      </c>
      <c r="D238" s="9"/>
      <c r="E238" s="9"/>
      <c r="F238" s="9">
        <v>0.33689999999999998</v>
      </c>
      <c r="G238" s="9"/>
      <c r="H238" s="9">
        <v>0.12180000000000001</v>
      </c>
      <c r="I238" s="9"/>
      <c r="J238" s="9"/>
      <c r="K238" s="9"/>
      <c r="L238" s="9"/>
      <c r="M238" s="9"/>
      <c r="N238" s="9">
        <v>0.40079999999999999</v>
      </c>
      <c r="O238" s="9"/>
      <c r="P238" s="9"/>
      <c r="Q238" s="9"/>
      <c r="R238" s="9"/>
      <c r="S238" s="9"/>
      <c r="T238" s="9"/>
      <c r="U238" s="9"/>
      <c r="V238" s="9">
        <v>0.14050000000000001</v>
      </c>
      <c r="W238" s="9"/>
      <c r="X238" s="9"/>
      <c r="Y238" s="9"/>
      <c r="Z238" s="9"/>
      <c r="AA238" s="9"/>
      <c r="AB238" s="110"/>
      <c r="AC238" s="84"/>
    </row>
    <row r="239" spans="1:29" s="80" customFormat="1">
      <c r="A239" s="29"/>
      <c r="B239" s="150"/>
      <c r="C239" s="151"/>
      <c r="D239" s="11">
        <f t="shared" ref="D239:Z239" si="130">$C238*D238</f>
        <v>0</v>
      </c>
      <c r="E239" s="11">
        <f t="shared" si="130"/>
        <v>0</v>
      </c>
      <c r="F239" s="11">
        <f t="shared" si="130"/>
        <v>14736.69804875</v>
      </c>
      <c r="G239" s="11">
        <f t="shared" si="130"/>
        <v>0</v>
      </c>
      <c r="H239" s="11">
        <f t="shared" si="130"/>
        <v>5327.7821975000006</v>
      </c>
      <c r="I239" s="11">
        <f t="shared" si="130"/>
        <v>0</v>
      </c>
      <c r="J239" s="11">
        <f t="shared" si="130"/>
        <v>0</v>
      </c>
      <c r="K239" s="11">
        <f t="shared" si="130"/>
        <v>0</v>
      </c>
      <c r="L239" s="11">
        <f t="shared" si="130"/>
        <v>0</v>
      </c>
      <c r="M239" s="11">
        <f t="shared" si="130"/>
        <v>0</v>
      </c>
      <c r="N239" s="11">
        <f t="shared" si="130"/>
        <v>17531.815310000002</v>
      </c>
      <c r="O239" s="11">
        <f>$C238*O238</f>
        <v>0</v>
      </c>
      <c r="P239" s="11">
        <f t="shared" si="130"/>
        <v>0</v>
      </c>
      <c r="Q239" s="11">
        <f t="shared" si="130"/>
        <v>0</v>
      </c>
      <c r="R239" s="11">
        <f t="shared" si="130"/>
        <v>0</v>
      </c>
      <c r="S239" s="11">
        <f t="shared" si="130"/>
        <v>0</v>
      </c>
      <c r="T239" s="11">
        <f t="shared" si="130"/>
        <v>0</v>
      </c>
      <c r="U239" s="11">
        <f t="shared" si="130"/>
        <v>0</v>
      </c>
      <c r="V239" s="11">
        <f t="shared" si="130"/>
        <v>6145.7586104166676</v>
      </c>
      <c r="W239" s="11">
        <f t="shared" si="130"/>
        <v>0</v>
      </c>
      <c r="X239" s="11">
        <f t="shared" si="130"/>
        <v>0</v>
      </c>
      <c r="Y239" s="11">
        <f t="shared" si="130"/>
        <v>0</v>
      </c>
      <c r="Z239" s="11">
        <f t="shared" si="130"/>
        <v>0</v>
      </c>
      <c r="AA239" s="11">
        <f>$C238*AA238</f>
        <v>0</v>
      </c>
      <c r="AB239" s="110"/>
      <c r="AC239" s="84"/>
    </row>
    <row r="240" spans="1:29" s="80" customFormat="1">
      <c r="A240" s="28" t="s">
        <v>72</v>
      </c>
      <c r="B240" s="148">
        <v>2272206.96</v>
      </c>
      <c r="C240" s="149">
        <f>B240/12</f>
        <v>189350.58</v>
      </c>
      <c r="D240" s="9">
        <v>7.1000000000000004E-3</v>
      </c>
      <c r="E240" s="9"/>
      <c r="F240" s="9">
        <v>3.3599999999999998E-2</v>
      </c>
      <c r="G240" s="9"/>
      <c r="H240" s="9">
        <v>0.10929999999999999</v>
      </c>
      <c r="I240" s="9"/>
      <c r="J240" s="9"/>
      <c r="K240" s="9"/>
      <c r="L240" s="9"/>
      <c r="M240" s="9">
        <v>1.66E-2</v>
      </c>
      <c r="N240" s="9">
        <v>0.67379999999999995</v>
      </c>
      <c r="O240" s="9"/>
      <c r="P240" s="9"/>
      <c r="Q240" s="9"/>
      <c r="R240" s="9">
        <v>8.8999999999999999E-3</v>
      </c>
      <c r="S240" s="9"/>
      <c r="T240" s="9">
        <v>2.3300000000000001E-2</v>
      </c>
      <c r="U240" s="9"/>
      <c r="V240" s="9">
        <v>0.122</v>
      </c>
      <c r="W240" s="9">
        <v>5.4000000000000003E-3</v>
      </c>
      <c r="X240" s="9"/>
      <c r="Y240" s="9"/>
      <c r="Z240" s="9"/>
      <c r="AA240" s="9"/>
      <c r="AB240" s="110"/>
      <c r="AC240" s="84"/>
    </row>
    <row r="241" spans="1:29" s="80" customFormat="1">
      <c r="A241" s="29"/>
      <c r="B241" s="150"/>
      <c r="C241" s="151"/>
      <c r="D241" s="11">
        <f t="shared" ref="D241:Z241" si="131">$C240*D240</f>
        <v>1344.3891180000001</v>
      </c>
      <c r="E241" s="11">
        <f t="shared" si="131"/>
        <v>0</v>
      </c>
      <c r="F241" s="11">
        <f t="shared" si="131"/>
        <v>6362.1794879999989</v>
      </c>
      <c r="G241" s="11">
        <f t="shared" si="131"/>
        <v>0</v>
      </c>
      <c r="H241" s="11">
        <f t="shared" si="131"/>
        <v>20696.018393999999</v>
      </c>
      <c r="I241" s="11">
        <f t="shared" si="131"/>
        <v>0</v>
      </c>
      <c r="J241" s="11">
        <f t="shared" si="131"/>
        <v>0</v>
      </c>
      <c r="K241" s="11">
        <f t="shared" si="131"/>
        <v>0</v>
      </c>
      <c r="L241" s="11">
        <f t="shared" si="131"/>
        <v>0</v>
      </c>
      <c r="M241" s="11">
        <f t="shared" si="131"/>
        <v>3143.2196279999998</v>
      </c>
      <c r="N241" s="11">
        <f t="shared" si="131"/>
        <v>127584.42080399998</v>
      </c>
      <c r="O241" s="11">
        <f>$C240*O240</f>
        <v>0</v>
      </c>
      <c r="P241" s="11">
        <f t="shared" si="131"/>
        <v>0</v>
      </c>
      <c r="Q241" s="11">
        <f t="shared" si="131"/>
        <v>0</v>
      </c>
      <c r="R241" s="11">
        <f t="shared" si="131"/>
        <v>1685.2201619999998</v>
      </c>
      <c r="S241" s="11">
        <f t="shared" si="131"/>
        <v>0</v>
      </c>
      <c r="T241" s="11">
        <f t="shared" si="131"/>
        <v>4411.8685139999998</v>
      </c>
      <c r="U241" s="11">
        <f t="shared" si="131"/>
        <v>0</v>
      </c>
      <c r="V241" s="11">
        <f t="shared" si="131"/>
        <v>23100.770759999999</v>
      </c>
      <c r="W241" s="11">
        <f t="shared" si="131"/>
        <v>1022.4931319999999</v>
      </c>
      <c r="X241" s="11">
        <f t="shared" si="131"/>
        <v>0</v>
      </c>
      <c r="Y241" s="11">
        <f t="shared" si="131"/>
        <v>0</v>
      </c>
      <c r="Z241" s="11">
        <f t="shared" si="131"/>
        <v>0</v>
      </c>
      <c r="AA241" s="11">
        <f>$C240*AA240</f>
        <v>0</v>
      </c>
      <c r="AB241" s="110"/>
      <c r="AC241" s="84"/>
    </row>
    <row r="242" spans="1:29" s="80" customFormat="1">
      <c r="A242" s="28" t="s">
        <v>73</v>
      </c>
      <c r="B242" s="148">
        <v>367905.52</v>
      </c>
      <c r="C242" s="149">
        <f>B242/12</f>
        <v>30658.793333333335</v>
      </c>
      <c r="D242" s="9"/>
      <c r="E242" s="9"/>
      <c r="F242" s="9">
        <v>0.32700000000000001</v>
      </c>
      <c r="G242" s="9"/>
      <c r="H242" s="9">
        <v>7.0099999999999996E-2</v>
      </c>
      <c r="I242" s="9"/>
      <c r="J242" s="9"/>
      <c r="K242" s="9"/>
      <c r="L242" s="9"/>
      <c r="M242" s="9">
        <v>1.7999999999999999E-2</v>
      </c>
      <c r="N242" s="9">
        <v>0.50819999999999999</v>
      </c>
      <c r="O242" s="9"/>
      <c r="P242" s="9"/>
      <c r="Q242" s="9"/>
      <c r="R242" s="9"/>
      <c r="S242" s="9"/>
      <c r="T242" s="9"/>
      <c r="U242" s="9"/>
      <c r="V242" s="9">
        <v>7.6700000000000004E-2</v>
      </c>
      <c r="W242" s="9"/>
      <c r="X242" s="9"/>
      <c r="Y242" s="9"/>
      <c r="Z242" s="9"/>
      <c r="AA242" s="9"/>
      <c r="AB242" s="110"/>
      <c r="AC242" s="84"/>
    </row>
    <row r="243" spans="1:29" s="80" customFormat="1">
      <c r="A243" s="29"/>
      <c r="B243" s="150"/>
      <c r="C243" s="151"/>
      <c r="D243" s="11">
        <f t="shared" ref="D243:Z243" si="132">$C242*D242</f>
        <v>0</v>
      </c>
      <c r="E243" s="11">
        <f t="shared" si="132"/>
        <v>0</v>
      </c>
      <c r="F243" s="11">
        <f t="shared" si="132"/>
        <v>10025.425420000001</v>
      </c>
      <c r="G243" s="11">
        <f t="shared" si="132"/>
        <v>0</v>
      </c>
      <c r="H243" s="11">
        <f t="shared" si="132"/>
        <v>2149.1814126666668</v>
      </c>
      <c r="I243" s="11">
        <f t="shared" si="132"/>
        <v>0</v>
      </c>
      <c r="J243" s="11">
        <f t="shared" si="132"/>
        <v>0</v>
      </c>
      <c r="K243" s="11">
        <f t="shared" si="132"/>
        <v>0</v>
      </c>
      <c r="L243" s="11">
        <f t="shared" si="132"/>
        <v>0</v>
      </c>
      <c r="M243" s="11">
        <f t="shared" si="132"/>
        <v>551.85828000000004</v>
      </c>
      <c r="N243" s="11">
        <f t="shared" si="132"/>
        <v>15580.798772</v>
      </c>
      <c r="O243" s="11">
        <f>$C242*O242</f>
        <v>0</v>
      </c>
      <c r="P243" s="11">
        <f t="shared" si="132"/>
        <v>0</v>
      </c>
      <c r="Q243" s="11">
        <f t="shared" si="132"/>
        <v>0</v>
      </c>
      <c r="R243" s="11">
        <f t="shared" si="132"/>
        <v>0</v>
      </c>
      <c r="S243" s="11">
        <f t="shared" si="132"/>
        <v>0</v>
      </c>
      <c r="T243" s="11">
        <f t="shared" si="132"/>
        <v>0</v>
      </c>
      <c r="U243" s="11">
        <f t="shared" si="132"/>
        <v>0</v>
      </c>
      <c r="V243" s="11">
        <f t="shared" si="132"/>
        <v>2351.5294486666671</v>
      </c>
      <c r="W243" s="11">
        <f t="shared" si="132"/>
        <v>0</v>
      </c>
      <c r="X243" s="11">
        <f t="shared" si="132"/>
        <v>0</v>
      </c>
      <c r="Y243" s="11">
        <f t="shared" si="132"/>
        <v>0</v>
      </c>
      <c r="Z243" s="11">
        <f t="shared" si="132"/>
        <v>0</v>
      </c>
      <c r="AA243" s="11">
        <f>$C242*AA242</f>
        <v>0</v>
      </c>
      <c r="AB243" s="110"/>
      <c r="AC243" s="84"/>
    </row>
    <row r="244" spans="1:29" s="80" customFormat="1">
      <c r="A244" s="28" t="s">
        <v>74</v>
      </c>
      <c r="B244" s="148">
        <v>170194.99</v>
      </c>
      <c r="C244" s="149">
        <f>B244/12</f>
        <v>14182.915833333333</v>
      </c>
      <c r="D244" s="9"/>
      <c r="E244" s="9"/>
      <c r="F244" s="9">
        <v>3.0999999999999999E-3</v>
      </c>
      <c r="G244" s="9"/>
      <c r="H244" s="9">
        <v>3.0099999999999998E-2</v>
      </c>
      <c r="I244" s="9"/>
      <c r="J244" s="9"/>
      <c r="K244" s="9"/>
      <c r="L244" s="9"/>
      <c r="M244" s="9">
        <v>4.0000000000000002E-4</v>
      </c>
      <c r="N244" s="9">
        <v>0.92749999999999999</v>
      </c>
      <c r="O244" s="9"/>
      <c r="P244" s="9"/>
      <c r="Q244" s="9"/>
      <c r="R244" s="9">
        <v>2.9999999999999997E-4</v>
      </c>
      <c r="S244" s="9"/>
      <c r="T244" s="9"/>
      <c r="U244" s="9"/>
      <c r="V244" s="9">
        <v>3.8600000000000002E-2</v>
      </c>
      <c r="W244" s="9"/>
      <c r="X244" s="9"/>
      <c r="Y244" s="9"/>
      <c r="Z244" s="9"/>
      <c r="AA244" s="9"/>
      <c r="AB244" s="110"/>
      <c r="AC244" s="84"/>
    </row>
    <row r="245" spans="1:29" s="80" customFormat="1">
      <c r="A245" s="29"/>
      <c r="B245" s="150"/>
      <c r="C245" s="151"/>
      <c r="D245" s="11">
        <f t="shared" ref="D245:Z245" si="133">$C244*D244</f>
        <v>0</v>
      </c>
      <c r="E245" s="11">
        <f t="shared" si="133"/>
        <v>0</v>
      </c>
      <c r="F245" s="11">
        <f t="shared" si="133"/>
        <v>43.967039083333333</v>
      </c>
      <c r="G245" s="11">
        <f t="shared" si="133"/>
        <v>0</v>
      </c>
      <c r="H245" s="11">
        <f t="shared" si="133"/>
        <v>426.90576658333327</v>
      </c>
      <c r="I245" s="11">
        <f t="shared" si="133"/>
        <v>0</v>
      </c>
      <c r="J245" s="11">
        <f t="shared" si="133"/>
        <v>0</v>
      </c>
      <c r="K245" s="11">
        <f t="shared" si="133"/>
        <v>0</v>
      </c>
      <c r="L245" s="11">
        <f t="shared" si="133"/>
        <v>0</v>
      </c>
      <c r="M245" s="11">
        <f t="shared" si="133"/>
        <v>5.6731663333333335</v>
      </c>
      <c r="N245" s="11">
        <f t="shared" si="133"/>
        <v>13154.654435416665</v>
      </c>
      <c r="O245" s="11">
        <f>$C244*O244</f>
        <v>0</v>
      </c>
      <c r="P245" s="11">
        <f t="shared" si="133"/>
        <v>0</v>
      </c>
      <c r="Q245" s="11">
        <f t="shared" si="133"/>
        <v>0</v>
      </c>
      <c r="R245" s="11">
        <f t="shared" si="133"/>
        <v>4.254874749999999</v>
      </c>
      <c r="S245" s="11">
        <f t="shared" si="133"/>
        <v>0</v>
      </c>
      <c r="T245" s="11">
        <f t="shared" si="133"/>
        <v>0</v>
      </c>
      <c r="U245" s="11">
        <f t="shared" si="133"/>
        <v>0</v>
      </c>
      <c r="V245" s="11">
        <f t="shared" si="133"/>
        <v>547.46055116666662</v>
      </c>
      <c r="W245" s="11">
        <f t="shared" si="133"/>
        <v>0</v>
      </c>
      <c r="X245" s="11">
        <f t="shared" si="133"/>
        <v>0</v>
      </c>
      <c r="Y245" s="11">
        <f t="shared" si="133"/>
        <v>0</v>
      </c>
      <c r="Z245" s="11">
        <f t="shared" si="133"/>
        <v>0</v>
      </c>
      <c r="AA245" s="11">
        <f>$C244*AA244</f>
        <v>0</v>
      </c>
      <c r="AB245" s="110"/>
      <c r="AC245" s="84"/>
    </row>
    <row r="246" spans="1:29" s="80" customFormat="1">
      <c r="A246" s="28" t="s">
        <v>75</v>
      </c>
      <c r="B246" s="148">
        <v>1536482.35</v>
      </c>
      <c r="C246" s="149">
        <f>B246/12</f>
        <v>128040.19583333335</v>
      </c>
      <c r="D246" s="9"/>
      <c r="E246" s="9"/>
      <c r="F246" s="9">
        <v>3.0999999999999999E-3</v>
      </c>
      <c r="G246" s="9"/>
      <c r="H246" s="9">
        <v>3.0099999999999998E-2</v>
      </c>
      <c r="I246" s="9"/>
      <c r="J246" s="9"/>
      <c r="K246" s="9"/>
      <c r="L246" s="9"/>
      <c r="M246" s="9">
        <v>4.0000000000000002E-4</v>
      </c>
      <c r="N246" s="9">
        <v>0.92749999999999999</v>
      </c>
      <c r="O246" s="9"/>
      <c r="P246" s="9"/>
      <c r="Q246" s="9"/>
      <c r="R246" s="9">
        <v>2.9999999999999997E-4</v>
      </c>
      <c r="S246" s="9"/>
      <c r="T246" s="9"/>
      <c r="U246" s="9"/>
      <c r="V246" s="9">
        <v>3.8600000000000002E-2</v>
      </c>
      <c r="W246" s="9"/>
      <c r="X246" s="9"/>
      <c r="Y246" s="9"/>
      <c r="Z246" s="9"/>
      <c r="AA246" s="9"/>
      <c r="AB246" s="110"/>
      <c r="AC246" s="84"/>
    </row>
    <row r="247" spans="1:29" s="80" customFormat="1">
      <c r="A247" s="29"/>
      <c r="B247" s="150"/>
      <c r="C247" s="151"/>
      <c r="D247" s="11">
        <f t="shared" ref="D247:Z247" si="134">$C246*D246</f>
        <v>0</v>
      </c>
      <c r="E247" s="11">
        <f t="shared" si="134"/>
        <v>0</v>
      </c>
      <c r="F247" s="11">
        <f t="shared" si="134"/>
        <v>396.92460708333334</v>
      </c>
      <c r="G247" s="11">
        <f t="shared" si="134"/>
        <v>0</v>
      </c>
      <c r="H247" s="11">
        <f t="shared" si="134"/>
        <v>3854.0098945833333</v>
      </c>
      <c r="I247" s="11">
        <f t="shared" si="134"/>
        <v>0</v>
      </c>
      <c r="J247" s="11">
        <f t="shared" si="134"/>
        <v>0</v>
      </c>
      <c r="K247" s="11">
        <f t="shared" si="134"/>
        <v>0</v>
      </c>
      <c r="L247" s="11">
        <f t="shared" si="134"/>
        <v>0</v>
      </c>
      <c r="M247" s="11">
        <f t="shared" si="134"/>
        <v>51.216078333333343</v>
      </c>
      <c r="N247" s="11">
        <f t="shared" si="134"/>
        <v>118757.28163541667</v>
      </c>
      <c r="O247" s="11">
        <f>$C246*O246</f>
        <v>0</v>
      </c>
      <c r="P247" s="11">
        <f t="shared" si="134"/>
        <v>0</v>
      </c>
      <c r="Q247" s="11">
        <f t="shared" si="134"/>
        <v>0</v>
      </c>
      <c r="R247" s="11">
        <f t="shared" si="134"/>
        <v>38.41205875</v>
      </c>
      <c r="S247" s="11">
        <f t="shared" si="134"/>
        <v>0</v>
      </c>
      <c r="T247" s="11">
        <f t="shared" si="134"/>
        <v>0</v>
      </c>
      <c r="U247" s="11">
        <f t="shared" si="134"/>
        <v>0</v>
      </c>
      <c r="V247" s="11">
        <f t="shared" si="134"/>
        <v>4942.3515591666674</v>
      </c>
      <c r="W247" s="11">
        <f t="shared" si="134"/>
        <v>0</v>
      </c>
      <c r="X247" s="11">
        <f t="shared" si="134"/>
        <v>0</v>
      </c>
      <c r="Y247" s="11">
        <f t="shared" si="134"/>
        <v>0</v>
      </c>
      <c r="Z247" s="11">
        <f t="shared" si="134"/>
        <v>0</v>
      </c>
      <c r="AA247" s="11">
        <f>$C246*AA246</f>
        <v>0</v>
      </c>
      <c r="AB247" s="110"/>
      <c r="AC247" s="84"/>
    </row>
    <row r="248" spans="1:29" s="80" customFormat="1">
      <c r="A248" s="28" t="s">
        <v>76</v>
      </c>
      <c r="B248" s="148">
        <v>380504.36</v>
      </c>
      <c r="C248" s="149">
        <f>B248/12</f>
        <v>31708.696666666667</v>
      </c>
      <c r="D248" s="9"/>
      <c r="E248" s="9"/>
      <c r="F248" s="9">
        <v>3.0999999999999999E-3</v>
      </c>
      <c r="G248" s="9"/>
      <c r="H248" s="9">
        <v>3.0099999999999998E-2</v>
      </c>
      <c r="I248" s="9"/>
      <c r="J248" s="9"/>
      <c r="K248" s="9"/>
      <c r="L248" s="9"/>
      <c r="M248" s="9">
        <v>4.0000000000000002E-4</v>
      </c>
      <c r="N248" s="9">
        <v>0.92749999999999999</v>
      </c>
      <c r="O248" s="9"/>
      <c r="P248" s="9"/>
      <c r="Q248" s="9"/>
      <c r="R248" s="9">
        <v>2.9999999999999997E-4</v>
      </c>
      <c r="S248" s="9"/>
      <c r="T248" s="9"/>
      <c r="U248" s="9"/>
      <c r="V248" s="9">
        <v>3.8600000000000002E-2</v>
      </c>
      <c r="W248" s="9"/>
      <c r="X248" s="9"/>
      <c r="Y248" s="9"/>
      <c r="Z248" s="9"/>
      <c r="AA248" s="9"/>
      <c r="AB248" s="110"/>
      <c r="AC248" s="84"/>
    </row>
    <row r="249" spans="1:29" s="80" customFormat="1">
      <c r="A249" s="29"/>
      <c r="B249" s="150"/>
      <c r="C249" s="151"/>
      <c r="D249" s="11">
        <f t="shared" ref="D249:Z249" si="135">$C248*D248</f>
        <v>0</v>
      </c>
      <c r="E249" s="11">
        <f t="shared" si="135"/>
        <v>0</v>
      </c>
      <c r="F249" s="11">
        <f t="shared" si="135"/>
        <v>98.296959666666666</v>
      </c>
      <c r="G249" s="11">
        <f t="shared" si="135"/>
        <v>0</v>
      </c>
      <c r="H249" s="11">
        <f t="shared" si="135"/>
        <v>954.43176966666658</v>
      </c>
      <c r="I249" s="11">
        <f t="shared" si="135"/>
        <v>0</v>
      </c>
      <c r="J249" s="11">
        <f t="shared" si="135"/>
        <v>0</v>
      </c>
      <c r="K249" s="11">
        <f t="shared" si="135"/>
        <v>0</v>
      </c>
      <c r="L249" s="11">
        <f t="shared" si="135"/>
        <v>0</v>
      </c>
      <c r="M249" s="11">
        <f t="shared" si="135"/>
        <v>12.683478666666668</v>
      </c>
      <c r="N249" s="11">
        <f t="shared" si="135"/>
        <v>29409.816158333335</v>
      </c>
      <c r="O249" s="11">
        <f>$C248*O248</f>
        <v>0</v>
      </c>
      <c r="P249" s="11">
        <f t="shared" si="135"/>
        <v>0</v>
      </c>
      <c r="Q249" s="11">
        <f t="shared" si="135"/>
        <v>0</v>
      </c>
      <c r="R249" s="11">
        <f t="shared" si="135"/>
        <v>9.5126089999999994</v>
      </c>
      <c r="S249" s="11">
        <f t="shared" si="135"/>
        <v>0</v>
      </c>
      <c r="T249" s="11">
        <f t="shared" si="135"/>
        <v>0</v>
      </c>
      <c r="U249" s="11">
        <f t="shared" si="135"/>
        <v>0</v>
      </c>
      <c r="V249" s="11">
        <f t="shared" si="135"/>
        <v>1223.9556913333333</v>
      </c>
      <c r="W249" s="11">
        <f t="shared" si="135"/>
        <v>0</v>
      </c>
      <c r="X249" s="11">
        <f t="shared" si="135"/>
        <v>0</v>
      </c>
      <c r="Y249" s="11">
        <f t="shared" si="135"/>
        <v>0</v>
      </c>
      <c r="Z249" s="11">
        <f t="shared" si="135"/>
        <v>0</v>
      </c>
      <c r="AA249" s="11">
        <f>$C248*AA248</f>
        <v>0</v>
      </c>
      <c r="AB249" s="110"/>
      <c r="AC249" s="84"/>
    </row>
    <row r="250" spans="1:29" s="80" customFormat="1">
      <c r="A250" s="28" t="s">
        <v>77</v>
      </c>
      <c r="B250" s="148">
        <v>41919.449999999997</v>
      </c>
      <c r="C250" s="149">
        <f>B250/12</f>
        <v>3493.2874999999999</v>
      </c>
      <c r="D250" s="65">
        <v>1.61E-2</v>
      </c>
      <c r="E250" s="65">
        <v>0.14099999999999999</v>
      </c>
      <c r="F250" s="65">
        <v>5.79E-2</v>
      </c>
      <c r="G250" s="65">
        <v>7.9500000000000001E-2</v>
      </c>
      <c r="H250" s="65">
        <v>4.1099999999999998E-2</v>
      </c>
      <c r="I250" s="65">
        <v>0.13239999999999999</v>
      </c>
      <c r="J250" s="65">
        <v>2.07E-2</v>
      </c>
      <c r="K250" s="65">
        <v>3.2199999999999999E-2</v>
      </c>
      <c r="L250" s="65">
        <v>1.7299999999999999E-2</v>
      </c>
      <c r="M250" s="65">
        <v>2.4799999999999999E-2</v>
      </c>
      <c r="N250" s="65">
        <v>0.13170000000000001</v>
      </c>
      <c r="O250" s="65">
        <v>2.1299999999999999E-2</v>
      </c>
      <c r="P250" s="65">
        <v>0</v>
      </c>
      <c r="Q250" s="65">
        <v>3.7100000000000001E-2</v>
      </c>
      <c r="R250" s="65">
        <v>1.8800000000000001E-2</v>
      </c>
      <c r="S250" s="65">
        <v>4.1999999999999997E-3</v>
      </c>
      <c r="T250" s="65">
        <v>5.3400000000000003E-2</v>
      </c>
      <c r="U250" s="65">
        <v>1.8599999999999998E-2</v>
      </c>
      <c r="V250" s="65">
        <v>3.9800000000000002E-2</v>
      </c>
      <c r="W250" s="65">
        <v>4.7600000000000003E-2</v>
      </c>
      <c r="X250" s="65">
        <v>6.1899999999999997E-2</v>
      </c>
      <c r="Y250" s="65">
        <v>2.5999999999999999E-3</v>
      </c>
      <c r="Z250" s="9">
        <v>0</v>
      </c>
      <c r="AA250" s="9">
        <v>0</v>
      </c>
      <c r="AB250" s="110"/>
      <c r="AC250" s="84"/>
    </row>
    <row r="251" spans="1:29" s="80" customFormat="1">
      <c r="A251" s="29"/>
      <c r="B251" s="150"/>
      <c r="C251" s="151"/>
      <c r="D251" s="11">
        <f t="shared" ref="D251:O251" si="136">$C250*D250</f>
        <v>56.24192875</v>
      </c>
      <c r="E251" s="11">
        <f t="shared" si="136"/>
        <v>492.55353749999995</v>
      </c>
      <c r="F251" s="11">
        <f t="shared" si="136"/>
        <v>202.26134625</v>
      </c>
      <c r="G251" s="11">
        <f t="shared" si="136"/>
        <v>277.71635624999999</v>
      </c>
      <c r="H251" s="11">
        <f t="shared" si="136"/>
        <v>143.57411624999997</v>
      </c>
      <c r="I251" s="11">
        <f t="shared" si="136"/>
        <v>462.51126499999998</v>
      </c>
      <c r="J251" s="11">
        <f t="shared" si="136"/>
        <v>72.311051249999991</v>
      </c>
      <c r="K251" s="11">
        <f t="shared" si="136"/>
        <v>112.4838575</v>
      </c>
      <c r="L251" s="11">
        <f t="shared" si="136"/>
        <v>60.433873749999997</v>
      </c>
      <c r="M251" s="11">
        <f t="shared" si="136"/>
        <v>86.633529999999993</v>
      </c>
      <c r="N251" s="11">
        <f t="shared" si="136"/>
        <v>460.06596375000004</v>
      </c>
      <c r="O251" s="11">
        <f t="shared" si="136"/>
        <v>74.407023749999993</v>
      </c>
      <c r="P251" s="11">
        <f t="shared" ref="P251:Z251" si="137">$C250*P250</f>
        <v>0</v>
      </c>
      <c r="Q251" s="11">
        <f t="shared" si="137"/>
        <v>129.60096625</v>
      </c>
      <c r="R251" s="11">
        <f t="shared" si="137"/>
        <v>65.673805000000002</v>
      </c>
      <c r="S251" s="11">
        <f t="shared" si="137"/>
        <v>14.671807499999998</v>
      </c>
      <c r="T251" s="11">
        <f t="shared" si="137"/>
        <v>186.54155249999999</v>
      </c>
      <c r="U251" s="11">
        <f t="shared" si="137"/>
        <v>64.975147499999991</v>
      </c>
      <c r="V251" s="11">
        <f t="shared" si="137"/>
        <v>139.03284250000002</v>
      </c>
      <c r="W251" s="11">
        <f t="shared" si="137"/>
        <v>166.280485</v>
      </c>
      <c r="X251" s="11">
        <f t="shared" si="137"/>
        <v>216.23449624999998</v>
      </c>
      <c r="Y251" s="11">
        <f t="shared" si="137"/>
        <v>9.0825474999999987</v>
      </c>
      <c r="Z251" s="11">
        <f t="shared" si="137"/>
        <v>0</v>
      </c>
      <c r="AA251" s="11">
        <f>$C250*AA250</f>
        <v>0</v>
      </c>
      <c r="AB251" s="110"/>
      <c r="AC251" s="84"/>
    </row>
    <row r="252" spans="1:29" s="80" customFormat="1">
      <c r="A252" s="28" t="s">
        <v>430</v>
      </c>
      <c r="B252" s="148">
        <v>41919.449999999997</v>
      </c>
      <c r="C252" s="154">
        <f>B252/12</f>
        <v>3493.2874999999999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>
        <v>1</v>
      </c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110"/>
      <c r="AC252" s="84"/>
    </row>
    <row r="253" spans="1:29" s="80" customFormat="1">
      <c r="A253" s="29"/>
      <c r="B253" s="153"/>
      <c r="C253" s="155"/>
      <c r="D253" s="11">
        <f t="shared" ref="D253:N253" si="138">$C252*D252</f>
        <v>0</v>
      </c>
      <c r="E253" s="11">
        <f t="shared" si="138"/>
        <v>0</v>
      </c>
      <c r="F253" s="11">
        <f t="shared" si="138"/>
        <v>0</v>
      </c>
      <c r="G253" s="11">
        <f t="shared" si="138"/>
        <v>0</v>
      </c>
      <c r="H253" s="11">
        <f t="shared" si="138"/>
        <v>0</v>
      </c>
      <c r="I253" s="11">
        <f t="shared" si="138"/>
        <v>0</v>
      </c>
      <c r="J253" s="11">
        <f t="shared" si="138"/>
        <v>0</v>
      </c>
      <c r="K253" s="11">
        <f t="shared" si="138"/>
        <v>0</v>
      </c>
      <c r="L253" s="11">
        <f t="shared" si="138"/>
        <v>0</v>
      </c>
      <c r="M253" s="11">
        <f t="shared" si="138"/>
        <v>0</v>
      </c>
      <c r="N253" s="11">
        <f t="shared" si="138"/>
        <v>3493.2874999999999</v>
      </c>
      <c r="O253" s="11">
        <f>$C252*O252</f>
        <v>0</v>
      </c>
      <c r="P253" s="11">
        <f t="shared" ref="P253:Z253" si="139">$C252*P252</f>
        <v>0</v>
      </c>
      <c r="Q253" s="11">
        <f t="shared" si="139"/>
        <v>0</v>
      </c>
      <c r="R253" s="11">
        <f t="shared" si="139"/>
        <v>0</v>
      </c>
      <c r="S253" s="11">
        <f t="shared" si="139"/>
        <v>0</v>
      </c>
      <c r="T253" s="11">
        <f t="shared" si="139"/>
        <v>0</v>
      </c>
      <c r="U253" s="11">
        <f t="shared" si="139"/>
        <v>0</v>
      </c>
      <c r="V253" s="11">
        <f t="shared" si="139"/>
        <v>0</v>
      </c>
      <c r="W253" s="11">
        <f t="shared" si="139"/>
        <v>0</v>
      </c>
      <c r="X253" s="11">
        <f t="shared" si="139"/>
        <v>0</v>
      </c>
      <c r="Y253" s="11">
        <f t="shared" si="139"/>
        <v>0</v>
      </c>
      <c r="Z253" s="11">
        <f t="shared" si="139"/>
        <v>0</v>
      </c>
      <c r="AA253" s="11">
        <f>$C252*AA252</f>
        <v>0</v>
      </c>
      <c r="AB253" s="110"/>
      <c r="AC253" s="84"/>
    </row>
    <row r="254" spans="1:29" s="80" customFormat="1">
      <c r="A254" s="28" t="s">
        <v>78</v>
      </c>
      <c r="B254" s="148">
        <v>682100.08</v>
      </c>
      <c r="C254" s="149">
        <f>B254/12</f>
        <v>56841.673333333332</v>
      </c>
      <c r="D254" s="9"/>
      <c r="E254" s="9"/>
      <c r="F254" s="9">
        <v>0.19789999999999999</v>
      </c>
      <c r="G254" s="9"/>
      <c r="H254" s="9"/>
      <c r="I254" s="9"/>
      <c r="J254" s="9"/>
      <c r="K254" s="9"/>
      <c r="L254" s="9"/>
      <c r="M254" s="9"/>
      <c r="N254" s="9">
        <v>0.76180000000000003</v>
      </c>
      <c r="O254" s="9"/>
      <c r="P254" s="9"/>
      <c r="Q254" s="9"/>
      <c r="R254" s="9"/>
      <c r="S254" s="9"/>
      <c r="T254" s="9"/>
      <c r="U254" s="9"/>
      <c r="V254" s="9">
        <v>4.0300000000000002E-2</v>
      </c>
      <c r="W254" s="9"/>
      <c r="X254" s="9"/>
      <c r="Y254" s="9"/>
      <c r="Z254" s="9"/>
      <c r="AA254" s="9"/>
      <c r="AB254" s="110"/>
      <c r="AC254" s="84"/>
    </row>
    <row r="255" spans="1:29" s="80" customFormat="1">
      <c r="A255" s="29"/>
      <c r="B255" s="150"/>
      <c r="C255" s="151"/>
      <c r="D255" s="11">
        <f t="shared" ref="D255:Z255" si="140">$C254*D254</f>
        <v>0</v>
      </c>
      <c r="E255" s="11">
        <f t="shared" si="140"/>
        <v>0</v>
      </c>
      <c r="F255" s="11">
        <f t="shared" si="140"/>
        <v>11248.967152666666</v>
      </c>
      <c r="G255" s="11">
        <f t="shared" si="140"/>
        <v>0</v>
      </c>
      <c r="H255" s="11">
        <f t="shared" si="140"/>
        <v>0</v>
      </c>
      <c r="I255" s="11">
        <f t="shared" si="140"/>
        <v>0</v>
      </c>
      <c r="J255" s="11">
        <f t="shared" si="140"/>
        <v>0</v>
      </c>
      <c r="K255" s="11">
        <f t="shared" si="140"/>
        <v>0</v>
      </c>
      <c r="L255" s="11">
        <f t="shared" si="140"/>
        <v>0</v>
      </c>
      <c r="M255" s="11">
        <f t="shared" si="140"/>
        <v>0</v>
      </c>
      <c r="N255" s="11">
        <f t="shared" si="140"/>
        <v>43301.986745333335</v>
      </c>
      <c r="O255" s="11">
        <f>$C254*O254</f>
        <v>0</v>
      </c>
      <c r="P255" s="11">
        <f t="shared" si="140"/>
        <v>0</v>
      </c>
      <c r="Q255" s="11">
        <f t="shared" si="140"/>
        <v>0</v>
      </c>
      <c r="R255" s="11">
        <f t="shared" si="140"/>
        <v>0</v>
      </c>
      <c r="S255" s="11">
        <f t="shared" si="140"/>
        <v>0</v>
      </c>
      <c r="T255" s="11">
        <f t="shared" si="140"/>
        <v>0</v>
      </c>
      <c r="U255" s="11">
        <f t="shared" si="140"/>
        <v>0</v>
      </c>
      <c r="V255" s="11">
        <f t="shared" si="140"/>
        <v>2290.7194353333334</v>
      </c>
      <c r="W255" s="11">
        <f t="shared" si="140"/>
        <v>0</v>
      </c>
      <c r="X255" s="11">
        <f t="shared" si="140"/>
        <v>0</v>
      </c>
      <c r="Y255" s="11">
        <f t="shared" si="140"/>
        <v>0</v>
      </c>
      <c r="Z255" s="11">
        <f t="shared" si="140"/>
        <v>0</v>
      </c>
      <c r="AA255" s="11">
        <f>$C254*AA254</f>
        <v>0</v>
      </c>
      <c r="AB255" s="110"/>
      <c r="AC255" s="84"/>
    </row>
    <row r="256" spans="1:29" s="80" customFormat="1">
      <c r="A256" s="28" t="s">
        <v>79</v>
      </c>
      <c r="B256" s="148">
        <v>4885418.3899999997</v>
      </c>
      <c r="C256" s="149">
        <f>B256/12</f>
        <v>407118.19916666666</v>
      </c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>
        <v>1</v>
      </c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110"/>
      <c r="AC256" s="84"/>
    </row>
    <row r="257" spans="1:29" s="80" customFormat="1">
      <c r="A257" s="29"/>
      <c r="B257" s="150"/>
      <c r="C257" s="151"/>
      <c r="D257" s="11">
        <f t="shared" ref="D257:Z257" si="141">$C256*D256</f>
        <v>0</v>
      </c>
      <c r="E257" s="11">
        <f t="shared" si="141"/>
        <v>0</v>
      </c>
      <c r="F257" s="11">
        <f t="shared" si="141"/>
        <v>0</v>
      </c>
      <c r="G257" s="11">
        <f t="shared" si="141"/>
        <v>0</v>
      </c>
      <c r="H257" s="11">
        <f t="shared" si="141"/>
        <v>0</v>
      </c>
      <c r="I257" s="11">
        <f t="shared" si="141"/>
        <v>0</v>
      </c>
      <c r="J257" s="11">
        <f t="shared" si="141"/>
        <v>0</v>
      </c>
      <c r="K257" s="11">
        <f t="shared" si="141"/>
        <v>0</v>
      </c>
      <c r="L257" s="11">
        <f t="shared" si="141"/>
        <v>0</v>
      </c>
      <c r="M257" s="11">
        <f t="shared" si="141"/>
        <v>0</v>
      </c>
      <c r="N257" s="11">
        <f t="shared" si="141"/>
        <v>407118.19916666666</v>
      </c>
      <c r="O257" s="11">
        <f>$C256*O256</f>
        <v>0</v>
      </c>
      <c r="P257" s="11">
        <f t="shared" si="141"/>
        <v>0</v>
      </c>
      <c r="Q257" s="11">
        <f t="shared" si="141"/>
        <v>0</v>
      </c>
      <c r="R257" s="11">
        <f t="shared" si="141"/>
        <v>0</v>
      </c>
      <c r="S257" s="11">
        <f t="shared" si="141"/>
        <v>0</v>
      </c>
      <c r="T257" s="11">
        <f t="shared" si="141"/>
        <v>0</v>
      </c>
      <c r="U257" s="11">
        <f t="shared" si="141"/>
        <v>0</v>
      </c>
      <c r="V257" s="11">
        <f t="shared" si="141"/>
        <v>0</v>
      </c>
      <c r="W257" s="11">
        <f t="shared" si="141"/>
        <v>0</v>
      </c>
      <c r="X257" s="11">
        <f t="shared" si="141"/>
        <v>0</v>
      </c>
      <c r="Y257" s="11">
        <f t="shared" si="141"/>
        <v>0</v>
      </c>
      <c r="Z257" s="11">
        <f t="shared" si="141"/>
        <v>0</v>
      </c>
      <c r="AA257" s="11">
        <f>$C256*AA256</f>
        <v>0</v>
      </c>
      <c r="AB257" s="110"/>
      <c r="AC257" s="84"/>
    </row>
    <row r="258" spans="1:29" s="80" customFormat="1">
      <c r="A258" s="28" t="s">
        <v>80</v>
      </c>
      <c r="B258" s="148">
        <v>9652098.8149999995</v>
      </c>
      <c r="C258" s="149">
        <f>B258/12</f>
        <v>804341.56791666662</v>
      </c>
      <c r="D258" s="65">
        <v>1.61E-2</v>
      </c>
      <c r="E258" s="65">
        <v>0.14099999999999999</v>
      </c>
      <c r="F258" s="65">
        <v>5.79E-2</v>
      </c>
      <c r="G258" s="65">
        <v>7.9500000000000001E-2</v>
      </c>
      <c r="H258" s="65">
        <v>4.1099999999999998E-2</v>
      </c>
      <c r="I258" s="65">
        <v>0.13239999999999999</v>
      </c>
      <c r="J258" s="65">
        <v>2.07E-2</v>
      </c>
      <c r="K258" s="65">
        <v>3.2199999999999999E-2</v>
      </c>
      <c r="L258" s="65">
        <v>1.7299999999999999E-2</v>
      </c>
      <c r="M258" s="65">
        <v>2.4799999999999999E-2</v>
      </c>
      <c r="N258" s="65">
        <v>0.13170000000000001</v>
      </c>
      <c r="O258" s="65">
        <v>2.1299999999999999E-2</v>
      </c>
      <c r="P258" s="65">
        <v>0</v>
      </c>
      <c r="Q258" s="65">
        <v>3.7100000000000001E-2</v>
      </c>
      <c r="R258" s="65">
        <v>1.8800000000000001E-2</v>
      </c>
      <c r="S258" s="65">
        <v>4.1999999999999997E-3</v>
      </c>
      <c r="T258" s="65">
        <v>5.3400000000000003E-2</v>
      </c>
      <c r="U258" s="65">
        <v>1.8599999999999998E-2</v>
      </c>
      <c r="V258" s="65">
        <v>3.9800000000000002E-2</v>
      </c>
      <c r="W258" s="65">
        <v>4.7600000000000003E-2</v>
      </c>
      <c r="X258" s="65">
        <v>6.1899999999999997E-2</v>
      </c>
      <c r="Y258" s="65">
        <v>2.5999999999999999E-3</v>
      </c>
      <c r="Z258" s="9">
        <v>0</v>
      </c>
      <c r="AA258" s="9">
        <v>0</v>
      </c>
      <c r="AB258" s="110"/>
      <c r="AC258" s="84"/>
    </row>
    <row r="259" spans="1:29" s="80" customFormat="1">
      <c r="A259" s="29"/>
      <c r="B259" s="150"/>
      <c r="C259" s="151"/>
      <c r="D259" s="11">
        <f t="shared" ref="D259:O259" si="142">$C258*D258</f>
        <v>12949.899243458332</v>
      </c>
      <c r="E259" s="11">
        <f t="shared" si="142"/>
        <v>113412.16107624998</v>
      </c>
      <c r="F259" s="11">
        <f t="shared" si="142"/>
        <v>46571.376782374995</v>
      </c>
      <c r="G259" s="11">
        <f t="shared" si="142"/>
        <v>63945.154649374999</v>
      </c>
      <c r="H259" s="11">
        <f t="shared" si="142"/>
        <v>33058.438441374994</v>
      </c>
      <c r="I259" s="11">
        <f t="shared" si="142"/>
        <v>106494.82359216665</v>
      </c>
      <c r="J259" s="11">
        <f t="shared" si="142"/>
        <v>16649.870455875</v>
      </c>
      <c r="K259" s="11">
        <f t="shared" si="142"/>
        <v>25899.798486916665</v>
      </c>
      <c r="L259" s="11">
        <f t="shared" si="142"/>
        <v>13915.109124958331</v>
      </c>
      <c r="M259" s="11">
        <f t="shared" si="142"/>
        <v>19947.670884333333</v>
      </c>
      <c r="N259" s="11">
        <f t="shared" si="142"/>
        <v>105931.784494625</v>
      </c>
      <c r="O259" s="11">
        <f t="shared" si="142"/>
        <v>17132.475396624999</v>
      </c>
      <c r="P259" s="11">
        <f t="shared" ref="P259:Z259" si="143">$C258*P258</f>
        <v>0</v>
      </c>
      <c r="Q259" s="11">
        <f t="shared" si="143"/>
        <v>29841.072169708332</v>
      </c>
      <c r="R259" s="11">
        <f t="shared" si="143"/>
        <v>15121.621476833334</v>
      </c>
      <c r="S259" s="11">
        <f t="shared" si="143"/>
        <v>3378.2345852499998</v>
      </c>
      <c r="T259" s="11">
        <f t="shared" si="143"/>
        <v>42951.839726749997</v>
      </c>
      <c r="U259" s="11">
        <f t="shared" si="143"/>
        <v>14960.753163249998</v>
      </c>
      <c r="V259" s="11">
        <f t="shared" si="143"/>
        <v>32012.794403083335</v>
      </c>
      <c r="W259" s="11">
        <f t="shared" si="143"/>
        <v>38286.658632833336</v>
      </c>
      <c r="X259" s="11">
        <f t="shared" si="143"/>
        <v>49788.743054041661</v>
      </c>
      <c r="Y259" s="11">
        <f t="shared" si="143"/>
        <v>2091.2880765833333</v>
      </c>
      <c r="Z259" s="11">
        <f t="shared" si="143"/>
        <v>0</v>
      </c>
      <c r="AA259" s="11">
        <f>$C258*AA258</f>
        <v>0</v>
      </c>
      <c r="AB259" s="110"/>
      <c r="AC259" s="84"/>
    </row>
    <row r="260" spans="1:29" s="80" customFormat="1">
      <c r="A260" s="28" t="s">
        <v>431</v>
      </c>
      <c r="B260" s="148">
        <v>9652098.8149999995</v>
      </c>
      <c r="C260" s="154">
        <f>B260/12</f>
        <v>804341.56791666662</v>
      </c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>
        <v>1</v>
      </c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110"/>
      <c r="AC260" s="84"/>
    </row>
    <row r="261" spans="1:29" s="80" customFormat="1">
      <c r="A261" s="29"/>
      <c r="B261" s="153"/>
      <c r="C261" s="155"/>
      <c r="D261" s="11">
        <f t="shared" ref="D261:N261" si="144">$C260*D260</f>
        <v>0</v>
      </c>
      <c r="E261" s="11">
        <f t="shared" si="144"/>
        <v>0</v>
      </c>
      <c r="F261" s="11">
        <f t="shared" si="144"/>
        <v>0</v>
      </c>
      <c r="G261" s="11">
        <f t="shared" si="144"/>
        <v>0</v>
      </c>
      <c r="H261" s="11">
        <f t="shared" si="144"/>
        <v>0</v>
      </c>
      <c r="I261" s="11">
        <f t="shared" si="144"/>
        <v>0</v>
      </c>
      <c r="J261" s="11">
        <f t="shared" si="144"/>
        <v>0</v>
      </c>
      <c r="K261" s="11">
        <f t="shared" si="144"/>
        <v>0</v>
      </c>
      <c r="L261" s="11">
        <f t="shared" si="144"/>
        <v>0</v>
      </c>
      <c r="M261" s="11">
        <f t="shared" si="144"/>
        <v>0</v>
      </c>
      <c r="N261" s="11">
        <f t="shared" si="144"/>
        <v>804341.56791666662</v>
      </c>
      <c r="O261" s="11">
        <f>$C260*O260</f>
        <v>0</v>
      </c>
      <c r="P261" s="11">
        <f t="shared" ref="P261:Z261" si="145">$C260*P260</f>
        <v>0</v>
      </c>
      <c r="Q261" s="11">
        <f t="shared" si="145"/>
        <v>0</v>
      </c>
      <c r="R261" s="11">
        <f t="shared" si="145"/>
        <v>0</v>
      </c>
      <c r="S261" s="11">
        <f t="shared" si="145"/>
        <v>0</v>
      </c>
      <c r="T261" s="11">
        <f t="shared" si="145"/>
        <v>0</v>
      </c>
      <c r="U261" s="11">
        <f t="shared" si="145"/>
        <v>0</v>
      </c>
      <c r="V261" s="11">
        <f t="shared" si="145"/>
        <v>0</v>
      </c>
      <c r="W261" s="11">
        <f t="shared" si="145"/>
        <v>0</v>
      </c>
      <c r="X261" s="11">
        <f t="shared" si="145"/>
        <v>0</v>
      </c>
      <c r="Y261" s="11">
        <f t="shared" si="145"/>
        <v>0</v>
      </c>
      <c r="Z261" s="11">
        <f t="shared" si="145"/>
        <v>0</v>
      </c>
      <c r="AA261" s="11">
        <f>$C260*AA260</f>
        <v>0</v>
      </c>
      <c r="AB261" s="110"/>
      <c r="AC261" s="84"/>
    </row>
    <row r="262" spans="1:29" s="80" customFormat="1">
      <c r="A262" s="28" t="s">
        <v>81</v>
      </c>
      <c r="B262" s="148">
        <v>615264.4</v>
      </c>
      <c r="C262" s="149">
        <f>B262/12</f>
        <v>51272.033333333333</v>
      </c>
      <c r="D262" s="9">
        <v>1.7500000000000002E-2</v>
      </c>
      <c r="E262" s="9"/>
      <c r="F262" s="9">
        <v>0.19700000000000001</v>
      </c>
      <c r="G262" s="9"/>
      <c r="H262" s="9">
        <v>0.2213</v>
      </c>
      <c r="I262" s="9"/>
      <c r="J262" s="9"/>
      <c r="K262" s="9"/>
      <c r="L262" s="9"/>
      <c r="M262" s="9">
        <v>3.6999999999999998E-2</v>
      </c>
      <c r="N262" s="9"/>
      <c r="O262" s="9"/>
      <c r="P262" s="9"/>
      <c r="Q262" s="9">
        <v>7.1000000000000004E-3</v>
      </c>
      <c r="R262" s="9">
        <v>2.4799999999999999E-2</v>
      </c>
      <c r="S262" s="9">
        <v>5.9999999999999995E-4</v>
      </c>
      <c r="T262" s="9">
        <v>5.5399999999999998E-2</v>
      </c>
      <c r="U262" s="9"/>
      <c r="V262" s="9">
        <v>0.41860000000000003</v>
      </c>
      <c r="W262" s="9">
        <v>2.07E-2</v>
      </c>
      <c r="X262" s="9"/>
      <c r="Y262" s="9"/>
      <c r="Z262" s="9"/>
      <c r="AA262" s="9"/>
      <c r="AB262" s="110"/>
      <c r="AC262" s="84"/>
    </row>
    <row r="263" spans="1:29" s="80" customFormat="1">
      <c r="A263" s="29"/>
      <c r="B263" s="150"/>
      <c r="C263" s="151"/>
      <c r="D263" s="11">
        <f t="shared" ref="D263:Z263" si="146">$C262*D262</f>
        <v>897.26058333333344</v>
      </c>
      <c r="E263" s="11">
        <f t="shared" si="146"/>
        <v>0</v>
      </c>
      <c r="F263" s="11">
        <f t="shared" si="146"/>
        <v>10100.590566666668</v>
      </c>
      <c r="G263" s="11">
        <f t="shared" si="146"/>
        <v>0</v>
      </c>
      <c r="H263" s="11">
        <f t="shared" si="146"/>
        <v>11346.500976666666</v>
      </c>
      <c r="I263" s="11">
        <f t="shared" si="146"/>
        <v>0</v>
      </c>
      <c r="J263" s="11">
        <f t="shared" si="146"/>
        <v>0</v>
      </c>
      <c r="K263" s="11">
        <f t="shared" si="146"/>
        <v>0</v>
      </c>
      <c r="L263" s="11">
        <f t="shared" si="146"/>
        <v>0</v>
      </c>
      <c r="M263" s="11">
        <f t="shared" si="146"/>
        <v>1897.0652333333333</v>
      </c>
      <c r="N263" s="11">
        <f t="shared" si="146"/>
        <v>0</v>
      </c>
      <c r="O263" s="11">
        <f>$C262*O262</f>
        <v>0</v>
      </c>
      <c r="P263" s="11">
        <f t="shared" si="146"/>
        <v>0</v>
      </c>
      <c r="Q263" s="11">
        <f t="shared" si="146"/>
        <v>364.03143666666671</v>
      </c>
      <c r="R263" s="11">
        <f t="shared" si="146"/>
        <v>1271.5464266666665</v>
      </c>
      <c r="S263" s="11">
        <f t="shared" si="146"/>
        <v>30.763219999999997</v>
      </c>
      <c r="T263" s="11">
        <f t="shared" si="146"/>
        <v>2840.4706466666667</v>
      </c>
      <c r="U263" s="11">
        <f t="shared" si="146"/>
        <v>0</v>
      </c>
      <c r="V263" s="11">
        <f t="shared" si="146"/>
        <v>21462.473153333336</v>
      </c>
      <c r="W263" s="11">
        <f t="shared" si="146"/>
        <v>1061.3310899999999</v>
      </c>
      <c r="X263" s="11">
        <f t="shared" si="146"/>
        <v>0</v>
      </c>
      <c r="Y263" s="11">
        <f t="shared" si="146"/>
        <v>0</v>
      </c>
      <c r="Z263" s="11">
        <f t="shared" si="146"/>
        <v>0</v>
      </c>
      <c r="AA263" s="11">
        <f>$C262*AA262</f>
        <v>0</v>
      </c>
      <c r="AB263" s="110"/>
      <c r="AC263" s="84"/>
    </row>
    <row r="264" spans="1:29" s="80" customFormat="1">
      <c r="A264" s="28" t="s">
        <v>82</v>
      </c>
      <c r="B264" s="148">
        <v>19497151.350000001</v>
      </c>
      <c r="C264" s="149">
        <f>B264/12</f>
        <v>1624762.6125</v>
      </c>
      <c r="D264" s="65">
        <v>1.61E-2</v>
      </c>
      <c r="E264" s="65">
        <v>0.14099999999999999</v>
      </c>
      <c r="F264" s="65">
        <v>5.79E-2</v>
      </c>
      <c r="G264" s="65">
        <v>7.9500000000000001E-2</v>
      </c>
      <c r="H264" s="65">
        <v>4.1099999999999998E-2</v>
      </c>
      <c r="I264" s="65">
        <v>0.13239999999999999</v>
      </c>
      <c r="J264" s="65">
        <v>2.07E-2</v>
      </c>
      <c r="K264" s="65">
        <v>3.2199999999999999E-2</v>
      </c>
      <c r="L264" s="65">
        <v>1.7299999999999999E-2</v>
      </c>
      <c r="M264" s="65">
        <v>2.4799999999999999E-2</v>
      </c>
      <c r="N264" s="65">
        <v>0.13170000000000001</v>
      </c>
      <c r="O264" s="65">
        <v>2.1299999999999999E-2</v>
      </c>
      <c r="P264" s="65">
        <v>0</v>
      </c>
      <c r="Q264" s="65">
        <v>3.7100000000000001E-2</v>
      </c>
      <c r="R264" s="65">
        <v>1.8800000000000001E-2</v>
      </c>
      <c r="S264" s="65">
        <v>4.1999999999999997E-3</v>
      </c>
      <c r="T264" s="65">
        <v>5.3400000000000003E-2</v>
      </c>
      <c r="U264" s="65">
        <v>1.8599999999999998E-2</v>
      </c>
      <c r="V264" s="65">
        <v>3.9800000000000002E-2</v>
      </c>
      <c r="W264" s="65">
        <v>4.7600000000000003E-2</v>
      </c>
      <c r="X264" s="65">
        <v>6.1899999999999997E-2</v>
      </c>
      <c r="Y264" s="65">
        <v>2.5999999999999999E-3</v>
      </c>
      <c r="Z264" s="9">
        <v>0</v>
      </c>
      <c r="AA264" s="9">
        <v>0</v>
      </c>
      <c r="AB264" s="110"/>
      <c r="AC264" s="84"/>
    </row>
    <row r="265" spans="1:29" s="80" customFormat="1">
      <c r="A265" s="29"/>
      <c r="B265" s="150"/>
      <c r="C265" s="151"/>
      <c r="D265" s="11">
        <f t="shared" ref="D265:O265" si="147">$C264*D264</f>
        <v>26158.678061250001</v>
      </c>
      <c r="E265" s="11">
        <f t="shared" si="147"/>
        <v>229091.52836249999</v>
      </c>
      <c r="F265" s="11">
        <f t="shared" si="147"/>
        <v>94073.755263750005</v>
      </c>
      <c r="G265" s="11">
        <f t="shared" si="147"/>
        <v>129168.62769375001</v>
      </c>
      <c r="H265" s="11">
        <f t="shared" si="147"/>
        <v>66777.743373749996</v>
      </c>
      <c r="I265" s="11">
        <f t="shared" si="147"/>
        <v>215118.56989499999</v>
      </c>
      <c r="J265" s="11">
        <f t="shared" si="147"/>
        <v>33632.586078749999</v>
      </c>
      <c r="K265" s="11">
        <f t="shared" si="147"/>
        <v>52317.356122500001</v>
      </c>
      <c r="L265" s="11">
        <f t="shared" si="147"/>
        <v>28108.393196249999</v>
      </c>
      <c r="M265" s="11">
        <f t="shared" si="147"/>
        <v>40294.112789999999</v>
      </c>
      <c r="N265" s="11">
        <f t="shared" si="147"/>
        <v>213981.23606625001</v>
      </c>
      <c r="O265" s="11">
        <f t="shared" si="147"/>
        <v>34607.443646250002</v>
      </c>
      <c r="P265" s="11">
        <f t="shared" ref="P265:Z265" si="148">$C264*P264</f>
        <v>0</v>
      </c>
      <c r="Q265" s="11">
        <f t="shared" si="148"/>
        <v>60278.692923750001</v>
      </c>
      <c r="R265" s="11">
        <f t="shared" si="148"/>
        <v>30545.537115000003</v>
      </c>
      <c r="S265" s="11">
        <f t="shared" si="148"/>
        <v>6824.0029724999995</v>
      </c>
      <c r="T265" s="11">
        <f t="shared" si="148"/>
        <v>86762.323507500012</v>
      </c>
      <c r="U265" s="11">
        <f t="shared" si="148"/>
        <v>30220.584592499999</v>
      </c>
      <c r="V265" s="11">
        <f t="shared" si="148"/>
        <v>64665.551977500007</v>
      </c>
      <c r="W265" s="11">
        <f t="shared" si="148"/>
        <v>77338.700355000008</v>
      </c>
      <c r="X265" s="11">
        <f t="shared" si="148"/>
        <v>100572.80571375</v>
      </c>
      <c r="Y265" s="11">
        <f t="shared" si="148"/>
        <v>4224.3827924999996</v>
      </c>
      <c r="Z265" s="11">
        <f t="shared" si="148"/>
        <v>0</v>
      </c>
      <c r="AA265" s="11">
        <f>$C264*AA264</f>
        <v>0</v>
      </c>
      <c r="AB265" s="110"/>
      <c r="AC265" s="84"/>
    </row>
    <row r="266" spans="1:29" s="80" customFormat="1">
      <c r="A266" s="28" t="s">
        <v>432</v>
      </c>
      <c r="B266" s="148">
        <v>19497151.350000001</v>
      </c>
      <c r="C266" s="154">
        <f>B266/12</f>
        <v>1624762.6125</v>
      </c>
      <c r="D266" s="9"/>
      <c r="E266" s="9"/>
      <c r="F266" s="9">
        <v>0.19800000000000001</v>
      </c>
      <c r="G266" s="9"/>
      <c r="H266" s="9">
        <v>9.7100000000000006E-2</v>
      </c>
      <c r="I266" s="9"/>
      <c r="J266" s="9"/>
      <c r="K266" s="9"/>
      <c r="L266" s="9"/>
      <c r="M266" s="9"/>
      <c r="N266" s="9">
        <v>0.59399999999999997</v>
      </c>
      <c r="O266" s="9"/>
      <c r="P266" s="9"/>
      <c r="Q266" s="9"/>
      <c r="R266" s="9"/>
      <c r="S266" s="9"/>
      <c r="T266" s="9"/>
      <c r="U266" s="9"/>
      <c r="V266" s="9">
        <v>0.1109</v>
      </c>
      <c r="W266" s="9"/>
      <c r="X266" s="9"/>
      <c r="Y266" s="9"/>
      <c r="Z266" s="9"/>
      <c r="AA266" s="9"/>
      <c r="AB266" s="110"/>
      <c r="AC266" s="84"/>
    </row>
    <row r="267" spans="1:29" s="80" customFormat="1">
      <c r="A267" s="29"/>
      <c r="B267" s="153"/>
      <c r="C267" s="155"/>
      <c r="D267" s="11">
        <f t="shared" ref="D267:N267" si="149">$C266*D266</f>
        <v>0</v>
      </c>
      <c r="E267" s="11">
        <f t="shared" si="149"/>
        <v>0</v>
      </c>
      <c r="F267" s="11">
        <f t="shared" si="149"/>
        <v>321702.99727500003</v>
      </c>
      <c r="G267" s="11">
        <f t="shared" si="149"/>
        <v>0</v>
      </c>
      <c r="H267" s="11">
        <f t="shared" si="149"/>
        <v>157764.44967375</v>
      </c>
      <c r="I267" s="11">
        <f t="shared" si="149"/>
        <v>0</v>
      </c>
      <c r="J267" s="11">
        <f t="shared" si="149"/>
        <v>0</v>
      </c>
      <c r="K267" s="11">
        <f t="shared" si="149"/>
        <v>0</v>
      </c>
      <c r="L267" s="11">
        <f t="shared" si="149"/>
        <v>0</v>
      </c>
      <c r="M267" s="11">
        <f t="shared" si="149"/>
        <v>0</v>
      </c>
      <c r="N267" s="11">
        <f t="shared" si="149"/>
        <v>965108.99182500003</v>
      </c>
      <c r="O267" s="11">
        <f>$C266*O266</f>
        <v>0</v>
      </c>
      <c r="P267" s="11">
        <f t="shared" ref="P267:Z267" si="150">$C266*P266</f>
        <v>0</v>
      </c>
      <c r="Q267" s="11">
        <f t="shared" si="150"/>
        <v>0</v>
      </c>
      <c r="R267" s="11">
        <f t="shared" si="150"/>
        <v>0</v>
      </c>
      <c r="S267" s="11">
        <f t="shared" si="150"/>
        <v>0</v>
      </c>
      <c r="T267" s="11">
        <f t="shared" si="150"/>
        <v>0</v>
      </c>
      <c r="U267" s="11">
        <f t="shared" si="150"/>
        <v>0</v>
      </c>
      <c r="V267" s="11">
        <f t="shared" si="150"/>
        <v>180186.17372625001</v>
      </c>
      <c r="W267" s="11">
        <f t="shared" si="150"/>
        <v>0</v>
      </c>
      <c r="X267" s="11">
        <f t="shared" si="150"/>
        <v>0</v>
      </c>
      <c r="Y267" s="11">
        <f t="shared" si="150"/>
        <v>0</v>
      </c>
      <c r="Z267" s="11">
        <f t="shared" si="150"/>
        <v>0</v>
      </c>
      <c r="AA267" s="11">
        <f>$C266*AA266</f>
        <v>0</v>
      </c>
      <c r="AB267" s="110"/>
      <c r="AC267" s="84"/>
    </row>
    <row r="268" spans="1:29" s="80" customFormat="1">
      <c r="A268" s="28" t="s">
        <v>83</v>
      </c>
      <c r="B268" s="148">
        <v>6129.3549999999996</v>
      </c>
      <c r="C268" s="149">
        <f>B268/12</f>
        <v>510.77958333333328</v>
      </c>
      <c r="D268" s="65">
        <v>1.61E-2</v>
      </c>
      <c r="E268" s="65">
        <v>0.14099999999999999</v>
      </c>
      <c r="F268" s="65">
        <v>5.79E-2</v>
      </c>
      <c r="G268" s="65">
        <v>7.9500000000000001E-2</v>
      </c>
      <c r="H268" s="65">
        <v>4.1099999999999998E-2</v>
      </c>
      <c r="I268" s="65">
        <v>0.13239999999999999</v>
      </c>
      <c r="J268" s="65">
        <v>2.07E-2</v>
      </c>
      <c r="K268" s="65">
        <v>3.2199999999999999E-2</v>
      </c>
      <c r="L268" s="65">
        <v>1.7299999999999999E-2</v>
      </c>
      <c r="M268" s="65">
        <v>2.4799999999999999E-2</v>
      </c>
      <c r="N268" s="65">
        <v>0.13170000000000001</v>
      </c>
      <c r="O268" s="65">
        <v>2.1299999999999999E-2</v>
      </c>
      <c r="P268" s="65">
        <v>0</v>
      </c>
      <c r="Q268" s="65">
        <v>3.7100000000000001E-2</v>
      </c>
      <c r="R268" s="65">
        <v>1.8800000000000001E-2</v>
      </c>
      <c r="S268" s="65">
        <v>4.1999999999999997E-3</v>
      </c>
      <c r="T268" s="65">
        <v>5.3400000000000003E-2</v>
      </c>
      <c r="U268" s="65">
        <v>1.8599999999999998E-2</v>
      </c>
      <c r="V268" s="65">
        <v>3.9800000000000002E-2</v>
      </c>
      <c r="W268" s="65">
        <v>4.7600000000000003E-2</v>
      </c>
      <c r="X268" s="65">
        <v>6.1899999999999997E-2</v>
      </c>
      <c r="Y268" s="65">
        <v>2.5999999999999999E-3</v>
      </c>
      <c r="Z268" s="9">
        <v>0</v>
      </c>
      <c r="AA268" s="9">
        <v>0</v>
      </c>
      <c r="AB268" s="110"/>
      <c r="AC268" s="84"/>
    </row>
    <row r="269" spans="1:29" s="80" customFormat="1">
      <c r="A269" s="29"/>
      <c r="B269" s="150"/>
      <c r="C269" s="151"/>
      <c r="D269" s="11">
        <f t="shared" ref="D269:O269" si="151">$C268*D268</f>
        <v>8.2235512916666664</v>
      </c>
      <c r="E269" s="11">
        <f t="shared" si="151"/>
        <v>72.019921249999982</v>
      </c>
      <c r="F269" s="11">
        <f t="shared" si="151"/>
        <v>29.574137874999998</v>
      </c>
      <c r="G269" s="11">
        <f t="shared" si="151"/>
        <v>40.606976874999994</v>
      </c>
      <c r="H269" s="11">
        <f t="shared" si="151"/>
        <v>20.993040874999995</v>
      </c>
      <c r="I269" s="11">
        <f t="shared" si="151"/>
        <v>67.627216833333321</v>
      </c>
      <c r="J269" s="11">
        <f t="shared" si="151"/>
        <v>10.573137374999998</v>
      </c>
      <c r="K269" s="11">
        <f t="shared" si="151"/>
        <v>16.447102583333333</v>
      </c>
      <c r="L269" s="11">
        <f t="shared" si="151"/>
        <v>8.8364867916666654</v>
      </c>
      <c r="M269" s="11">
        <f t="shared" si="151"/>
        <v>12.667333666666664</v>
      </c>
      <c r="N269" s="11">
        <f t="shared" si="151"/>
        <v>67.269671125000002</v>
      </c>
      <c r="O269" s="11">
        <f t="shared" si="151"/>
        <v>10.879605124999999</v>
      </c>
      <c r="P269" s="11">
        <f t="shared" ref="P269:Z269" si="152">$C268*P268</f>
        <v>0</v>
      </c>
      <c r="Q269" s="11">
        <f t="shared" si="152"/>
        <v>18.949922541666666</v>
      </c>
      <c r="R269" s="11">
        <f t="shared" si="152"/>
        <v>9.6026561666666659</v>
      </c>
      <c r="S269" s="11">
        <f t="shared" si="152"/>
        <v>2.1452742499999995</v>
      </c>
      <c r="T269" s="11">
        <f t="shared" si="152"/>
        <v>27.27562975</v>
      </c>
      <c r="U269" s="11">
        <f t="shared" si="152"/>
        <v>9.5005002499999982</v>
      </c>
      <c r="V269" s="11">
        <f t="shared" si="152"/>
        <v>20.329027416666666</v>
      </c>
      <c r="W269" s="11">
        <f t="shared" si="152"/>
        <v>24.313108166666666</v>
      </c>
      <c r="X269" s="11">
        <f t="shared" si="152"/>
        <v>31.617256208333327</v>
      </c>
      <c r="Y269" s="11">
        <f t="shared" si="152"/>
        <v>1.3280269166666665</v>
      </c>
      <c r="Z269" s="11">
        <f t="shared" si="152"/>
        <v>0</v>
      </c>
      <c r="AA269" s="11">
        <f>$C268*AA268</f>
        <v>0</v>
      </c>
      <c r="AB269" s="110"/>
      <c r="AC269" s="84"/>
    </row>
    <row r="270" spans="1:29" s="80" customFormat="1">
      <c r="A270" s="28" t="s">
        <v>433</v>
      </c>
      <c r="B270" s="148">
        <v>6129.3549999999996</v>
      </c>
      <c r="C270" s="154">
        <f>B270/12</f>
        <v>510.77958333333328</v>
      </c>
      <c r="D270" s="9"/>
      <c r="E270" s="9"/>
      <c r="F270" s="9"/>
      <c r="G270" s="9"/>
      <c r="H270" s="9"/>
      <c r="I270" s="9"/>
      <c r="J270" s="9"/>
      <c r="K270" s="9">
        <v>0.1336</v>
      </c>
      <c r="L270" s="9"/>
      <c r="M270" s="9"/>
      <c r="N270" s="9">
        <v>0.86639999999999995</v>
      </c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110"/>
      <c r="AC270" s="84"/>
    </row>
    <row r="271" spans="1:29" s="80" customFormat="1">
      <c r="A271" s="29"/>
      <c r="B271" s="153"/>
      <c r="C271" s="155"/>
      <c r="D271" s="11">
        <f t="shared" ref="D271:N271" si="153">$C270*D270</f>
        <v>0</v>
      </c>
      <c r="E271" s="11">
        <f t="shared" si="153"/>
        <v>0</v>
      </c>
      <c r="F271" s="11">
        <f t="shared" si="153"/>
        <v>0</v>
      </c>
      <c r="G271" s="11">
        <f t="shared" si="153"/>
        <v>0</v>
      </c>
      <c r="H271" s="11">
        <f t="shared" si="153"/>
        <v>0</v>
      </c>
      <c r="I271" s="11">
        <f t="shared" si="153"/>
        <v>0</v>
      </c>
      <c r="J271" s="11">
        <f t="shared" si="153"/>
        <v>0</v>
      </c>
      <c r="K271" s="11">
        <f t="shared" si="153"/>
        <v>68.240152333333327</v>
      </c>
      <c r="L271" s="11">
        <f t="shared" si="153"/>
        <v>0</v>
      </c>
      <c r="M271" s="11">
        <f t="shared" si="153"/>
        <v>0</v>
      </c>
      <c r="N271" s="11">
        <f t="shared" si="153"/>
        <v>442.53943099999992</v>
      </c>
      <c r="O271" s="11">
        <f>$C270*O270</f>
        <v>0</v>
      </c>
      <c r="P271" s="11">
        <f t="shared" ref="P271:Z271" si="154">$C270*P270</f>
        <v>0</v>
      </c>
      <c r="Q271" s="11">
        <f t="shared" si="154"/>
        <v>0</v>
      </c>
      <c r="R271" s="11">
        <f t="shared" si="154"/>
        <v>0</v>
      </c>
      <c r="S271" s="11">
        <f t="shared" si="154"/>
        <v>0</v>
      </c>
      <c r="T271" s="11">
        <f t="shared" si="154"/>
        <v>0</v>
      </c>
      <c r="U271" s="11">
        <f t="shared" si="154"/>
        <v>0</v>
      </c>
      <c r="V271" s="11">
        <f t="shared" si="154"/>
        <v>0</v>
      </c>
      <c r="W271" s="11">
        <f t="shared" si="154"/>
        <v>0</v>
      </c>
      <c r="X271" s="11">
        <f t="shared" si="154"/>
        <v>0</v>
      </c>
      <c r="Y271" s="11">
        <f t="shared" si="154"/>
        <v>0</v>
      </c>
      <c r="Z271" s="11">
        <f t="shared" si="154"/>
        <v>0</v>
      </c>
      <c r="AA271" s="11">
        <f>$C270*AA270</f>
        <v>0</v>
      </c>
      <c r="AB271" s="110"/>
      <c r="AC271" s="84"/>
    </row>
    <row r="272" spans="1:29" s="80" customFormat="1">
      <c r="A272" s="28" t="s">
        <v>84</v>
      </c>
      <c r="B272" s="148">
        <v>4252.91</v>
      </c>
      <c r="C272" s="149">
        <f>B272/12</f>
        <v>354.40916666666664</v>
      </c>
      <c r="D272" s="65">
        <v>1.61E-2</v>
      </c>
      <c r="E272" s="65">
        <v>0.14099999999999999</v>
      </c>
      <c r="F272" s="65">
        <v>5.79E-2</v>
      </c>
      <c r="G272" s="65">
        <v>7.9500000000000001E-2</v>
      </c>
      <c r="H272" s="65">
        <v>4.1099999999999998E-2</v>
      </c>
      <c r="I272" s="65">
        <v>0.13239999999999999</v>
      </c>
      <c r="J272" s="65">
        <v>2.07E-2</v>
      </c>
      <c r="K272" s="65">
        <v>3.2199999999999999E-2</v>
      </c>
      <c r="L272" s="65">
        <v>1.7299999999999999E-2</v>
      </c>
      <c r="M272" s="65">
        <v>2.4799999999999999E-2</v>
      </c>
      <c r="N272" s="65">
        <v>0.13170000000000001</v>
      </c>
      <c r="O272" s="65">
        <v>2.1299999999999999E-2</v>
      </c>
      <c r="P272" s="65">
        <v>0</v>
      </c>
      <c r="Q272" s="65">
        <v>3.7100000000000001E-2</v>
      </c>
      <c r="R272" s="65">
        <v>1.8800000000000001E-2</v>
      </c>
      <c r="S272" s="65">
        <v>4.1999999999999997E-3</v>
      </c>
      <c r="T272" s="65">
        <v>5.3400000000000003E-2</v>
      </c>
      <c r="U272" s="65">
        <v>1.8599999999999998E-2</v>
      </c>
      <c r="V272" s="65">
        <v>3.9800000000000002E-2</v>
      </c>
      <c r="W272" s="65">
        <v>4.7600000000000003E-2</v>
      </c>
      <c r="X272" s="65">
        <v>6.1899999999999997E-2</v>
      </c>
      <c r="Y272" s="65">
        <v>2.5999999999999999E-3</v>
      </c>
      <c r="Z272" s="9">
        <v>0</v>
      </c>
      <c r="AA272" s="9">
        <v>0</v>
      </c>
      <c r="AB272" s="110"/>
      <c r="AC272" s="84"/>
    </row>
    <row r="273" spans="1:29" s="80" customFormat="1">
      <c r="A273" s="29"/>
      <c r="B273" s="150"/>
      <c r="C273" s="151"/>
      <c r="D273" s="11">
        <f t="shared" ref="D273:O273" si="155">$C272*D272</f>
        <v>5.7059875833333331</v>
      </c>
      <c r="E273" s="11">
        <f t="shared" si="155"/>
        <v>49.971692499999989</v>
      </c>
      <c r="F273" s="11">
        <f t="shared" si="155"/>
        <v>20.520290749999997</v>
      </c>
      <c r="G273" s="11">
        <f t="shared" si="155"/>
        <v>28.175528749999998</v>
      </c>
      <c r="H273" s="11">
        <f t="shared" si="155"/>
        <v>14.566216749999997</v>
      </c>
      <c r="I273" s="11">
        <f t="shared" si="155"/>
        <v>46.923773666666662</v>
      </c>
      <c r="J273" s="11">
        <f t="shared" si="155"/>
        <v>7.3362697499999996</v>
      </c>
      <c r="K273" s="11">
        <f t="shared" si="155"/>
        <v>11.411975166666666</v>
      </c>
      <c r="L273" s="11">
        <f t="shared" si="155"/>
        <v>6.1312785833333328</v>
      </c>
      <c r="M273" s="11">
        <f t="shared" si="155"/>
        <v>8.7893473333333318</v>
      </c>
      <c r="N273" s="11">
        <f t="shared" si="155"/>
        <v>46.675687250000003</v>
      </c>
      <c r="O273" s="11">
        <f t="shared" si="155"/>
        <v>7.5489152499999994</v>
      </c>
      <c r="P273" s="11">
        <f t="shared" ref="P273:Z273" si="156">$C272*P272</f>
        <v>0</v>
      </c>
      <c r="Q273" s="11">
        <f t="shared" si="156"/>
        <v>13.148580083333332</v>
      </c>
      <c r="R273" s="11">
        <f t="shared" si="156"/>
        <v>6.6628923333333328</v>
      </c>
      <c r="S273" s="11">
        <f t="shared" si="156"/>
        <v>1.4885184999999999</v>
      </c>
      <c r="T273" s="11">
        <f t="shared" si="156"/>
        <v>18.925449499999999</v>
      </c>
      <c r="U273" s="11">
        <f t="shared" si="156"/>
        <v>6.5920104999999989</v>
      </c>
      <c r="V273" s="11">
        <f t="shared" si="156"/>
        <v>14.105484833333334</v>
      </c>
      <c r="W273" s="11">
        <f t="shared" si="156"/>
        <v>16.869876333333334</v>
      </c>
      <c r="X273" s="11">
        <f t="shared" si="156"/>
        <v>21.937927416666664</v>
      </c>
      <c r="Y273" s="11">
        <f t="shared" si="156"/>
        <v>0.92146383333333326</v>
      </c>
      <c r="Z273" s="11">
        <f t="shared" si="156"/>
        <v>0</v>
      </c>
      <c r="AA273" s="11">
        <f>$C272*AA272</f>
        <v>0</v>
      </c>
      <c r="AB273" s="110"/>
      <c r="AC273" s="84"/>
    </row>
    <row r="274" spans="1:29" s="80" customFormat="1">
      <c r="A274" s="28" t="s">
        <v>434</v>
      </c>
      <c r="B274" s="148">
        <v>4252.91</v>
      </c>
      <c r="C274" s="154">
        <f>B274/12</f>
        <v>354.40916666666664</v>
      </c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>
        <v>1</v>
      </c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110"/>
      <c r="AC274" s="84"/>
    </row>
    <row r="275" spans="1:29" s="80" customFormat="1">
      <c r="A275" s="29"/>
      <c r="B275" s="153"/>
      <c r="C275" s="155"/>
      <c r="D275" s="11">
        <f t="shared" ref="D275:N275" si="157">$C274*D274</f>
        <v>0</v>
      </c>
      <c r="E275" s="11">
        <f t="shared" si="157"/>
        <v>0</v>
      </c>
      <c r="F275" s="11">
        <f t="shared" si="157"/>
        <v>0</v>
      </c>
      <c r="G275" s="11">
        <f t="shared" si="157"/>
        <v>0</v>
      </c>
      <c r="H275" s="11">
        <f t="shared" si="157"/>
        <v>0</v>
      </c>
      <c r="I275" s="11">
        <f t="shared" si="157"/>
        <v>0</v>
      </c>
      <c r="J275" s="11">
        <f t="shared" si="157"/>
        <v>0</v>
      </c>
      <c r="K275" s="11">
        <f t="shared" si="157"/>
        <v>0</v>
      </c>
      <c r="L275" s="11">
        <f t="shared" si="157"/>
        <v>0</v>
      </c>
      <c r="M275" s="11">
        <f t="shared" si="157"/>
        <v>0</v>
      </c>
      <c r="N275" s="11">
        <f t="shared" si="157"/>
        <v>354.40916666666664</v>
      </c>
      <c r="O275" s="11">
        <f>$C274*O274</f>
        <v>0</v>
      </c>
      <c r="P275" s="11">
        <f t="shared" ref="P275:Z275" si="158">$C274*P274</f>
        <v>0</v>
      </c>
      <c r="Q275" s="11">
        <f t="shared" si="158"/>
        <v>0</v>
      </c>
      <c r="R275" s="11">
        <f t="shared" si="158"/>
        <v>0</v>
      </c>
      <c r="S275" s="11">
        <f t="shared" si="158"/>
        <v>0</v>
      </c>
      <c r="T275" s="11">
        <f t="shared" si="158"/>
        <v>0</v>
      </c>
      <c r="U275" s="11">
        <f t="shared" si="158"/>
        <v>0</v>
      </c>
      <c r="V275" s="11">
        <f t="shared" si="158"/>
        <v>0</v>
      </c>
      <c r="W275" s="11">
        <f t="shared" si="158"/>
        <v>0</v>
      </c>
      <c r="X275" s="11">
        <f t="shared" si="158"/>
        <v>0</v>
      </c>
      <c r="Y275" s="11">
        <f t="shared" si="158"/>
        <v>0</v>
      </c>
      <c r="Z275" s="11">
        <f t="shared" si="158"/>
        <v>0</v>
      </c>
      <c r="AA275" s="11">
        <f>$C274*AA274</f>
        <v>0</v>
      </c>
      <c r="AB275" s="110"/>
      <c r="AC275" s="84"/>
    </row>
    <row r="276" spans="1:29" s="80" customFormat="1">
      <c r="A276" s="28" t="s">
        <v>85</v>
      </c>
      <c r="B276" s="148">
        <v>1634852.93</v>
      </c>
      <c r="C276" s="149">
        <f>B276/12</f>
        <v>136237.74416666667</v>
      </c>
      <c r="D276" s="16"/>
      <c r="E276" s="16"/>
      <c r="F276" s="16"/>
      <c r="G276" s="16"/>
      <c r="H276" s="16">
        <v>7.5600000000000001E-2</v>
      </c>
      <c r="I276" s="16"/>
      <c r="J276" s="16"/>
      <c r="K276" s="16"/>
      <c r="L276" s="16"/>
      <c r="M276" s="16">
        <v>1.03E-2</v>
      </c>
      <c r="N276" s="16">
        <v>0.78210000000000002</v>
      </c>
      <c r="O276" s="16"/>
      <c r="P276" s="16"/>
      <c r="Q276" s="16"/>
      <c r="R276" s="16">
        <v>7.7000000000000002E-3</v>
      </c>
      <c r="S276" s="16"/>
      <c r="T276" s="16">
        <v>1.3899999999999999E-2</v>
      </c>
      <c r="U276" s="16"/>
      <c r="V276" s="16">
        <v>0.1104</v>
      </c>
      <c r="W276" s="16"/>
      <c r="X276" s="16"/>
      <c r="Y276" s="16"/>
      <c r="Z276" s="16"/>
      <c r="AA276" s="16"/>
      <c r="AB276" s="110"/>
      <c r="AC276" s="84"/>
    </row>
    <row r="277" spans="1:29" s="80" customFormat="1">
      <c r="A277" s="29"/>
      <c r="B277" s="156"/>
      <c r="C277" s="151"/>
      <c r="D277" s="11">
        <f t="shared" ref="D277:Z277" si="159">$C276*D276</f>
        <v>0</v>
      </c>
      <c r="E277" s="11">
        <f t="shared" si="159"/>
        <v>0</v>
      </c>
      <c r="F277" s="11">
        <f t="shared" si="159"/>
        <v>0</v>
      </c>
      <c r="G277" s="11">
        <f t="shared" si="159"/>
        <v>0</v>
      </c>
      <c r="H277" s="11">
        <f t="shared" si="159"/>
        <v>10299.573459000001</v>
      </c>
      <c r="I277" s="11">
        <f t="shared" si="159"/>
        <v>0</v>
      </c>
      <c r="J277" s="11">
        <f t="shared" si="159"/>
        <v>0</v>
      </c>
      <c r="K277" s="11">
        <f t="shared" si="159"/>
        <v>0</v>
      </c>
      <c r="L277" s="11">
        <f t="shared" si="159"/>
        <v>0</v>
      </c>
      <c r="M277" s="11">
        <f t="shared" si="159"/>
        <v>1403.2487649166667</v>
      </c>
      <c r="N277" s="11">
        <f t="shared" si="159"/>
        <v>106551.53971275</v>
      </c>
      <c r="O277" s="11">
        <f>$C276*O276</f>
        <v>0</v>
      </c>
      <c r="P277" s="11">
        <f t="shared" si="159"/>
        <v>0</v>
      </c>
      <c r="Q277" s="11">
        <f t="shared" si="159"/>
        <v>0</v>
      </c>
      <c r="R277" s="11">
        <f t="shared" si="159"/>
        <v>1049.0306300833333</v>
      </c>
      <c r="S277" s="11">
        <f t="shared" si="159"/>
        <v>0</v>
      </c>
      <c r="T277" s="11">
        <f t="shared" si="159"/>
        <v>1893.7046439166666</v>
      </c>
      <c r="U277" s="11">
        <f t="shared" si="159"/>
        <v>0</v>
      </c>
      <c r="V277" s="11">
        <f t="shared" si="159"/>
        <v>15040.646956000001</v>
      </c>
      <c r="W277" s="11">
        <f t="shared" si="159"/>
        <v>0</v>
      </c>
      <c r="X277" s="11">
        <f t="shared" si="159"/>
        <v>0</v>
      </c>
      <c r="Y277" s="11">
        <f t="shared" si="159"/>
        <v>0</v>
      </c>
      <c r="Z277" s="11">
        <f t="shared" si="159"/>
        <v>0</v>
      </c>
      <c r="AA277" s="11">
        <f>$C276*AA276</f>
        <v>0</v>
      </c>
      <c r="AB277" s="110"/>
      <c r="AC277" s="84"/>
    </row>
    <row r="278" spans="1:29" s="80" customFormat="1">
      <c r="A278" s="28" t="s">
        <v>86</v>
      </c>
      <c r="B278" s="148">
        <v>143563.07999999999</v>
      </c>
      <c r="C278" s="149">
        <f>B278/12</f>
        <v>11963.589999999998</v>
      </c>
      <c r="D278" s="16"/>
      <c r="E278" s="16"/>
      <c r="F278" s="16">
        <v>0.3705</v>
      </c>
      <c r="G278" s="16"/>
      <c r="H278" s="16"/>
      <c r="I278" s="16"/>
      <c r="J278" s="16"/>
      <c r="K278" s="16"/>
      <c r="L278" s="16"/>
      <c r="M278" s="16"/>
      <c r="N278" s="16">
        <v>0.62949999999999995</v>
      </c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10"/>
      <c r="AC278" s="84"/>
    </row>
    <row r="279" spans="1:29" s="80" customFormat="1">
      <c r="A279" s="29"/>
      <c r="B279" s="156"/>
      <c r="C279" s="151"/>
      <c r="D279" s="11">
        <f t="shared" ref="D279:Z279" si="160">$C278*D278</f>
        <v>0</v>
      </c>
      <c r="E279" s="11">
        <f t="shared" si="160"/>
        <v>0</v>
      </c>
      <c r="F279" s="11">
        <f t="shared" si="160"/>
        <v>4432.5100949999996</v>
      </c>
      <c r="G279" s="11">
        <f t="shared" si="160"/>
        <v>0</v>
      </c>
      <c r="H279" s="11">
        <f t="shared" si="160"/>
        <v>0</v>
      </c>
      <c r="I279" s="11">
        <f t="shared" si="160"/>
        <v>0</v>
      </c>
      <c r="J279" s="11">
        <f t="shared" si="160"/>
        <v>0</v>
      </c>
      <c r="K279" s="11">
        <f t="shared" si="160"/>
        <v>0</v>
      </c>
      <c r="L279" s="11">
        <f t="shared" si="160"/>
        <v>0</v>
      </c>
      <c r="M279" s="11">
        <f t="shared" si="160"/>
        <v>0</v>
      </c>
      <c r="N279" s="11">
        <f t="shared" si="160"/>
        <v>7531.0799049999987</v>
      </c>
      <c r="O279" s="11">
        <f>$C278*O278</f>
        <v>0</v>
      </c>
      <c r="P279" s="11">
        <f t="shared" si="160"/>
        <v>0</v>
      </c>
      <c r="Q279" s="11">
        <f t="shared" si="160"/>
        <v>0</v>
      </c>
      <c r="R279" s="11">
        <f t="shared" si="160"/>
        <v>0</v>
      </c>
      <c r="S279" s="11">
        <f t="shared" si="160"/>
        <v>0</v>
      </c>
      <c r="T279" s="11">
        <f t="shared" si="160"/>
        <v>0</v>
      </c>
      <c r="U279" s="11">
        <f t="shared" si="160"/>
        <v>0</v>
      </c>
      <c r="V279" s="11">
        <f t="shared" si="160"/>
        <v>0</v>
      </c>
      <c r="W279" s="11">
        <f t="shared" si="160"/>
        <v>0</v>
      </c>
      <c r="X279" s="11">
        <f t="shared" si="160"/>
        <v>0</v>
      </c>
      <c r="Y279" s="11">
        <f t="shared" si="160"/>
        <v>0</v>
      </c>
      <c r="Z279" s="11">
        <f t="shared" si="160"/>
        <v>0</v>
      </c>
      <c r="AA279" s="11">
        <f>$C278*AA278</f>
        <v>0</v>
      </c>
      <c r="AB279" s="110"/>
      <c r="AC279" s="84"/>
    </row>
    <row r="280" spans="1:29" s="80" customFormat="1">
      <c r="A280" s="28" t="s">
        <v>87</v>
      </c>
      <c r="B280" s="148">
        <v>935.375</v>
      </c>
      <c r="C280" s="149">
        <f>B280/12</f>
        <v>77.947916666666671</v>
      </c>
      <c r="D280" s="65">
        <v>1.61E-2</v>
      </c>
      <c r="E280" s="65">
        <v>0.14099999999999999</v>
      </c>
      <c r="F280" s="65">
        <v>5.79E-2</v>
      </c>
      <c r="G280" s="65">
        <v>7.9500000000000001E-2</v>
      </c>
      <c r="H280" s="65">
        <v>4.1099999999999998E-2</v>
      </c>
      <c r="I280" s="65">
        <v>0.13239999999999999</v>
      </c>
      <c r="J280" s="65">
        <v>2.07E-2</v>
      </c>
      <c r="K280" s="65">
        <v>3.2199999999999999E-2</v>
      </c>
      <c r="L280" s="65">
        <v>1.7299999999999999E-2</v>
      </c>
      <c r="M280" s="65">
        <v>2.4799999999999999E-2</v>
      </c>
      <c r="N280" s="65">
        <v>0.13170000000000001</v>
      </c>
      <c r="O280" s="65">
        <v>2.1299999999999999E-2</v>
      </c>
      <c r="P280" s="65">
        <v>0</v>
      </c>
      <c r="Q280" s="65">
        <v>3.7100000000000001E-2</v>
      </c>
      <c r="R280" s="65">
        <v>1.8800000000000001E-2</v>
      </c>
      <c r="S280" s="65">
        <v>4.1999999999999997E-3</v>
      </c>
      <c r="T280" s="65">
        <v>5.3400000000000003E-2</v>
      </c>
      <c r="U280" s="65">
        <v>1.8599999999999998E-2</v>
      </c>
      <c r="V280" s="65">
        <v>3.9800000000000002E-2</v>
      </c>
      <c r="W280" s="65">
        <v>4.7600000000000003E-2</v>
      </c>
      <c r="X280" s="65">
        <v>6.1899999999999997E-2</v>
      </c>
      <c r="Y280" s="65">
        <v>2.5999999999999999E-3</v>
      </c>
      <c r="Z280" s="9">
        <v>0</v>
      </c>
      <c r="AA280" s="9">
        <v>0</v>
      </c>
      <c r="AB280" s="110"/>
      <c r="AC280" s="84"/>
    </row>
    <row r="281" spans="1:29" s="80" customFormat="1">
      <c r="A281" s="29"/>
      <c r="B281" s="150"/>
      <c r="C281" s="151"/>
      <c r="D281" s="11">
        <f t="shared" ref="D281:O281" si="161">$C280*D280</f>
        <v>1.2549614583333333</v>
      </c>
      <c r="E281" s="11">
        <f t="shared" si="161"/>
        <v>10.990656249999999</v>
      </c>
      <c r="F281" s="11">
        <f t="shared" si="161"/>
        <v>4.5131843750000007</v>
      </c>
      <c r="G281" s="11">
        <f t="shared" si="161"/>
        <v>6.1968593750000007</v>
      </c>
      <c r="H281" s="11">
        <f t="shared" si="161"/>
        <v>3.203659375</v>
      </c>
      <c r="I281" s="11">
        <f t="shared" si="161"/>
        <v>10.320304166666666</v>
      </c>
      <c r="J281" s="11">
        <f t="shared" si="161"/>
        <v>1.613521875</v>
      </c>
      <c r="K281" s="11">
        <f t="shared" si="161"/>
        <v>2.5099229166666666</v>
      </c>
      <c r="L281" s="11">
        <f t="shared" si="161"/>
        <v>1.3484989583333333</v>
      </c>
      <c r="M281" s="11">
        <f t="shared" si="161"/>
        <v>1.9331083333333334</v>
      </c>
      <c r="N281" s="11">
        <f t="shared" si="161"/>
        <v>10.265740625000001</v>
      </c>
      <c r="O281" s="11">
        <f t="shared" si="161"/>
        <v>1.660290625</v>
      </c>
      <c r="P281" s="11">
        <f t="shared" ref="P281:Z281" si="162">$C280*P280</f>
        <v>0</v>
      </c>
      <c r="Q281" s="11">
        <f t="shared" si="162"/>
        <v>2.8918677083333337</v>
      </c>
      <c r="R281" s="11">
        <f t="shared" si="162"/>
        <v>1.4654208333333334</v>
      </c>
      <c r="S281" s="11">
        <f t="shared" si="162"/>
        <v>0.32738125000000001</v>
      </c>
      <c r="T281" s="11">
        <f t="shared" si="162"/>
        <v>4.1624187500000005</v>
      </c>
      <c r="U281" s="11">
        <f t="shared" si="162"/>
        <v>1.4498312499999999</v>
      </c>
      <c r="V281" s="11">
        <f t="shared" si="162"/>
        <v>3.1023270833333338</v>
      </c>
      <c r="W281" s="11">
        <f t="shared" si="162"/>
        <v>3.7103208333333337</v>
      </c>
      <c r="X281" s="11">
        <f t="shared" si="162"/>
        <v>4.8249760416666669</v>
      </c>
      <c r="Y281" s="11">
        <f t="shared" si="162"/>
        <v>0.20266458333333334</v>
      </c>
      <c r="Z281" s="11">
        <f t="shared" si="162"/>
        <v>0</v>
      </c>
      <c r="AA281" s="11">
        <f>$C280*AA280</f>
        <v>0</v>
      </c>
      <c r="AB281" s="110"/>
      <c r="AC281" s="84"/>
    </row>
    <row r="282" spans="1:29" s="80" customFormat="1">
      <c r="A282" s="28" t="s">
        <v>435</v>
      </c>
      <c r="B282" s="148">
        <v>935.375</v>
      </c>
      <c r="C282" s="154">
        <f>B282/12</f>
        <v>77.947916666666671</v>
      </c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>
        <v>1</v>
      </c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110"/>
      <c r="AC282" s="84"/>
    </row>
    <row r="283" spans="1:29" s="80" customFormat="1">
      <c r="A283" s="29"/>
      <c r="B283" s="153"/>
      <c r="C283" s="155"/>
      <c r="D283" s="11">
        <f t="shared" ref="D283:N283" si="163">$C282*D282</f>
        <v>0</v>
      </c>
      <c r="E283" s="11">
        <f t="shared" si="163"/>
        <v>0</v>
      </c>
      <c r="F283" s="11">
        <f t="shared" si="163"/>
        <v>0</v>
      </c>
      <c r="G283" s="11">
        <f t="shared" si="163"/>
        <v>0</v>
      </c>
      <c r="H283" s="11">
        <f t="shared" si="163"/>
        <v>0</v>
      </c>
      <c r="I283" s="11">
        <f t="shared" si="163"/>
        <v>0</v>
      </c>
      <c r="J283" s="11">
        <f t="shared" si="163"/>
        <v>0</v>
      </c>
      <c r="K283" s="11">
        <f t="shared" si="163"/>
        <v>0</v>
      </c>
      <c r="L283" s="11">
        <f t="shared" si="163"/>
        <v>0</v>
      </c>
      <c r="M283" s="11">
        <f t="shared" si="163"/>
        <v>0</v>
      </c>
      <c r="N283" s="11">
        <f t="shared" si="163"/>
        <v>77.947916666666671</v>
      </c>
      <c r="O283" s="11">
        <f>$C282*O282</f>
        <v>0</v>
      </c>
      <c r="P283" s="11">
        <f t="shared" ref="P283:Z283" si="164">$C282*P282</f>
        <v>0</v>
      </c>
      <c r="Q283" s="11">
        <f t="shared" si="164"/>
        <v>0</v>
      </c>
      <c r="R283" s="11">
        <f t="shared" si="164"/>
        <v>0</v>
      </c>
      <c r="S283" s="11">
        <f t="shared" si="164"/>
        <v>0</v>
      </c>
      <c r="T283" s="11">
        <f t="shared" si="164"/>
        <v>0</v>
      </c>
      <c r="U283" s="11">
        <f t="shared" si="164"/>
        <v>0</v>
      </c>
      <c r="V283" s="11">
        <f t="shared" si="164"/>
        <v>0</v>
      </c>
      <c r="W283" s="11">
        <f t="shared" si="164"/>
        <v>0</v>
      </c>
      <c r="X283" s="11">
        <f t="shared" si="164"/>
        <v>0</v>
      </c>
      <c r="Y283" s="11">
        <f t="shared" si="164"/>
        <v>0</v>
      </c>
      <c r="Z283" s="11">
        <f t="shared" si="164"/>
        <v>0</v>
      </c>
      <c r="AA283" s="11">
        <f>$C282*AA282</f>
        <v>0</v>
      </c>
      <c r="AB283" s="110"/>
      <c r="AC283" s="84"/>
    </row>
    <row r="284" spans="1:29" s="80" customFormat="1">
      <c r="A284" s="28" t="s">
        <v>88</v>
      </c>
      <c r="B284" s="148">
        <v>935.375</v>
      </c>
      <c r="C284" s="149">
        <f>B284/12</f>
        <v>77.947916666666671</v>
      </c>
      <c r="D284" s="65">
        <v>1.61E-2</v>
      </c>
      <c r="E284" s="65">
        <v>0.14099999999999999</v>
      </c>
      <c r="F284" s="65">
        <v>5.79E-2</v>
      </c>
      <c r="G284" s="65">
        <v>7.9500000000000001E-2</v>
      </c>
      <c r="H284" s="65">
        <v>4.1099999999999998E-2</v>
      </c>
      <c r="I284" s="65">
        <v>0.13239999999999999</v>
      </c>
      <c r="J284" s="65">
        <v>2.07E-2</v>
      </c>
      <c r="K284" s="65">
        <v>3.2199999999999999E-2</v>
      </c>
      <c r="L284" s="65">
        <v>1.7299999999999999E-2</v>
      </c>
      <c r="M284" s="65">
        <v>2.4799999999999999E-2</v>
      </c>
      <c r="N284" s="65">
        <v>0.13170000000000001</v>
      </c>
      <c r="O284" s="65">
        <v>2.1299999999999999E-2</v>
      </c>
      <c r="P284" s="65">
        <v>0</v>
      </c>
      <c r="Q284" s="65">
        <v>3.7100000000000001E-2</v>
      </c>
      <c r="R284" s="65">
        <v>1.8800000000000001E-2</v>
      </c>
      <c r="S284" s="65">
        <v>4.1999999999999997E-3</v>
      </c>
      <c r="T284" s="65">
        <v>5.3400000000000003E-2</v>
      </c>
      <c r="U284" s="65">
        <v>1.8599999999999998E-2</v>
      </c>
      <c r="V284" s="65">
        <v>3.9800000000000002E-2</v>
      </c>
      <c r="W284" s="65">
        <v>4.7600000000000003E-2</v>
      </c>
      <c r="X284" s="65">
        <v>6.1899999999999997E-2</v>
      </c>
      <c r="Y284" s="65">
        <v>2.5999999999999999E-3</v>
      </c>
      <c r="Z284" s="9">
        <v>0</v>
      </c>
      <c r="AA284" s="9">
        <v>0</v>
      </c>
      <c r="AB284" s="110"/>
      <c r="AC284" s="84"/>
    </row>
    <row r="285" spans="1:29" s="80" customFormat="1">
      <c r="A285" s="29"/>
      <c r="B285" s="150"/>
      <c r="C285" s="151"/>
      <c r="D285" s="11">
        <f t="shared" ref="D285:O285" si="165">$C284*D284</f>
        <v>1.2549614583333333</v>
      </c>
      <c r="E285" s="11">
        <f t="shared" si="165"/>
        <v>10.990656249999999</v>
      </c>
      <c r="F285" s="11">
        <f t="shared" si="165"/>
        <v>4.5131843750000007</v>
      </c>
      <c r="G285" s="11">
        <f t="shared" si="165"/>
        <v>6.1968593750000007</v>
      </c>
      <c r="H285" s="11">
        <f t="shared" si="165"/>
        <v>3.203659375</v>
      </c>
      <c r="I285" s="11">
        <f t="shared" si="165"/>
        <v>10.320304166666666</v>
      </c>
      <c r="J285" s="11">
        <f t="shared" si="165"/>
        <v>1.613521875</v>
      </c>
      <c r="K285" s="11">
        <f t="shared" si="165"/>
        <v>2.5099229166666666</v>
      </c>
      <c r="L285" s="11">
        <f t="shared" si="165"/>
        <v>1.3484989583333333</v>
      </c>
      <c r="M285" s="11">
        <f t="shared" si="165"/>
        <v>1.9331083333333334</v>
      </c>
      <c r="N285" s="11">
        <f t="shared" si="165"/>
        <v>10.265740625000001</v>
      </c>
      <c r="O285" s="11">
        <f t="shared" si="165"/>
        <v>1.660290625</v>
      </c>
      <c r="P285" s="11">
        <f t="shared" ref="P285:Z285" si="166">$C284*P284</f>
        <v>0</v>
      </c>
      <c r="Q285" s="11">
        <f t="shared" si="166"/>
        <v>2.8918677083333337</v>
      </c>
      <c r="R285" s="11">
        <f t="shared" si="166"/>
        <v>1.4654208333333334</v>
      </c>
      <c r="S285" s="11">
        <f t="shared" si="166"/>
        <v>0.32738125000000001</v>
      </c>
      <c r="T285" s="11">
        <f t="shared" si="166"/>
        <v>4.1624187500000005</v>
      </c>
      <c r="U285" s="11">
        <f t="shared" si="166"/>
        <v>1.4498312499999999</v>
      </c>
      <c r="V285" s="11">
        <f t="shared" si="166"/>
        <v>3.1023270833333338</v>
      </c>
      <c r="W285" s="11">
        <f t="shared" si="166"/>
        <v>3.7103208333333337</v>
      </c>
      <c r="X285" s="11">
        <f t="shared" si="166"/>
        <v>4.8249760416666669</v>
      </c>
      <c r="Y285" s="11">
        <f t="shared" si="166"/>
        <v>0.20266458333333334</v>
      </c>
      <c r="Z285" s="11">
        <f t="shared" si="166"/>
        <v>0</v>
      </c>
      <c r="AA285" s="11">
        <f>$C284*AA284</f>
        <v>0</v>
      </c>
      <c r="AB285" s="110"/>
      <c r="AC285" s="84"/>
    </row>
    <row r="286" spans="1:29" s="80" customFormat="1">
      <c r="A286" s="28" t="s">
        <v>436</v>
      </c>
      <c r="B286" s="148">
        <v>935.375</v>
      </c>
      <c r="C286" s="154">
        <f>B286/12</f>
        <v>77.947916666666671</v>
      </c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>
        <v>1</v>
      </c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110"/>
      <c r="AC286" s="84"/>
    </row>
    <row r="287" spans="1:29" s="80" customFormat="1">
      <c r="A287" s="29"/>
      <c r="B287" s="153"/>
      <c r="C287" s="155"/>
      <c r="D287" s="11">
        <f t="shared" ref="D287:N287" si="167">$C286*D286</f>
        <v>0</v>
      </c>
      <c r="E287" s="11">
        <f t="shared" si="167"/>
        <v>0</v>
      </c>
      <c r="F287" s="11">
        <f t="shared" si="167"/>
        <v>0</v>
      </c>
      <c r="G287" s="11">
        <f t="shared" si="167"/>
        <v>0</v>
      </c>
      <c r="H287" s="11">
        <f t="shared" si="167"/>
        <v>0</v>
      </c>
      <c r="I287" s="11">
        <f t="shared" si="167"/>
        <v>0</v>
      </c>
      <c r="J287" s="11">
        <f t="shared" si="167"/>
        <v>0</v>
      </c>
      <c r="K287" s="11">
        <f t="shared" si="167"/>
        <v>0</v>
      </c>
      <c r="L287" s="11">
        <f t="shared" si="167"/>
        <v>0</v>
      </c>
      <c r="M287" s="11">
        <f t="shared" si="167"/>
        <v>0</v>
      </c>
      <c r="N287" s="11">
        <f t="shared" si="167"/>
        <v>77.947916666666671</v>
      </c>
      <c r="O287" s="11">
        <f>$C286*O286</f>
        <v>0</v>
      </c>
      <c r="P287" s="11">
        <f t="shared" ref="P287:Z287" si="168">$C286*P286</f>
        <v>0</v>
      </c>
      <c r="Q287" s="11">
        <f t="shared" si="168"/>
        <v>0</v>
      </c>
      <c r="R287" s="11">
        <f t="shared" si="168"/>
        <v>0</v>
      </c>
      <c r="S287" s="11">
        <f t="shared" si="168"/>
        <v>0</v>
      </c>
      <c r="T287" s="11">
        <f t="shared" si="168"/>
        <v>0</v>
      </c>
      <c r="U287" s="11">
        <f t="shared" si="168"/>
        <v>0</v>
      </c>
      <c r="V287" s="11">
        <f t="shared" si="168"/>
        <v>0</v>
      </c>
      <c r="W287" s="11">
        <f t="shared" si="168"/>
        <v>0</v>
      </c>
      <c r="X287" s="11">
        <f t="shared" si="168"/>
        <v>0</v>
      </c>
      <c r="Y287" s="11">
        <f t="shared" si="168"/>
        <v>0</v>
      </c>
      <c r="Z287" s="11">
        <f t="shared" si="168"/>
        <v>0</v>
      </c>
      <c r="AA287" s="11">
        <f>$C286*AA286</f>
        <v>0</v>
      </c>
      <c r="AB287" s="110"/>
      <c r="AC287" s="84"/>
    </row>
    <row r="288" spans="1:29" s="80" customFormat="1">
      <c r="A288" s="28" t="s">
        <v>89</v>
      </c>
      <c r="B288" s="148">
        <v>49353.11</v>
      </c>
      <c r="C288" s="149">
        <f>B288/12</f>
        <v>4112.7591666666667</v>
      </c>
      <c r="D288" s="65">
        <v>1.61E-2</v>
      </c>
      <c r="E288" s="65">
        <v>0.14099999999999999</v>
      </c>
      <c r="F288" s="65">
        <v>5.79E-2</v>
      </c>
      <c r="G288" s="65">
        <v>7.9500000000000001E-2</v>
      </c>
      <c r="H288" s="65">
        <v>4.1099999999999998E-2</v>
      </c>
      <c r="I288" s="65">
        <v>0.13239999999999999</v>
      </c>
      <c r="J288" s="65">
        <v>2.07E-2</v>
      </c>
      <c r="K288" s="65">
        <v>3.2199999999999999E-2</v>
      </c>
      <c r="L288" s="65">
        <v>1.7299999999999999E-2</v>
      </c>
      <c r="M288" s="65">
        <v>2.4799999999999999E-2</v>
      </c>
      <c r="N288" s="65">
        <v>0.13170000000000001</v>
      </c>
      <c r="O288" s="65">
        <v>2.1299999999999999E-2</v>
      </c>
      <c r="P288" s="65">
        <v>0</v>
      </c>
      <c r="Q288" s="65">
        <v>3.7100000000000001E-2</v>
      </c>
      <c r="R288" s="65">
        <v>1.8800000000000001E-2</v>
      </c>
      <c r="S288" s="65">
        <v>4.1999999999999997E-3</v>
      </c>
      <c r="T288" s="65">
        <v>5.3400000000000003E-2</v>
      </c>
      <c r="U288" s="65">
        <v>1.8599999999999998E-2</v>
      </c>
      <c r="V288" s="65">
        <v>3.9800000000000002E-2</v>
      </c>
      <c r="W288" s="65">
        <v>4.7600000000000003E-2</v>
      </c>
      <c r="X288" s="65">
        <v>6.1899999999999997E-2</v>
      </c>
      <c r="Y288" s="65">
        <v>2.5999999999999999E-3</v>
      </c>
      <c r="Z288" s="9">
        <v>0</v>
      </c>
      <c r="AA288" s="9">
        <v>0</v>
      </c>
      <c r="AB288" s="110"/>
      <c r="AC288" s="84"/>
    </row>
    <row r="289" spans="1:29" s="80" customFormat="1">
      <c r="A289" s="29"/>
      <c r="B289" s="150"/>
      <c r="C289" s="151"/>
      <c r="D289" s="11">
        <f t="shared" ref="D289:O289" si="169">$C288*D288</f>
        <v>66.215422583333336</v>
      </c>
      <c r="E289" s="11">
        <f t="shared" si="169"/>
        <v>579.89904249999995</v>
      </c>
      <c r="F289" s="11">
        <f t="shared" si="169"/>
        <v>238.12875575000001</v>
      </c>
      <c r="G289" s="11">
        <f t="shared" si="169"/>
        <v>326.96435374999999</v>
      </c>
      <c r="H289" s="11">
        <f t="shared" si="169"/>
        <v>169.03440175</v>
      </c>
      <c r="I289" s="11">
        <f t="shared" si="169"/>
        <v>544.52931366666667</v>
      </c>
      <c r="J289" s="11">
        <f t="shared" si="169"/>
        <v>85.134114749999995</v>
      </c>
      <c r="K289" s="11">
        <f t="shared" si="169"/>
        <v>132.43084516666667</v>
      </c>
      <c r="L289" s="11">
        <f t="shared" si="169"/>
        <v>71.150733583333334</v>
      </c>
      <c r="M289" s="11">
        <f t="shared" si="169"/>
        <v>101.99642733333333</v>
      </c>
      <c r="N289" s="11">
        <f t="shared" si="169"/>
        <v>541.65038225000001</v>
      </c>
      <c r="O289" s="11">
        <f t="shared" si="169"/>
        <v>87.601770250000001</v>
      </c>
      <c r="P289" s="11">
        <f t="shared" ref="P289:Z289" si="170">$C288*P288</f>
        <v>0</v>
      </c>
      <c r="Q289" s="11">
        <f t="shared" si="170"/>
        <v>152.58336508333335</v>
      </c>
      <c r="R289" s="11">
        <f t="shared" si="170"/>
        <v>77.319872333333336</v>
      </c>
      <c r="S289" s="11">
        <f t="shared" si="170"/>
        <v>17.273588499999999</v>
      </c>
      <c r="T289" s="11">
        <f t="shared" si="170"/>
        <v>219.6213395</v>
      </c>
      <c r="U289" s="11">
        <f t="shared" si="170"/>
        <v>76.497320500000001</v>
      </c>
      <c r="V289" s="11">
        <f t="shared" si="170"/>
        <v>163.68781483333333</v>
      </c>
      <c r="W289" s="11">
        <f t="shared" si="170"/>
        <v>195.76733633333336</v>
      </c>
      <c r="X289" s="11">
        <f t="shared" si="170"/>
        <v>254.57979241666666</v>
      </c>
      <c r="Y289" s="11">
        <f t="shared" si="170"/>
        <v>10.693173833333333</v>
      </c>
      <c r="Z289" s="11">
        <f t="shared" si="170"/>
        <v>0</v>
      </c>
      <c r="AA289" s="11">
        <f>$C288*AA288</f>
        <v>0</v>
      </c>
      <c r="AB289" s="110"/>
      <c r="AC289" s="84"/>
    </row>
    <row r="290" spans="1:29" s="80" customFormat="1">
      <c r="A290" s="28" t="s">
        <v>437</v>
      </c>
      <c r="B290" s="148">
        <v>49353.11</v>
      </c>
      <c r="C290" s="154">
        <f>B290/12</f>
        <v>4112.7591666666667</v>
      </c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>
        <v>1</v>
      </c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110"/>
      <c r="AC290" s="84"/>
    </row>
    <row r="291" spans="1:29" s="80" customFormat="1">
      <c r="A291" s="29"/>
      <c r="B291" s="153"/>
      <c r="C291" s="155"/>
      <c r="D291" s="11">
        <f t="shared" ref="D291:N291" si="171">$C290*D290</f>
        <v>0</v>
      </c>
      <c r="E291" s="11">
        <f t="shared" si="171"/>
        <v>0</v>
      </c>
      <c r="F291" s="11">
        <f t="shared" si="171"/>
        <v>0</v>
      </c>
      <c r="G291" s="11">
        <f t="shared" si="171"/>
        <v>0</v>
      </c>
      <c r="H291" s="11">
        <f t="shared" si="171"/>
        <v>0</v>
      </c>
      <c r="I291" s="11">
        <f t="shared" si="171"/>
        <v>0</v>
      </c>
      <c r="J291" s="11">
        <f t="shared" si="171"/>
        <v>0</v>
      </c>
      <c r="K291" s="11">
        <f t="shared" si="171"/>
        <v>0</v>
      </c>
      <c r="L291" s="11">
        <f t="shared" si="171"/>
        <v>0</v>
      </c>
      <c r="M291" s="11">
        <f t="shared" si="171"/>
        <v>0</v>
      </c>
      <c r="N291" s="11">
        <f t="shared" si="171"/>
        <v>4112.7591666666667</v>
      </c>
      <c r="O291" s="11">
        <f>$C290*O290</f>
        <v>0</v>
      </c>
      <c r="P291" s="11">
        <f t="shared" ref="P291:Z291" si="172">$C290*P290</f>
        <v>0</v>
      </c>
      <c r="Q291" s="11">
        <f t="shared" si="172"/>
        <v>0</v>
      </c>
      <c r="R291" s="11">
        <f t="shared" si="172"/>
        <v>0</v>
      </c>
      <c r="S291" s="11">
        <f t="shared" si="172"/>
        <v>0</v>
      </c>
      <c r="T291" s="11">
        <f t="shared" si="172"/>
        <v>0</v>
      </c>
      <c r="U291" s="11">
        <f t="shared" si="172"/>
        <v>0</v>
      </c>
      <c r="V291" s="11">
        <f t="shared" si="172"/>
        <v>0</v>
      </c>
      <c r="W291" s="11">
        <f t="shared" si="172"/>
        <v>0</v>
      </c>
      <c r="X291" s="11">
        <f t="shared" si="172"/>
        <v>0</v>
      </c>
      <c r="Y291" s="11">
        <f t="shared" si="172"/>
        <v>0</v>
      </c>
      <c r="Z291" s="11">
        <f t="shared" si="172"/>
        <v>0</v>
      </c>
      <c r="AA291" s="11">
        <f>$C290*AA290</f>
        <v>0</v>
      </c>
      <c r="AB291" s="110"/>
      <c r="AC291" s="84"/>
    </row>
    <row r="292" spans="1:29" s="80" customFormat="1">
      <c r="A292" s="28" t="s">
        <v>90</v>
      </c>
      <c r="B292" s="148">
        <v>49353.11</v>
      </c>
      <c r="C292" s="149">
        <f>B292/12</f>
        <v>4112.7591666666667</v>
      </c>
      <c r="D292" s="65">
        <v>1.61E-2</v>
      </c>
      <c r="E292" s="65">
        <v>0.14099999999999999</v>
      </c>
      <c r="F292" s="65">
        <v>5.79E-2</v>
      </c>
      <c r="G292" s="65">
        <v>7.9500000000000001E-2</v>
      </c>
      <c r="H292" s="65">
        <v>4.1099999999999998E-2</v>
      </c>
      <c r="I292" s="65">
        <v>0.13239999999999999</v>
      </c>
      <c r="J292" s="65">
        <v>2.07E-2</v>
      </c>
      <c r="K292" s="65">
        <v>3.2199999999999999E-2</v>
      </c>
      <c r="L292" s="65">
        <v>1.7299999999999999E-2</v>
      </c>
      <c r="M292" s="65">
        <v>2.4799999999999999E-2</v>
      </c>
      <c r="N292" s="65">
        <v>0.13170000000000001</v>
      </c>
      <c r="O292" s="65">
        <v>2.1299999999999999E-2</v>
      </c>
      <c r="P292" s="65">
        <v>0</v>
      </c>
      <c r="Q292" s="65">
        <v>3.7100000000000001E-2</v>
      </c>
      <c r="R292" s="65">
        <v>1.8800000000000001E-2</v>
      </c>
      <c r="S292" s="65">
        <v>4.1999999999999997E-3</v>
      </c>
      <c r="T292" s="65">
        <v>5.3400000000000003E-2</v>
      </c>
      <c r="U292" s="65">
        <v>1.8599999999999998E-2</v>
      </c>
      <c r="V292" s="65">
        <v>3.9800000000000002E-2</v>
      </c>
      <c r="W292" s="65">
        <v>4.7600000000000003E-2</v>
      </c>
      <c r="X292" s="65">
        <v>6.1899999999999997E-2</v>
      </c>
      <c r="Y292" s="65">
        <v>2.5999999999999999E-3</v>
      </c>
      <c r="Z292" s="9">
        <v>0</v>
      </c>
      <c r="AA292" s="9">
        <v>0</v>
      </c>
      <c r="AB292" s="110"/>
      <c r="AC292" s="84"/>
    </row>
    <row r="293" spans="1:29" s="80" customFormat="1">
      <c r="A293" s="29"/>
      <c r="B293" s="148"/>
      <c r="C293" s="151"/>
      <c r="D293" s="11">
        <f t="shared" ref="D293:O293" si="173">$C292*D292</f>
        <v>66.215422583333336</v>
      </c>
      <c r="E293" s="11">
        <f t="shared" si="173"/>
        <v>579.89904249999995</v>
      </c>
      <c r="F293" s="11">
        <f t="shared" si="173"/>
        <v>238.12875575000001</v>
      </c>
      <c r="G293" s="11">
        <f t="shared" si="173"/>
        <v>326.96435374999999</v>
      </c>
      <c r="H293" s="11">
        <f t="shared" si="173"/>
        <v>169.03440175</v>
      </c>
      <c r="I293" s="11">
        <f t="shared" si="173"/>
        <v>544.52931366666667</v>
      </c>
      <c r="J293" s="11">
        <f t="shared" si="173"/>
        <v>85.134114749999995</v>
      </c>
      <c r="K293" s="11">
        <f t="shared" si="173"/>
        <v>132.43084516666667</v>
      </c>
      <c r="L293" s="11">
        <f t="shared" si="173"/>
        <v>71.150733583333334</v>
      </c>
      <c r="M293" s="11">
        <f t="shared" si="173"/>
        <v>101.99642733333333</v>
      </c>
      <c r="N293" s="11">
        <f t="shared" si="173"/>
        <v>541.65038225000001</v>
      </c>
      <c r="O293" s="11">
        <f t="shared" si="173"/>
        <v>87.601770250000001</v>
      </c>
      <c r="P293" s="11">
        <f t="shared" ref="P293:Z293" si="174">$C292*P292</f>
        <v>0</v>
      </c>
      <c r="Q293" s="11">
        <f t="shared" si="174"/>
        <v>152.58336508333335</v>
      </c>
      <c r="R293" s="11">
        <f t="shared" si="174"/>
        <v>77.319872333333336</v>
      </c>
      <c r="S293" s="11">
        <f t="shared" si="174"/>
        <v>17.273588499999999</v>
      </c>
      <c r="T293" s="11">
        <f t="shared" si="174"/>
        <v>219.6213395</v>
      </c>
      <c r="U293" s="11">
        <f t="shared" si="174"/>
        <v>76.497320500000001</v>
      </c>
      <c r="V293" s="11">
        <f t="shared" si="174"/>
        <v>163.68781483333333</v>
      </c>
      <c r="W293" s="11">
        <f t="shared" si="174"/>
        <v>195.76733633333336</v>
      </c>
      <c r="X293" s="11">
        <f t="shared" si="174"/>
        <v>254.57979241666666</v>
      </c>
      <c r="Y293" s="11">
        <f t="shared" si="174"/>
        <v>10.693173833333333</v>
      </c>
      <c r="Z293" s="11">
        <f t="shared" si="174"/>
        <v>0</v>
      </c>
      <c r="AA293" s="11">
        <f>$C292*AA292</f>
        <v>0</v>
      </c>
      <c r="AB293" s="110"/>
      <c r="AC293" s="84"/>
    </row>
    <row r="294" spans="1:29" s="80" customFormat="1">
      <c r="A294" s="28" t="s">
        <v>438</v>
      </c>
      <c r="B294" s="148">
        <v>49353.11</v>
      </c>
      <c r="C294" s="154">
        <f>B294/12</f>
        <v>4112.7591666666667</v>
      </c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>
        <v>1</v>
      </c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110"/>
      <c r="AC294" s="84"/>
    </row>
    <row r="295" spans="1:29" s="80" customFormat="1">
      <c r="A295" s="29"/>
      <c r="B295" s="153"/>
      <c r="C295" s="155"/>
      <c r="D295" s="11">
        <f t="shared" ref="D295:N295" si="175">$C294*D294</f>
        <v>0</v>
      </c>
      <c r="E295" s="11">
        <f t="shared" si="175"/>
        <v>0</v>
      </c>
      <c r="F295" s="11">
        <f t="shared" si="175"/>
        <v>0</v>
      </c>
      <c r="G295" s="11">
        <f t="shared" si="175"/>
        <v>0</v>
      </c>
      <c r="H295" s="11">
        <f t="shared" si="175"/>
        <v>0</v>
      </c>
      <c r="I295" s="11">
        <f t="shared" si="175"/>
        <v>0</v>
      </c>
      <c r="J295" s="11">
        <f t="shared" si="175"/>
        <v>0</v>
      </c>
      <c r="K295" s="11">
        <f t="shared" si="175"/>
        <v>0</v>
      </c>
      <c r="L295" s="11">
        <f t="shared" si="175"/>
        <v>0</v>
      </c>
      <c r="M295" s="11">
        <f t="shared" si="175"/>
        <v>0</v>
      </c>
      <c r="N295" s="11">
        <f t="shared" si="175"/>
        <v>4112.7591666666667</v>
      </c>
      <c r="O295" s="11">
        <f>$C294*O294</f>
        <v>0</v>
      </c>
      <c r="P295" s="11">
        <f t="shared" ref="P295:Z295" si="176">$C294*P294</f>
        <v>0</v>
      </c>
      <c r="Q295" s="11">
        <f t="shared" si="176"/>
        <v>0</v>
      </c>
      <c r="R295" s="11">
        <f t="shared" si="176"/>
        <v>0</v>
      </c>
      <c r="S295" s="11">
        <f t="shared" si="176"/>
        <v>0</v>
      </c>
      <c r="T295" s="11">
        <f t="shared" si="176"/>
        <v>0</v>
      </c>
      <c r="U295" s="11">
        <f t="shared" si="176"/>
        <v>0</v>
      </c>
      <c r="V295" s="11">
        <f t="shared" si="176"/>
        <v>0</v>
      </c>
      <c r="W295" s="11">
        <f t="shared" si="176"/>
        <v>0</v>
      </c>
      <c r="X295" s="11">
        <f t="shared" si="176"/>
        <v>0</v>
      </c>
      <c r="Y295" s="11">
        <f t="shared" si="176"/>
        <v>0</v>
      </c>
      <c r="Z295" s="11">
        <f t="shared" si="176"/>
        <v>0</v>
      </c>
      <c r="AA295" s="11">
        <f>$C294*AA294</f>
        <v>0</v>
      </c>
      <c r="AB295" s="110"/>
      <c r="AC295" s="84"/>
    </row>
    <row r="296" spans="1:29" s="80" customFormat="1">
      <c r="A296" s="28" t="s">
        <v>180</v>
      </c>
      <c r="B296" s="148">
        <v>1983946.42</v>
      </c>
      <c r="C296" s="149">
        <f>B296/12</f>
        <v>165328.86833333332</v>
      </c>
      <c r="D296" s="64">
        <v>2.2000000000000001E-3</v>
      </c>
      <c r="E296" s="64"/>
      <c r="F296" s="64"/>
      <c r="G296" s="64"/>
      <c r="H296" s="64">
        <v>7.9000000000000001E-2</v>
      </c>
      <c r="I296" s="64"/>
      <c r="J296" s="64"/>
      <c r="K296" s="64"/>
      <c r="L296" s="64"/>
      <c r="M296" s="64">
        <v>5.8999999999999999E-3</v>
      </c>
      <c r="N296" s="64">
        <v>0.75580000000000003</v>
      </c>
      <c r="O296" s="64"/>
      <c r="P296" s="64"/>
      <c r="Q296" s="64"/>
      <c r="R296" s="64">
        <v>2.2000000000000001E-3</v>
      </c>
      <c r="S296" s="64"/>
      <c r="T296" s="64">
        <v>7.3000000000000001E-3</v>
      </c>
      <c r="U296" s="64"/>
      <c r="V296" s="64">
        <v>0.14760000000000001</v>
      </c>
      <c r="W296" s="64"/>
      <c r="X296" s="64"/>
      <c r="Y296" s="64"/>
      <c r="Z296" s="64"/>
      <c r="AA296" s="64"/>
      <c r="AB296" s="110"/>
      <c r="AC296" s="84"/>
    </row>
    <row r="297" spans="1:29" s="80" customFormat="1">
      <c r="A297" s="29"/>
      <c r="B297" s="156"/>
      <c r="C297" s="151"/>
      <c r="D297" s="11">
        <f t="shared" ref="D297:Z297" si="177">$C296*D296</f>
        <v>363.72351033333331</v>
      </c>
      <c r="E297" s="11">
        <f t="shared" si="177"/>
        <v>0</v>
      </c>
      <c r="F297" s="11">
        <f t="shared" si="177"/>
        <v>0</v>
      </c>
      <c r="G297" s="11">
        <f t="shared" si="177"/>
        <v>0</v>
      </c>
      <c r="H297" s="11">
        <f t="shared" si="177"/>
        <v>13060.980598333332</v>
      </c>
      <c r="I297" s="11">
        <f t="shared" si="177"/>
        <v>0</v>
      </c>
      <c r="J297" s="11">
        <f t="shared" si="177"/>
        <v>0</v>
      </c>
      <c r="K297" s="11">
        <f t="shared" si="177"/>
        <v>0</v>
      </c>
      <c r="L297" s="11">
        <f t="shared" si="177"/>
        <v>0</v>
      </c>
      <c r="M297" s="11">
        <f t="shared" si="177"/>
        <v>975.44032316666653</v>
      </c>
      <c r="N297" s="11">
        <f t="shared" si="177"/>
        <v>124955.55868633333</v>
      </c>
      <c r="O297" s="11">
        <f t="shared" si="177"/>
        <v>0</v>
      </c>
      <c r="P297" s="11">
        <f t="shared" si="177"/>
        <v>0</v>
      </c>
      <c r="Q297" s="11">
        <f t="shared" si="177"/>
        <v>0</v>
      </c>
      <c r="R297" s="11">
        <f t="shared" si="177"/>
        <v>363.72351033333331</v>
      </c>
      <c r="S297" s="11">
        <f t="shared" si="177"/>
        <v>0</v>
      </c>
      <c r="T297" s="11">
        <f t="shared" si="177"/>
        <v>1206.9007388333332</v>
      </c>
      <c r="U297" s="11">
        <f t="shared" si="177"/>
        <v>0</v>
      </c>
      <c r="V297" s="11">
        <f t="shared" si="177"/>
        <v>24402.540966</v>
      </c>
      <c r="W297" s="11">
        <f t="shared" si="177"/>
        <v>0</v>
      </c>
      <c r="X297" s="11">
        <f t="shared" si="177"/>
        <v>0</v>
      </c>
      <c r="Y297" s="11">
        <f t="shared" si="177"/>
        <v>0</v>
      </c>
      <c r="Z297" s="11">
        <f t="shared" si="177"/>
        <v>0</v>
      </c>
      <c r="AA297" s="11">
        <f>$C296*AA296</f>
        <v>0</v>
      </c>
      <c r="AB297" s="110"/>
      <c r="AC297" s="84"/>
    </row>
    <row r="298" spans="1:29" s="80" customFormat="1">
      <c r="A298" s="28" t="s">
        <v>181</v>
      </c>
      <c r="B298" s="148">
        <v>93104.12</v>
      </c>
      <c r="C298" s="149">
        <f>B298/12</f>
        <v>7758.6766666666663</v>
      </c>
      <c r="D298" s="65">
        <v>1.61E-2</v>
      </c>
      <c r="E298" s="65">
        <v>0.14099999999999999</v>
      </c>
      <c r="F298" s="65">
        <v>5.79E-2</v>
      </c>
      <c r="G298" s="65">
        <v>7.9500000000000001E-2</v>
      </c>
      <c r="H298" s="65">
        <v>4.1099999999999998E-2</v>
      </c>
      <c r="I298" s="65">
        <v>0.13239999999999999</v>
      </c>
      <c r="J298" s="65">
        <v>2.07E-2</v>
      </c>
      <c r="K298" s="65">
        <v>3.2199999999999999E-2</v>
      </c>
      <c r="L298" s="65">
        <v>1.7299999999999999E-2</v>
      </c>
      <c r="M298" s="65">
        <v>2.4799999999999999E-2</v>
      </c>
      <c r="N298" s="65">
        <v>0.13170000000000001</v>
      </c>
      <c r="O298" s="65">
        <v>2.1299999999999999E-2</v>
      </c>
      <c r="P298" s="65">
        <v>0</v>
      </c>
      <c r="Q298" s="65">
        <v>3.7100000000000001E-2</v>
      </c>
      <c r="R298" s="65">
        <v>1.8800000000000001E-2</v>
      </c>
      <c r="S298" s="65">
        <v>4.1999999999999997E-3</v>
      </c>
      <c r="T298" s="65">
        <v>5.3400000000000003E-2</v>
      </c>
      <c r="U298" s="65">
        <v>1.8599999999999998E-2</v>
      </c>
      <c r="V298" s="65">
        <v>3.9800000000000002E-2</v>
      </c>
      <c r="W298" s="65">
        <v>4.7600000000000003E-2</v>
      </c>
      <c r="X298" s="65">
        <v>6.1899999999999997E-2</v>
      </c>
      <c r="Y298" s="65">
        <v>2.5999999999999999E-3</v>
      </c>
      <c r="Z298" s="9">
        <v>0</v>
      </c>
      <c r="AA298" s="9">
        <v>0</v>
      </c>
      <c r="AB298" s="110"/>
      <c r="AC298" s="84"/>
    </row>
    <row r="299" spans="1:29" s="80" customFormat="1">
      <c r="A299" s="29"/>
      <c r="B299" s="150"/>
      <c r="C299" s="151"/>
      <c r="D299" s="11">
        <f t="shared" ref="D299:O299" si="178">$C298*D298</f>
        <v>124.91469433333333</v>
      </c>
      <c r="E299" s="11">
        <f t="shared" si="178"/>
        <v>1093.9734099999998</v>
      </c>
      <c r="F299" s="11">
        <f t="shared" si="178"/>
        <v>449.22737899999998</v>
      </c>
      <c r="G299" s="11">
        <f t="shared" si="178"/>
        <v>616.814795</v>
      </c>
      <c r="H299" s="11">
        <f t="shared" si="178"/>
        <v>318.88161099999996</v>
      </c>
      <c r="I299" s="11">
        <f t="shared" si="178"/>
        <v>1027.2487906666665</v>
      </c>
      <c r="J299" s="11">
        <f t="shared" si="178"/>
        <v>160.60460699999999</v>
      </c>
      <c r="K299" s="11">
        <f t="shared" si="178"/>
        <v>249.82938866666666</v>
      </c>
      <c r="L299" s="11">
        <f t="shared" si="178"/>
        <v>134.22510633333331</v>
      </c>
      <c r="M299" s="11">
        <f t="shared" si="178"/>
        <v>192.41518133333332</v>
      </c>
      <c r="N299" s="11">
        <f t="shared" si="178"/>
        <v>1021.817717</v>
      </c>
      <c r="O299" s="11">
        <f t="shared" si="178"/>
        <v>165.25981299999998</v>
      </c>
      <c r="P299" s="11">
        <f t="shared" ref="P299:Z299" si="179">$C298*P298</f>
        <v>0</v>
      </c>
      <c r="Q299" s="11">
        <f t="shared" si="179"/>
        <v>287.84690433333333</v>
      </c>
      <c r="R299" s="11">
        <f t="shared" si="179"/>
        <v>145.86312133333334</v>
      </c>
      <c r="S299" s="11">
        <f t="shared" si="179"/>
        <v>32.586441999999998</v>
      </c>
      <c r="T299" s="11">
        <f t="shared" si="179"/>
        <v>414.313334</v>
      </c>
      <c r="U299" s="11">
        <f t="shared" si="179"/>
        <v>144.31138599999997</v>
      </c>
      <c r="V299" s="11">
        <f t="shared" si="179"/>
        <v>308.79533133333331</v>
      </c>
      <c r="W299" s="11">
        <f t="shared" si="179"/>
        <v>369.31300933333335</v>
      </c>
      <c r="X299" s="11">
        <f t="shared" si="179"/>
        <v>480.26208566666662</v>
      </c>
      <c r="Y299" s="11">
        <f t="shared" si="179"/>
        <v>20.172559333333332</v>
      </c>
      <c r="Z299" s="11">
        <f t="shared" si="179"/>
        <v>0</v>
      </c>
      <c r="AA299" s="11">
        <f>$C298*AA298</f>
        <v>0</v>
      </c>
      <c r="AB299" s="110"/>
      <c r="AC299" s="84"/>
    </row>
    <row r="300" spans="1:29" s="80" customFormat="1">
      <c r="A300" s="28" t="s">
        <v>439</v>
      </c>
      <c r="B300" s="148">
        <v>93104.12</v>
      </c>
      <c r="C300" s="154">
        <f>B300/12</f>
        <v>7758.6766666666663</v>
      </c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>
        <v>1</v>
      </c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110"/>
      <c r="AC300" s="84"/>
    </row>
    <row r="301" spans="1:29" s="80" customFormat="1">
      <c r="A301" s="29"/>
      <c r="B301" s="153"/>
      <c r="C301" s="155"/>
      <c r="D301" s="11">
        <f t="shared" ref="D301:N301" si="180">$C300*D300</f>
        <v>0</v>
      </c>
      <c r="E301" s="11">
        <f t="shared" si="180"/>
        <v>0</v>
      </c>
      <c r="F301" s="11">
        <f t="shared" si="180"/>
        <v>0</v>
      </c>
      <c r="G301" s="11">
        <f t="shared" si="180"/>
        <v>0</v>
      </c>
      <c r="H301" s="11">
        <f t="shared" si="180"/>
        <v>0</v>
      </c>
      <c r="I301" s="11">
        <f t="shared" si="180"/>
        <v>0</v>
      </c>
      <c r="J301" s="11">
        <f t="shared" si="180"/>
        <v>0</v>
      </c>
      <c r="K301" s="11">
        <f t="shared" si="180"/>
        <v>0</v>
      </c>
      <c r="L301" s="11">
        <f t="shared" si="180"/>
        <v>0</v>
      </c>
      <c r="M301" s="11">
        <f t="shared" si="180"/>
        <v>0</v>
      </c>
      <c r="N301" s="11">
        <f t="shared" si="180"/>
        <v>7758.6766666666663</v>
      </c>
      <c r="O301" s="11">
        <f>$C300*O300</f>
        <v>0</v>
      </c>
      <c r="P301" s="11">
        <f t="shared" ref="P301:Z301" si="181">$C300*P300</f>
        <v>0</v>
      </c>
      <c r="Q301" s="11">
        <f t="shared" si="181"/>
        <v>0</v>
      </c>
      <c r="R301" s="11">
        <f t="shared" si="181"/>
        <v>0</v>
      </c>
      <c r="S301" s="11">
        <f t="shared" si="181"/>
        <v>0</v>
      </c>
      <c r="T301" s="11">
        <f t="shared" si="181"/>
        <v>0</v>
      </c>
      <c r="U301" s="11">
        <f t="shared" si="181"/>
        <v>0</v>
      </c>
      <c r="V301" s="11">
        <f t="shared" si="181"/>
        <v>0</v>
      </c>
      <c r="W301" s="11">
        <f t="shared" si="181"/>
        <v>0</v>
      </c>
      <c r="X301" s="11">
        <f t="shared" si="181"/>
        <v>0</v>
      </c>
      <c r="Y301" s="11">
        <f t="shared" si="181"/>
        <v>0</v>
      </c>
      <c r="Z301" s="11">
        <f t="shared" si="181"/>
        <v>0</v>
      </c>
      <c r="AA301" s="11">
        <f>$C300*AA300</f>
        <v>0</v>
      </c>
      <c r="AB301" s="110"/>
      <c r="AC301" s="84"/>
    </row>
    <row r="302" spans="1:29" s="80" customFormat="1">
      <c r="A302" s="28" t="s">
        <v>182</v>
      </c>
      <c r="B302" s="148">
        <v>0</v>
      </c>
      <c r="C302" s="149">
        <f>B302/12</f>
        <v>0</v>
      </c>
      <c r="D302" s="65">
        <v>1.61E-2</v>
      </c>
      <c r="E302" s="65">
        <v>0.14099999999999999</v>
      </c>
      <c r="F302" s="65">
        <v>5.79E-2</v>
      </c>
      <c r="G302" s="65">
        <v>7.9500000000000001E-2</v>
      </c>
      <c r="H302" s="65">
        <v>4.1099999999999998E-2</v>
      </c>
      <c r="I302" s="65">
        <v>0.13239999999999999</v>
      </c>
      <c r="J302" s="65">
        <v>2.07E-2</v>
      </c>
      <c r="K302" s="65">
        <v>3.2199999999999999E-2</v>
      </c>
      <c r="L302" s="65">
        <v>1.7299999999999999E-2</v>
      </c>
      <c r="M302" s="65">
        <v>2.4799999999999999E-2</v>
      </c>
      <c r="N302" s="65">
        <v>0.13170000000000001</v>
      </c>
      <c r="O302" s="65">
        <v>2.1299999999999999E-2</v>
      </c>
      <c r="P302" s="65">
        <v>0</v>
      </c>
      <c r="Q302" s="65">
        <v>3.7100000000000001E-2</v>
      </c>
      <c r="R302" s="65">
        <v>1.8800000000000001E-2</v>
      </c>
      <c r="S302" s="65">
        <v>4.1999999999999997E-3</v>
      </c>
      <c r="T302" s="65">
        <v>5.3400000000000003E-2</v>
      </c>
      <c r="U302" s="65">
        <v>1.8599999999999998E-2</v>
      </c>
      <c r="V302" s="65">
        <v>3.9800000000000002E-2</v>
      </c>
      <c r="W302" s="65">
        <v>4.7600000000000003E-2</v>
      </c>
      <c r="X302" s="65">
        <v>6.1899999999999997E-2</v>
      </c>
      <c r="Y302" s="65">
        <v>2.5999999999999999E-3</v>
      </c>
      <c r="Z302" s="9">
        <v>0</v>
      </c>
      <c r="AA302" s="9">
        <v>0</v>
      </c>
      <c r="AB302" s="110"/>
      <c r="AC302" s="84"/>
    </row>
    <row r="303" spans="1:29" s="80" customFormat="1">
      <c r="A303" s="29"/>
      <c r="B303" s="150"/>
      <c r="C303" s="151"/>
      <c r="D303" s="11">
        <f t="shared" ref="D303:O303" si="182">$C302*D302</f>
        <v>0</v>
      </c>
      <c r="E303" s="11">
        <f t="shared" si="182"/>
        <v>0</v>
      </c>
      <c r="F303" s="11">
        <f t="shared" si="182"/>
        <v>0</v>
      </c>
      <c r="G303" s="11">
        <f t="shared" si="182"/>
        <v>0</v>
      </c>
      <c r="H303" s="11">
        <f t="shared" si="182"/>
        <v>0</v>
      </c>
      <c r="I303" s="11">
        <f t="shared" si="182"/>
        <v>0</v>
      </c>
      <c r="J303" s="11">
        <f t="shared" si="182"/>
        <v>0</v>
      </c>
      <c r="K303" s="11">
        <f t="shared" si="182"/>
        <v>0</v>
      </c>
      <c r="L303" s="11">
        <f t="shared" si="182"/>
        <v>0</v>
      </c>
      <c r="M303" s="11">
        <f t="shared" si="182"/>
        <v>0</v>
      </c>
      <c r="N303" s="11">
        <f t="shared" si="182"/>
        <v>0</v>
      </c>
      <c r="O303" s="11">
        <f t="shared" si="182"/>
        <v>0</v>
      </c>
      <c r="P303" s="11">
        <f t="shared" ref="P303:Z303" si="183">$C302*P302</f>
        <v>0</v>
      </c>
      <c r="Q303" s="11">
        <f t="shared" si="183"/>
        <v>0</v>
      </c>
      <c r="R303" s="11">
        <f t="shared" si="183"/>
        <v>0</v>
      </c>
      <c r="S303" s="11">
        <f t="shared" si="183"/>
        <v>0</v>
      </c>
      <c r="T303" s="11">
        <f t="shared" si="183"/>
        <v>0</v>
      </c>
      <c r="U303" s="11">
        <f t="shared" si="183"/>
        <v>0</v>
      </c>
      <c r="V303" s="11">
        <f t="shared" si="183"/>
        <v>0</v>
      </c>
      <c r="W303" s="11">
        <f t="shared" si="183"/>
        <v>0</v>
      </c>
      <c r="X303" s="11">
        <f t="shared" si="183"/>
        <v>0</v>
      </c>
      <c r="Y303" s="11">
        <f t="shared" si="183"/>
        <v>0</v>
      </c>
      <c r="Z303" s="11">
        <f t="shared" si="183"/>
        <v>0</v>
      </c>
      <c r="AA303" s="11">
        <f>$C302*AA302</f>
        <v>0</v>
      </c>
      <c r="AB303" s="110"/>
      <c r="AC303" s="84"/>
    </row>
    <row r="304" spans="1:29" s="80" customFormat="1">
      <c r="A304" s="28" t="s">
        <v>440</v>
      </c>
      <c r="B304" s="154">
        <v>0</v>
      </c>
      <c r="C304" s="154">
        <f>B304/12</f>
        <v>0</v>
      </c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>
        <v>1</v>
      </c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110"/>
      <c r="AC304" s="84"/>
    </row>
    <row r="305" spans="1:29" s="80" customFormat="1">
      <c r="A305" s="29"/>
      <c r="B305" s="153"/>
      <c r="C305" s="155"/>
      <c r="D305" s="11">
        <f t="shared" ref="D305:N305" si="184">$C304*D304</f>
        <v>0</v>
      </c>
      <c r="E305" s="11">
        <f t="shared" si="184"/>
        <v>0</v>
      </c>
      <c r="F305" s="11">
        <f t="shared" si="184"/>
        <v>0</v>
      </c>
      <c r="G305" s="11">
        <f t="shared" si="184"/>
        <v>0</v>
      </c>
      <c r="H305" s="11">
        <f t="shared" si="184"/>
        <v>0</v>
      </c>
      <c r="I305" s="11">
        <f t="shared" si="184"/>
        <v>0</v>
      </c>
      <c r="J305" s="11">
        <f t="shared" si="184"/>
        <v>0</v>
      </c>
      <c r="K305" s="11">
        <f t="shared" si="184"/>
        <v>0</v>
      </c>
      <c r="L305" s="11">
        <f t="shared" si="184"/>
        <v>0</v>
      </c>
      <c r="M305" s="11">
        <f t="shared" si="184"/>
        <v>0</v>
      </c>
      <c r="N305" s="11">
        <f t="shared" si="184"/>
        <v>0</v>
      </c>
      <c r="O305" s="11">
        <f>$C304*O304</f>
        <v>0</v>
      </c>
      <c r="P305" s="11">
        <f t="shared" ref="P305:Z305" si="185">$C304*P304</f>
        <v>0</v>
      </c>
      <c r="Q305" s="11">
        <f t="shared" si="185"/>
        <v>0</v>
      </c>
      <c r="R305" s="11">
        <f t="shared" si="185"/>
        <v>0</v>
      </c>
      <c r="S305" s="11">
        <f t="shared" si="185"/>
        <v>0</v>
      </c>
      <c r="T305" s="11">
        <f t="shared" si="185"/>
        <v>0</v>
      </c>
      <c r="U305" s="11">
        <f t="shared" si="185"/>
        <v>0</v>
      </c>
      <c r="V305" s="11">
        <f t="shared" si="185"/>
        <v>0</v>
      </c>
      <c r="W305" s="11">
        <f t="shared" si="185"/>
        <v>0</v>
      </c>
      <c r="X305" s="11">
        <f t="shared" si="185"/>
        <v>0</v>
      </c>
      <c r="Y305" s="11">
        <f t="shared" si="185"/>
        <v>0</v>
      </c>
      <c r="Z305" s="11">
        <f t="shared" si="185"/>
        <v>0</v>
      </c>
      <c r="AA305" s="11">
        <f>$C304*AA304</f>
        <v>0</v>
      </c>
      <c r="AB305" s="110"/>
      <c r="AC305" s="84"/>
    </row>
    <row r="306" spans="1:29" s="80" customFormat="1">
      <c r="A306" s="35" t="s">
        <v>183</v>
      </c>
      <c r="B306" s="148">
        <v>4362541.3499999996</v>
      </c>
      <c r="C306" s="149">
        <f>B306/12</f>
        <v>363545.11249999999</v>
      </c>
      <c r="D306" s="9"/>
      <c r="E306" s="9"/>
      <c r="F306" s="9"/>
      <c r="G306" s="9"/>
      <c r="H306" s="9">
        <v>8.5000000000000006E-3</v>
      </c>
      <c r="I306" s="9"/>
      <c r="J306" s="9"/>
      <c r="K306" s="9"/>
      <c r="L306" s="9"/>
      <c r="M306" s="9"/>
      <c r="N306" s="9">
        <v>0.97960000000000003</v>
      </c>
      <c r="O306" s="9"/>
      <c r="P306" s="9"/>
      <c r="Q306" s="9"/>
      <c r="R306" s="9"/>
      <c r="S306" s="9"/>
      <c r="T306" s="9"/>
      <c r="U306" s="9"/>
      <c r="V306" s="9">
        <v>1.1900000000000001E-2</v>
      </c>
      <c r="W306" s="9"/>
      <c r="X306" s="9"/>
      <c r="Y306" s="9"/>
      <c r="Z306" s="9"/>
      <c r="AA306" s="9"/>
      <c r="AB306" s="110"/>
      <c r="AC306" s="84"/>
    </row>
    <row r="307" spans="1:29" s="80" customFormat="1">
      <c r="A307" s="29"/>
      <c r="B307" s="156"/>
      <c r="C307" s="151"/>
      <c r="D307" s="11">
        <f t="shared" ref="D307:Z307" si="186">$C306*D306</f>
        <v>0</v>
      </c>
      <c r="E307" s="11">
        <f t="shared" si="186"/>
        <v>0</v>
      </c>
      <c r="F307" s="11">
        <f t="shared" si="186"/>
        <v>0</v>
      </c>
      <c r="G307" s="11">
        <f t="shared" si="186"/>
        <v>0</v>
      </c>
      <c r="H307" s="11">
        <f t="shared" si="186"/>
        <v>3090.1334562500001</v>
      </c>
      <c r="I307" s="11">
        <f t="shared" si="186"/>
        <v>0</v>
      </c>
      <c r="J307" s="11">
        <f t="shared" si="186"/>
        <v>0</v>
      </c>
      <c r="K307" s="11">
        <f t="shared" si="186"/>
        <v>0</v>
      </c>
      <c r="L307" s="11">
        <f t="shared" si="186"/>
        <v>0</v>
      </c>
      <c r="M307" s="11">
        <f t="shared" si="186"/>
        <v>0</v>
      </c>
      <c r="N307" s="11">
        <f t="shared" si="186"/>
        <v>356128.79220500001</v>
      </c>
      <c r="O307" s="11">
        <f t="shared" si="186"/>
        <v>0</v>
      </c>
      <c r="P307" s="11">
        <f t="shared" si="186"/>
        <v>0</v>
      </c>
      <c r="Q307" s="11">
        <f t="shared" si="186"/>
        <v>0</v>
      </c>
      <c r="R307" s="11">
        <f t="shared" si="186"/>
        <v>0</v>
      </c>
      <c r="S307" s="11">
        <f t="shared" si="186"/>
        <v>0</v>
      </c>
      <c r="T307" s="11">
        <f t="shared" si="186"/>
        <v>0</v>
      </c>
      <c r="U307" s="11">
        <f t="shared" si="186"/>
        <v>0</v>
      </c>
      <c r="V307" s="11">
        <f t="shared" si="186"/>
        <v>4326.1868387499999</v>
      </c>
      <c r="W307" s="11">
        <f t="shared" si="186"/>
        <v>0</v>
      </c>
      <c r="X307" s="11">
        <f t="shared" si="186"/>
        <v>0</v>
      </c>
      <c r="Y307" s="11">
        <f t="shared" si="186"/>
        <v>0</v>
      </c>
      <c r="Z307" s="11">
        <f t="shared" si="186"/>
        <v>0</v>
      </c>
      <c r="AA307" s="11">
        <f>$C306*AA306</f>
        <v>0</v>
      </c>
      <c r="AB307" s="110"/>
      <c r="AC307" s="84"/>
    </row>
    <row r="308" spans="1:29" s="80" customFormat="1">
      <c r="A308" s="28" t="s">
        <v>184</v>
      </c>
      <c r="B308" s="148">
        <v>242673.495</v>
      </c>
      <c r="C308" s="149">
        <f>B308/12</f>
        <v>20222.791249999998</v>
      </c>
      <c r="D308" s="65">
        <v>1.61E-2</v>
      </c>
      <c r="E308" s="65">
        <v>0.14099999999999999</v>
      </c>
      <c r="F308" s="65">
        <v>5.79E-2</v>
      </c>
      <c r="G308" s="65">
        <v>7.9500000000000001E-2</v>
      </c>
      <c r="H308" s="65">
        <v>4.1099999999999998E-2</v>
      </c>
      <c r="I308" s="65">
        <v>0.13239999999999999</v>
      </c>
      <c r="J308" s="65">
        <v>2.07E-2</v>
      </c>
      <c r="K308" s="65">
        <v>3.2199999999999999E-2</v>
      </c>
      <c r="L308" s="65">
        <v>1.7299999999999999E-2</v>
      </c>
      <c r="M308" s="65">
        <v>2.4799999999999999E-2</v>
      </c>
      <c r="N308" s="65">
        <v>0.13170000000000001</v>
      </c>
      <c r="O308" s="65">
        <v>2.1299999999999999E-2</v>
      </c>
      <c r="P308" s="65">
        <v>0</v>
      </c>
      <c r="Q308" s="65">
        <v>3.7100000000000001E-2</v>
      </c>
      <c r="R308" s="65">
        <v>1.8800000000000001E-2</v>
      </c>
      <c r="S308" s="65">
        <v>4.1999999999999997E-3</v>
      </c>
      <c r="T308" s="65">
        <v>5.3400000000000003E-2</v>
      </c>
      <c r="U308" s="65">
        <v>1.8599999999999998E-2</v>
      </c>
      <c r="V308" s="65">
        <v>3.9800000000000002E-2</v>
      </c>
      <c r="W308" s="65">
        <v>4.7600000000000003E-2</v>
      </c>
      <c r="X308" s="65">
        <v>6.1899999999999997E-2</v>
      </c>
      <c r="Y308" s="65">
        <v>2.5999999999999999E-3</v>
      </c>
      <c r="Z308" s="9">
        <v>0</v>
      </c>
      <c r="AA308" s="9">
        <v>0</v>
      </c>
      <c r="AB308" s="110"/>
      <c r="AC308" s="84"/>
    </row>
    <row r="309" spans="1:29" s="80" customFormat="1">
      <c r="A309" s="29"/>
      <c r="B309" s="150"/>
      <c r="C309" s="151"/>
      <c r="D309" s="11">
        <f t="shared" ref="D309:O309" si="187">$C308*D308</f>
        <v>325.58693912499996</v>
      </c>
      <c r="E309" s="11">
        <f t="shared" si="187"/>
        <v>2851.4135662499993</v>
      </c>
      <c r="F309" s="11">
        <f t="shared" si="187"/>
        <v>1170.8996133749999</v>
      </c>
      <c r="G309" s="11">
        <f t="shared" si="187"/>
        <v>1607.7119043749999</v>
      </c>
      <c r="H309" s="11">
        <f t="shared" si="187"/>
        <v>831.15672037499985</v>
      </c>
      <c r="I309" s="11">
        <f t="shared" si="187"/>
        <v>2677.4975614999994</v>
      </c>
      <c r="J309" s="11">
        <f t="shared" si="187"/>
        <v>418.61177887499997</v>
      </c>
      <c r="K309" s="11">
        <f t="shared" si="187"/>
        <v>651.17387824999992</v>
      </c>
      <c r="L309" s="11">
        <f t="shared" si="187"/>
        <v>349.85428862499998</v>
      </c>
      <c r="M309" s="11">
        <f t="shared" si="187"/>
        <v>501.52522299999993</v>
      </c>
      <c r="N309" s="11">
        <f t="shared" si="187"/>
        <v>2663.3416076250001</v>
      </c>
      <c r="O309" s="11">
        <f t="shared" si="187"/>
        <v>430.74545362499998</v>
      </c>
      <c r="P309" s="11">
        <f t="shared" ref="P309:Z309" si="188">$C308*P308</f>
        <v>0</v>
      </c>
      <c r="Q309" s="11">
        <f t="shared" si="188"/>
        <v>750.26555537499996</v>
      </c>
      <c r="R309" s="11">
        <f t="shared" si="188"/>
        <v>380.18847549999998</v>
      </c>
      <c r="S309" s="11">
        <f t="shared" si="188"/>
        <v>84.935723249999981</v>
      </c>
      <c r="T309" s="11">
        <f t="shared" si="188"/>
        <v>1079.8970527500001</v>
      </c>
      <c r="U309" s="11">
        <f t="shared" si="188"/>
        <v>376.14391724999996</v>
      </c>
      <c r="V309" s="11">
        <f t="shared" si="188"/>
        <v>804.86709174999999</v>
      </c>
      <c r="W309" s="11">
        <f t="shared" si="188"/>
        <v>962.60486349999996</v>
      </c>
      <c r="X309" s="11">
        <f t="shared" si="188"/>
        <v>1251.7907783749999</v>
      </c>
      <c r="Y309" s="11">
        <f t="shared" si="188"/>
        <v>52.579257249999991</v>
      </c>
      <c r="Z309" s="11">
        <f t="shared" si="188"/>
        <v>0</v>
      </c>
      <c r="AA309" s="11">
        <f>$C308*AA308</f>
        <v>0</v>
      </c>
      <c r="AB309" s="110"/>
      <c r="AC309" s="84"/>
    </row>
    <row r="310" spans="1:29" s="80" customFormat="1">
      <c r="A310" s="28" t="s">
        <v>441</v>
      </c>
      <c r="B310" s="148">
        <v>242673.495</v>
      </c>
      <c r="C310" s="154">
        <f>B310/12</f>
        <v>20222.791249999998</v>
      </c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>
        <v>1</v>
      </c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110"/>
      <c r="AC310" s="84"/>
    </row>
    <row r="311" spans="1:29" s="80" customFormat="1">
      <c r="A311" s="29"/>
      <c r="B311" s="153"/>
      <c r="C311" s="155"/>
      <c r="D311" s="11">
        <f t="shared" ref="D311:N311" si="189">$C310*D310</f>
        <v>0</v>
      </c>
      <c r="E311" s="11">
        <f t="shared" si="189"/>
        <v>0</v>
      </c>
      <c r="F311" s="11">
        <f t="shared" si="189"/>
        <v>0</v>
      </c>
      <c r="G311" s="11">
        <f t="shared" si="189"/>
        <v>0</v>
      </c>
      <c r="H311" s="11">
        <f t="shared" si="189"/>
        <v>0</v>
      </c>
      <c r="I311" s="11">
        <f t="shared" si="189"/>
        <v>0</v>
      </c>
      <c r="J311" s="11">
        <f t="shared" si="189"/>
        <v>0</v>
      </c>
      <c r="K311" s="11">
        <f t="shared" si="189"/>
        <v>0</v>
      </c>
      <c r="L311" s="11">
        <f t="shared" si="189"/>
        <v>0</v>
      </c>
      <c r="M311" s="11">
        <f t="shared" si="189"/>
        <v>0</v>
      </c>
      <c r="N311" s="11">
        <f t="shared" si="189"/>
        <v>20222.791249999998</v>
      </c>
      <c r="O311" s="11">
        <f>$C310*O310</f>
        <v>0</v>
      </c>
      <c r="P311" s="11">
        <f t="shared" ref="P311:Z311" si="190">$C310*P310</f>
        <v>0</v>
      </c>
      <c r="Q311" s="11">
        <f t="shared" si="190"/>
        <v>0</v>
      </c>
      <c r="R311" s="11">
        <f t="shared" si="190"/>
        <v>0</v>
      </c>
      <c r="S311" s="11">
        <f t="shared" si="190"/>
        <v>0</v>
      </c>
      <c r="T311" s="11">
        <f t="shared" si="190"/>
        <v>0</v>
      </c>
      <c r="U311" s="11">
        <f t="shared" si="190"/>
        <v>0</v>
      </c>
      <c r="V311" s="11">
        <f t="shared" si="190"/>
        <v>0</v>
      </c>
      <c r="W311" s="11">
        <f t="shared" si="190"/>
        <v>0</v>
      </c>
      <c r="X311" s="11">
        <f t="shared" si="190"/>
        <v>0</v>
      </c>
      <c r="Y311" s="11">
        <f t="shared" si="190"/>
        <v>0</v>
      </c>
      <c r="Z311" s="11">
        <f t="shared" si="190"/>
        <v>0</v>
      </c>
      <c r="AA311" s="11">
        <f>$C310*AA310</f>
        <v>0</v>
      </c>
      <c r="AB311" s="110"/>
      <c r="AC311" s="84"/>
    </row>
    <row r="312" spans="1:29" s="80" customFormat="1">
      <c r="A312" s="28" t="s">
        <v>185</v>
      </c>
      <c r="B312" s="148">
        <v>1076801.97</v>
      </c>
      <c r="C312" s="149">
        <f>B312/12</f>
        <v>89733.497499999998</v>
      </c>
      <c r="D312" s="65">
        <v>1.61E-2</v>
      </c>
      <c r="E312" s="65">
        <v>0.14099999999999999</v>
      </c>
      <c r="F312" s="65">
        <v>5.79E-2</v>
      </c>
      <c r="G312" s="65">
        <v>7.9500000000000001E-2</v>
      </c>
      <c r="H312" s="65">
        <v>4.1099999999999998E-2</v>
      </c>
      <c r="I312" s="65">
        <v>0.13239999999999999</v>
      </c>
      <c r="J312" s="65">
        <v>2.07E-2</v>
      </c>
      <c r="K312" s="65">
        <v>3.2199999999999999E-2</v>
      </c>
      <c r="L312" s="65">
        <v>1.7299999999999999E-2</v>
      </c>
      <c r="M312" s="65">
        <v>2.4799999999999999E-2</v>
      </c>
      <c r="N312" s="65">
        <v>0.13170000000000001</v>
      </c>
      <c r="O312" s="65">
        <v>2.1299999999999999E-2</v>
      </c>
      <c r="P312" s="65">
        <v>0</v>
      </c>
      <c r="Q312" s="65">
        <v>3.7100000000000001E-2</v>
      </c>
      <c r="R312" s="65">
        <v>1.8800000000000001E-2</v>
      </c>
      <c r="S312" s="65">
        <v>4.1999999999999997E-3</v>
      </c>
      <c r="T312" s="65">
        <v>5.3400000000000003E-2</v>
      </c>
      <c r="U312" s="65">
        <v>1.8599999999999998E-2</v>
      </c>
      <c r="V312" s="65">
        <v>3.9800000000000002E-2</v>
      </c>
      <c r="W312" s="65">
        <v>4.7600000000000003E-2</v>
      </c>
      <c r="X312" s="65">
        <v>6.1899999999999997E-2</v>
      </c>
      <c r="Y312" s="65">
        <v>2.5999999999999999E-3</v>
      </c>
      <c r="Z312" s="9">
        <v>0</v>
      </c>
      <c r="AA312" s="9">
        <v>0</v>
      </c>
      <c r="AB312" s="110"/>
      <c r="AC312" s="84"/>
    </row>
    <row r="313" spans="1:29" s="80" customFormat="1">
      <c r="A313" s="29"/>
      <c r="B313" s="150"/>
      <c r="C313" s="151"/>
      <c r="D313" s="11">
        <f t="shared" ref="D313:O313" si="191">$C312*D312</f>
        <v>1444.7093097499999</v>
      </c>
      <c r="E313" s="11">
        <f t="shared" si="191"/>
        <v>12652.423147499998</v>
      </c>
      <c r="F313" s="11">
        <f t="shared" si="191"/>
        <v>5195.5695052499996</v>
      </c>
      <c r="G313" s="11">
        <f t="shared" si="191"/>
        <v>7133.8130512500002</v>
      </c>
      <c r="H313" s="11">
        <f t="shared" si="191"/>
        <v>3688.0467472499995</v>
      </c>
      <c r="I313" s="11">
        <f t="shared" si="191"/>
        <v>11880.715068999998</v>
      </c>
      <c r="J313" s="11">
        <f t="shared" si="191"/>
        <v>1857.4833982499999</v>
      </c>
      <c r="K313" s="11">
        <f t="shared" si="191"/>
        <v>2889.4186194999997</v>
      </c>
      <c r="L313" s="11">
        <f t="shared" si="191"/>
        <v>1552.38950675</v>
      </c>
      <c r="M313" s="11">
        <f t="shared" si="191"/>
        <v>2225.3907380000001</v>
      </c>
      <c r="N313" s="11">
        <f t="shared" si="191"/>
        <v>11817.901620750001</v>
      </c>
      <c r="O313" s="11">
        <f t="shared" si="191"/>
        <v>1911.32349675</v>
      </c>
      <c r="P313" s="11">
        <f t="shared" ref="P313:Z313" si="192">$C312*P312</f>
        <v>0</v>
      </c>
      <c r="Q313" s="11">
        <f t="shared" si="192"/>
        <v>3329.11275725</v>
      </c>
      <c r="R313" s="11">
        <f t="shared" si="192"/>
        <v>1686.9897530000001</v>
      </c>
      <c r="S313" s="11">
        <f t="shared" si="192"/>
        <v>376.88068949999996</v>
      </c>
      <c r="T313" s="11">
        <f t="shared" si="192"/>
        <v>4791.7687665000003</v>
      </c>
      <c r="U313" s="11">
        <f t="shared" si="192"/>
        <v>1669.0430534999998</v>
      </c>
      <c r="V313" s="11">
        <f t="shared" si="192"/>
        <v>3571.3932005000001</v>
      </c>
      <c r="W313" s="11">
        <f t="shared" si="192"/>
        <v>4271.3144810000003</v>
      </c>
      <c r="X313" s="11">
        <f t="shared" si="192"/>
        <v>5554.5034952499991</v>
      </c>
      <c r="Y313" s="11">
        <f t="shared" si="192"/>
        <v>233.30709349999998</v>
      </c>
      <c r="Z313" s="11">
        <f t="shared" si="192"/>
        <v>0</v>
      </c>
      <c r="AA313" s="11">
        <f>$C312*AA312</f>
        <v>0</v>
      </c>
      <c r="AB313" s="110"/>
      <c r="AC313" s="84"/>
    </row>
    <row r="314" spans="1:29" s="80" customFormat="1">
      <c r="A314" s="28" t="s">
        <v>442</v>
      </c>
      <c r="B314" s="148">
        <v>1076801.97</v>
      </c>
      <c r="C314" s="154">
        <f>B314/12</f>
        <v>89733.497499999998</v>
      </c>
      <c r="D314" s="9"/>
      <c r="E314" s="9"/>
      <c r="F314" s="9">
        <v>0</v>
      </c>
      <c r="G314" s="9">
        <v>5.74E-2</v>
      </c>
      <c r="H314" s="9"/>
      <c r="I314" s="9"/>
      <c r="J314" s="9">
        <v>1.9699999999999999E-2</v>
      </c>
      <c r="K314" s="9">
        <v>4.3999999999999997E-2</v>
      </c>
      <c r="L314" s="9"/>
      <c r="M314" s="9"/>
      <c r="N314" s="9">
        <v>9.9699999999999997E-2</v>
      </c>
      <c r="O314" s="9">
        <v>1.12E-2</v>
      </c>
      <c r="P314" s="9"/>
      <c r="Q314" s="9"/>
      <c r="R314" s="9"/>
      <c r="S314" s="9"/>
      <c r="T314" s="9"/>
      <c r="U314" s="9"/>
      <c r="V314" s="9">
        <v>0.76800000000000002</v>
      </c>
      <c r="W314" s="9"/>
      <c r="X314" s="9"/>
      <c r="Y314" s="9"/>
      <c r="Z314" s="9"/>
      <c r="AA314" s="9"/>
      <c r="AB314" s="110"/>
      <c r="AC314" s="84"/>
    </row>
    <row r="315" spans="1:29" s="80" customFormat="1">
      <c r="A315" s="29"/>
      <c r="B315" s="153"/>
      <c r="C315" s="155"/>
      <c r="D315" s="11">
        <f t="shared" ref="D315:N315" si="193">$C314*D314</f>
        <v>0</v>
      </c>
      <c r="E315" s="11">
        <f t="shared" si="193"/>
        <v>0</v>
      </c>
      <c r="F315" s="11">
        <f t="shared" si="193"/>
        <v>0</v>
      </c>
      <c r="G315" s="11">
        <f t="shared" si="193"/>
        <v>5150.7027564999999</v>
      </c>
      <c r="H315" s="11">
        <f t="shared" si="193"/>
        <v>0</v>
      </c>
      <c r="I315" s="11">
        <f t="shared" si="193"/>
        <v>0</v>
      </c>
      <c r="J315" s="11">
        <f t="shared" si="193"/>
        <v>1767.7499007499998</v>
      </c>
      <c r="K315" s="11">
        <f t="shared" si="193"/>
        <v>3948.2738899999995</v>
      </c>
      <c r="L315" s="11">
        <f t="shared" si="193"/>
        <v>0</v>
      </c>
      <c r="M315" s="11">
        <f t="shared" si="193"/>
        <v>0</v>
      </c>
      <c r="N315" s="11">
        <f t="shared" si="193"/>
        <v>8946.429700749999</v>
      </c>
      <c r="O315" s="11">
        <f>$C314*O314</f>
        <v>1005.015172</v>
      </c>
      <c r="P315" s="11">
        <f t="shared" ref="P315:Z315" si="194">$C314*P314</f>
        <v>0</v>
      </c>
      <c r="Q315" s="11">
        <f t="shared" si="194"/>
        <v>0</v>
      </c>
      <c r="R315" s="11">
        <f t="shared" si="194"/>
        <v>0</v>
      </c>
      <c r="S315" s="11">
        <f t="shared" si="194"/>
        <v>0</v>
      </c>
      <c r="T315" s="11">
        <f t="shared" si="194"/>
        <v>0</v>
      </c>
      <c r="U315" s="11">
        <f t="shared" si="194"/>
        <v>0</v>
      </c>
      <c r="V315" s="11">
        <f t="shared" si="194"/>
        <v>68915.326079999999</v>
      </c>
      <c r="W315" s="11">
        <f t="shared" si="194"/>
        <v>0</v>
      </c>
      <c r="X315" s="11">
        <f t="shared" si="194"/>
        <v>0</v>
      </c>
      <c r="Y315" s="11">
        <f t="shared" si="194"/>
        <v>0</v>
      </c>
      <c r="Z315" s="11">
        <f t="shared" si="194"/>
        <v>0</v>
      </c>
      <c r="AA315" s="11">
        <f>$C314*AA314</f>
        <v>0</v>
      </c>
      <c r="AB315" s="110"/>
      <c r="AC315" s="84"/>
    </row>
    <row r="316" spans="1:29" s="80" customFormat="1">
      <c r="A316" s="28" t="s">
        <v>186</v>
      </c>
      <c r="B316" s="148">
        <v>1558367.53</v>
      </c>
      <c r="C316" s="149">
        <f>B316/12</f>
        <v>129863.96083333333</v>
      </c>
      <c r="D316" s="65">
        <v>1.61E-2</v>
      </c>
      <c r="E316" s="65">
        <v>0.14099999999999999</v>
      </c>
      <c r="F316" s="65">
        <v>5.79E-2</v>
      </c>
      <c r="G316" s="65">
        <v>7.9500000000000001E-2</v>
      </c>
      <c r="H316" s="65">
        <v>4.1099999999999998E-2</v>
      </c>
      <c r="I316" s="65">
        <v>0.13239999999999999</v>
      </c>
      <c r="J316" s="65">
        <v>2.07E-2</v>
      </c>
      <c r="K316" s="65">
        <v>3.2199999999999999E-2</v>
      </c>
      <c r="L316" s="65">
        <v>1.7299999999999999E-2</v>
      </c>
      <c r="M316" s="65">
        <v>2.4799999999999999E-2</v>
      </c>
      <c r="N316" s="65">
        <v>0.13170000000000001</v>
      </c>
      <c r="O316" s="65">
        <v>2.1299999999999999E-2</v>
      </c>
      <c r="P316" s="65">
        <v>0</v>
      </c>
      <c r="Q316" s="65">
        <v>3.7100000000000001E-2</v>
      </c>
      <c r="R316" s="65">
        <v>1.8800000000000001E-2</v>
      </c>
      <c r="S316" s="65">
        <v>4.1999999999999997E-3</v>
      </c>
      <c r="T316" s="65">
        <v>5.3400000000000003E-2</v>
      </c>
      <c r="U316" s="65">
        <v>1.8599999999999998E-2</v>
      </c>
      <c r="V316" s="65">
        <v>3.9800000000000002E-2</v>
      </c>
      <c r="W316" s="65">
        <v>4.7600000000000003E-2</v>
      </c>
      <c r="X316" s="65">
        <v>6.1899999999999997E-2</v>
      </c>
      <c r="Y316" s="65">
        <v>2.5999999999999999E-3</v>
      </c>
      <c r="Z316" s="9">
        <v>0</v>
      </c>
      <c r="AA316" s="9">
        <v>0</v>
      </c>
      <c r="AB316" s="110"/>
      <c r="AC316" s="84"/>
    </row>
    <row r="317" spans="1:29" s="80" customFormat="1">
      <c r="A317" s="29"/>
      <c r="B317" s="150"/>
      <c r="C317" s="151"/>
      <c r="D317" s="11">
        <f t="shared" ref="D317:O317" si="195">$C316*D316</f>
        <v>2090.8097694166668</v>
      </c>
      <c r="E317" s="11">
        <f t="shared" si="195"/>
        <v>18310.818477499997</v>
      </c>
      <c r="F317" s="11">
        <f t="shared" si="195"/>
        <v>7519.1233322500002</v>
      </c>
      <c r="G317" s="11">
        <f t="shared" si="195"/>
        <v>10324.184886249999</v>
      </c>
      <c r="H317" s="11">
        <f t="shared" si="195"/>
        <v>5337.4087902499996</v>
      </c>
      <c r="I317" s="11">
        <f t="shared" si="195"/>
        <v>17193.988414333333</v>
      </c>
      <c r="J317" s="11">
        <f t="shared" si="195"/>
        <v>2688.1839892499997</v>
      </c>
      <c r="K317" s="11">
        <f t="shared" si="195"/>
        <v>4181.6195388333335</v>
      </c>
      <c r="L317" s="11">
        <f t="shared" si="195"/>
        <v>2246.6465224166664</v>
      </c>
      <c r="M317" s="11">
        <f t="shared" si="195"/>
        <v>3220.6262286666665</v>
      </c>
      <c r="N317" s="11">
        <f t="shared" si="195"/>
        <v>17103.08364175</v>
      </c>
      <c r="O317" s="11">
        <f t="shared" si="195"/>
        <v>2766.10236575</v>
      </c>
      <c r="P317" s="11">
        <f t="shared" ref="P317:Z317" si="196">$C316*P316</f>
        <v>0</v>
      </c>
      <c r="Q317" s="11">
        <f t="shared" si="196"/>
        <v>4817.9529469166664</v>
      </c>
      <c r="R317" s="11">
        <f t="shared" si="196"/>
        <v>2441.4424636666668</v>
      </c>
      <c r="S317" s="11">
        <f t="shared" si="196"/>
        <v>545.42863549999993</v>
      </c>
      <c r="T317" s="11">
        <f t="shared" si="196"/>
        <v>6934.7355084999999</v>
      </c>
      <c r="U317" s="11">
        <f t="shared" si="196"/>
        <v>2415.4696714999995</v>
      </c>
      <c r="V317" s="11">
        <f t="shared" si="196"/>
        <v>5168.5856411666664</v>
      </c>
      <c r="W317" s="11">
        <f t="shared" si="196"/>
        <v>6181.5245356666674</v>
      </c>
      <c r="X317" s="11">
        <f t="shared" si="196"/>
        <v>8038.5791755833325</v>
      </c>
      <c r="Y317" s="11">
        <f t="shared" si="196"/>
        <v>337.64629816666667</v>
      </c>
      <c r="Z317" s="11">
        <f t="shared" si="196"/>
        <v>0</v>
      </c>
      <c r="AA317" s="11">
        <f>$C316*AA316</f>
        <v>0</v>
      </c>
      <c r="AB317" s="110"/>
      <c r="AC317" s="84"/>
    </row>
    <row r="318" spans="1:29" s="80" customFormat="1">
      <c r="A318" s="28" t="s">
        <v>443</v>
      </c>
      <c r="B318" s="148">
        <v>1558367.53</v>
      </c>
      <c r="C318" s="154">
        <f>B318/12</f>
        <v>129863.96083333333</v>
      </c>
      <c r="D318" s="9"/>
      <c r="E318" s="9"/>
      <c r="F318" s="9">
        <v>0</v>
      </c>
      <c r="G318" s="9"/>
      <c r="H318" s="9"/>
      <c r="I318" s="9"/>
      <c r="J318" s="9"/>
      <c r="K318" s="9"/>
      <c r="L318" s="9"/>
      <c r="M318" s="9">
        <v>0</v>
      </c>
      <c r="N318" s="9">
        <v>1</v>
      </c>
      <c r="O318" s="9"/>
      <c r="P318" s="9"/>
      <c r="Q318" s="9"/>
      <c r="R318" s="9">
        <v>0</v>
      </c>
      <c r="S318" s="9"/>
      <c r="T318" s="9"/>
      <c r="U318" s="9"/>
      <c r="V318" s="9">
        <v>0</v>
      </c>
      <c r="W318" s="9"/>
      <c r="X318" s="9"/>
      <c r="Y318" s="9"/>
      <c r="Z318" s="9"/>
      <c r="AA318" s="9"/>
      <c r="AB318" s="110"/>
      <c r="AC318" s="84"/>
    </row>
    <row r="319" spans="1:29" s="80" customFormat="1">
      <c r="A319" s="29"/>
      <c r="B319" s="153"/>
      <c r="C319" s="155"/>
      <c r="D319" s="11">
        <f t="shared" ref="D319:N319" si="197">$C318*D318</f>
        <v>0</v>
      </c>
      <c r="E319" s="11">
        <f t="shared" si="197"/>
        <v>0</v>
      </c>
      <c r="F319" s="11">
        <f t="shared" si="197"/>
        <v>0</v>
      </c>
      <c r="G319" s="11">
        <f t="shared" si="197"/>
        <v>0</v>
      </c>
      <c r="H319" s="11">
        <f t="shared" si="197"/>
        <v>0</v>
      </c>
      <c r="I319" s="11">
        <f t="shared" si="197"/>
        <v>0</v>
      </c>
      <c r="J319" s="11">
        <f t="shared" si="197"/>
        <v>0</v>
      </c>
      <c r="K319" s="11">
        <f t="shared" si="197"/>
        <v>0</v>
      </c>
      <c r="L319" s="11">
        <f t="shared" si="197"/>
        <v>0</v>
      </c>
      <c r="M319" s="11">
        <f t="shared" si="197"/>
        <v>0</v>
      </c>
      <c r="N319" s="11">
        <f t="shared" si="197"/>
        <v>129863.96083333333</v>
      </c>
      <c r="O319" s="11">
        <f>$C318*O318</f>
        <v>0</v>
      </c>
      <c r="P319" s="11">
        <f t="shared" ref="P319:Z319" si="198">$C318*P318</f>
        <v>0</v>
      </c>
      <c r="Q319" s="11">
        <f t="shared" si="198"/>
        <v>0</v>
      </c>
      <c r="R319" s="11">
        <f t="shared" si="198"/>
        <v>0</v>
      </c>
      <c r="S319" s="11">
        <f t="shared" si="198"/>
        <v>0</v>
      </c>
      <c r="T319" s="11">
        <f t="shared" si="198"/>
        <v>0</v>
      </c>
      <c r="U319" s="11">
        <f t="shared" si="198"/>
        <v>0</v>
      </c>
      <c r="V319" s="11">
        <f t="shared" si="198"/>
        <v>0</v>
      </c>
      <c r="W319" s="11">
        <f t="shared" si="198"/>
        <v>0</v>
      </c>
      <c r="X319" s="11">
        <f t="shared" si="198"/>
        <v>0</v>
      </c>
      <c r="Y319" s="11">
        <f t="shared" si="198"/>
        <v>0</v>
      </c>
      <c r="Z319" s="11">
        <f t="shared" si="198"/>
        <v>0</v>
      </c>
      <c r="AA319" s="11">
        <f>$C318*AA318</f>
        <v>0</v>
      </c>
      <c r="AB319" s="110"/>
      <c r="AC319" s="84"/>
    </row>
    <row r="320" spans="1:29" s="80" customFormat="1">
      <c r="A320" s="28" t="s">
        <v>187</v>
      </c>
      <c r="B320" s="148">
        <v>6614941.0350000001</v>
      </c>
      <c r="C320" s="149">
        <f>B320/12</f>
        <v>551245.08625000005</v>
      </c>
      <c r="D320" s="65">
        <v>1.61E-2</v>
      </c>
      <c r="E320" s="65">
        <v>0.14099999999999999</v>
      </c>
      <c r="F320" s="65">
        <v>5.79E-2</v>
      </c>
      <c r="G320" s="65">
        <v>7.9500000000000001E-2</v>
      </c>
      <c r="H320" s="65">
        <v>4.1099999999999998E-2</v>
      </c>
      <c r="I320" s="65">
        <v>0.13239999999999999</v>
      </c>
      <c r="J320" s="65">
        <v>2.07E-2</v>
      </c>
      <c r="K320" s="65">
        <v>3.2199999999999999E-2</v>
      </c>
      <c r="L320" s="65">
        <v>1.7299999999999999E-2</v>
      </c>
      <c r="M320" s="65">
        <v>2.4799999999999999E-2</v>
      </c>
      <c r="N320" s="65">
        <v>0.13170000000000001</v>
      </c>
      <c r="O320" s="65">
        <v>2.1299999999999999E-2</v>
      </c>
      <c r="P320" s="65">
        <v>0</v>
      </c>
      <c r="Q320" s="65">
        <v>3.7100000000000001E-2</v>
      </c>
      <c r="R320" s="65">
        <v>1.8800000000000001E-2</v>
      </c>
      <c r="S320" s="65">
        <v>4.1999999999999997E-3</v>
      </c>
      <c r="T320" s="65">
        <v>5.3400000000000003E-2</v>
      </c>
      <c r="U320" s="65">
        <v>1.8599999999999998E-2</v>
      </c>
      <c r="V320" s="65">
        <v>3.9800000000000002E-2</v>
      </c>
      <c r="W320" s="65">
        <v>4.7600000000000003E-2</v>
      </c>
      <c r="X320" s="65">
        <v>6.1899999999999997E-2</v>
      </c>
      <c r="Y320" s="65">
        <v>2.5999999999999999E-3</v>
      </c>
      <c r="Z320" s="9">
        <v>0</v>
      </c>
      <c r="AA320" s="9">
        <v>0</v>
      </c>
      <c r="AB320" s="110"/>
      <c r="AC320" s="84"/>
    </row>
    <row r="321" spans="1:29" s="80" customFormat="1">
      <c r="A321" s="29"/>
      <c r="B321" s="150"/>
      <c r="C321" s="151"/>
      <c r="D321" s="11">
        <f t="shared" ref="D321:O321" si="199">$C320*D320</f>
        <v>8875.0458886249999</v>
      </c>
      <c r="E321" s="11">
        <f t="shared" si="199"/>
        <v>77725.557161250006</v>
      </c>
      <c r="F321" s="11">
        <f t="shared" si="199"/>
        <v>31917.090493875003</v>
      </c>
      <c r="G321" s="11">
        <f t="shared" si="199"/>
        <v>43823.984356875008</v>
      </c>
      <c r="H321" s="11">
        <f t="shared" si="199"/>
        <v>22656.173044875002</v>
      </c>
      <c r="I321" s="11">
        <f t="shared" si="199"/>
        <v>72984.849419499995</v>
      </c>
      <c r="J321" s="11">
        <f t="shared" si="199"/>
        <v>11410.773285375</v>
      </c>
      <c r="K321" s="11">
        <f t="shared" si="199"/>
        <v>17750.09177725</v>
      </c>
      <c r="L321" s="11">
        <f t="shared" si="199"/>
        <v>9536.5399921250009</v>
      </c>
      <c r="M321" s="11">
        <f t="shared" si="199"/>
        <v>13670.878139</v>
      </c>
      <c r="N321" s="11">
        <f t="shared" si="199"/>
        <v>72598.977859125007</v>
      </c>
      <c r="O321" s="11">
        <f t="shared" si="199"/>
        <v>11741.520337125001</v>
      </c>
      <c r="P321" s="11">
        <f t="shared" ref="P321:Z321" si="200">$C320*P320</f>
        <v>0</v>
      </c>
      <c r="Q321" s="11">
        <f t="shared" si="200"/>
        <v>20451.192699875002</v>
      </c>
      <c r="R321" s="11">
        <f t="shared" si="200"/>
        <v>10363.407621500002</v>
      </c>
      <c r="S321" s="11">
        <f t="shared" si="200"/>
        <v>2315.2293622500001</v>
      </c>
      <c r="T321" s="11">
        <f t="shared" si="200"/>
        <v>29436.487605750004</v>
      </c>
      <c r="U321" s="11">
        <f t="shared" si="200"/>
        <v>10253.15860425</v>
      </c>
      <c r="V321" s="11">
        <f t="shared" si="200"/>
        <v>21939.554432750003</v>
      </c>
      <c r="W321" s="11">
        <f t="shared" si="200"/>
        <v>26239.266105500003</v>
      </c>
      <c r="X321" s="11">
        <f t="shared" si="200"/>
        <v>34122.070838874999</v>
      </c>
      <c r="Y321" s="11">
        <f t="shared" si="200"/>
        <v>1433.2372242500001</v>
      </c>
      <c r="Z321" s="11">
        <f t="shared" si="200"/>
        <v>0</v>
      </c>
      <c r="AA321" s="11">
        <f>$C320*AA320</f>
        <v>0</v>
      </c>
      <c r="AB321" s="110"/>
      <c r="AC321" s="84"/>
    </row>
    <row r="322" spans="1:29" s="80" customFormat="1">
      <c r="A322" s="28" t="s">
        <v>444</v>
      </c>
      <c r="B322" s="148">
        <v>6614941.0350000001</v>
      </c>
      <c r="C322" s="154">
        <f>B322/12</f>
        <v>551245.08625000005</v>
      </c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>
        <v>0.91479999999999995</v>
      </c>
      <c r="O322" s="9"/>
      <c r="P322" s="9"/>
      <c r="Q322" s="9"/>
      <c r="R322" s="9"/>
      <c r="S322" s="9"/>
      <c r="T322" s="9"/>
      <c r="U322" s="9"/>
      <c r="V322" s="9">
        <v>8.5199999999999998E-2</v>
      </c>
      <c r="W322" s="9"/>
      <c r="X322" s="9"/>
      <c r="Y322" s="9"/>
      <c r="Z322" s="9"/>
      <c r="AA322" s="9"/>
      <c r="AB322" s="110"/>
      <c r="AC322" s="84"/>
    </row>
    <row r="323" spans="1:29" s="80" customFormat="1">
      <c r="A323" s="29"/>
      <c r="B323" s="153"/>
      <c r="C323" s="155"/>
      <c r="D323" s="11">
        <f t="shared" ref="D323:N323" si="201">$C322*D322</f>
        <v>0</v>
      </c>
      <c r="E323" s="11">
        <f t="shared" si="201"/>
        <v>0</v>
      </c>
      <c r="F323" s="11">
        <f t="shared" si="201"/>
        <v>0</v>
      </c>
      <c r="G323" s="11">
        <f t="shared" si="201"/>
        <v>0</v>
      </c>
      <c r="H323" s="11">
        <f t="shared" si="201"/>
        <v>0</v>
      </c>
      <c r="I323" s="11">
        <f t="shared" si="201"/>
        <v>0</v>
      </c>
      <c r="J323" s="11">
        <f t="shared" si="201"/>
        <v>0</v>
      </c>
      <c r="K323" s="11">
        <f t="shared" si="201"/>
        <v>0</v>
      </c>
      <c r="L323" s="11">
        <f t="shared" si="201"/>
        <v>0</v>
      </c>
      <c r="M323" s="11">
        <f t="shared" si="201"/>
        <v>0</v>
      </c>
      <c r="N323" s="11">
        <f t="shared" si="201"/>
        <v>504279.00490150001</v>
      </c>
      <c r="O323" s="11">
        <f>$C322*O322</f>
        <v>0</v>
      </c>
      <c r="P323" s="11">
        <f t="shared" ref="P323:Z323" si="202">$C322*P322</f>
        <v>0</v>
      </c>
      <c r="Q323" s="11">
        <f t="shared" si="202"/>
        <v>0</v>
      </c>
      <c r="R323" s="11">
        <f t="shared" si="202"/>
        <v>0</v>
      </c>
      <c r="S323" s="11">
        <f t="shared" si="202"/>
        <v>0</v>
      </c>
      <c r="T323" s="11">
        <f t="shared" si="202"/>
        <v>0</v>
      </c>
      <c r="U323" s="11">
        <f t="shared" si="202"/>
        <v>0</v>
      </c>
      <c r="V323" s="11">
        <f t="shared" si="202"/>
        <v>46966.081348500004</v>
      </c>
      <c r="W323" s="11">
        <f t="shared" si="202"/>
        <v>0</v>
      </c>
      <c r="X323" s="11">
        <f t="shared" si="202"/>
        <v>0</v>
      </c>
      <c r="Y323" s="11">
        <f t="shared" si="202"/>
        <v>0</v>
      </c>
      <c r="Z323" s="11">
        <f t="shared" si="202"/>
        <v>0</v>
      </c>
      <c r="AA323" s="11">
        <f>$C322*AA322</f>
        <v>0</v>
      </c>
      <c r="AB323" s="110"/>
      <c r="AC323" s="84"/>
    </row>
    <row r="324" spans="1:29" s="80" customFormat="1">
      <c r="A324" s="28" t="s">
        <v>188</v>
      </c>
      <c r="B324" s="148">
        <v>2197246.7749999999</v>
      </c>
      <c r="C324" s="149">
        <f>B324/12</f>
        <v>183103.89791666667</v>
      </c>
      <c r="D324" s="65">
        <v>1.61E-2</v>
      </c>
      <c r="E324" s="65">
        <v>0.14099999999999999</v>
      </c>
      <c r="F324" s="65">
        <v>5.79E-2</v>
      </c>
      <c r="G324" s="65">
        <v>7.9500000000000001E-2</v>
      </c>
      <c r="H324" s="65">
        <v>4.1099999999999998E-2</v>
      </c>
      <c r="I324" s="65">
        <v>0.13239999999999999</v>
      </c>
      <c r="J324" s="65">
        <v>2.07E-2</v>
      </c>
      <c r="K324" s="65">
        <v>3.2199999999999999E-2</v>
      </c>
      <c r="L324" s="65">
        <v>1.7299999999999999E-2</v>
      </c>
      <c r="M324" s="65">
        <v>2.4799999999999999E-2</v>
      </c>
      <c r="N324" s="65">
        <v>0.13170000000000001</v>
      </c>
      <c r="O324" s="65">
        <v>2.1299999999999999E-2</v>
      </c>
      <c r="P324" s="65">
        <v>0</v>
      </c>
      <c r="Q324" s="65">
        <v>3.7100000000000001E-2</v>
      </c>
      <c r="R324" s="65">
        <v>1.8800000000000001E-2</v>
      </c>
      <c r="S324" s="65">
        <v>4.1999999999999997E-3</v>
      </c>
      <c r="T324" s="65">
        <v>5.3400000000000003E-2</v>
      </c>
      <c r="U324" s="65">
        <v>1.8599999999999998E-2</v>
      </c>
      <c r="V324" s="65">
        <v>3.9800000000000002E-2</v>
      </c>
      <c r="W324" s="65">
        <v>4.7600000000000003E-2</v>
      </c>
      <c r="X324" s="65">
        <v>6.1899999999999997E-2</v>
      </c>
      <c r="Y324" s="65">
        <v>2.5999999999999999E-3</v>
      </c>
      <c r="Z324" s="9">
        <v>0</v>
      </c>
      <c r="AA324" s="9">
        <v>0</v>
      </c>
      <c r="AB324" s="110"/>
      <c r="AC324" s="84"/>
    </row>
    <row r="325" spans="1:29" s="80" customFormat="1">
      <c r="A325" s="29"/>
      <c r="B325" s="150"/>
      <c r="C325" s="151"/>
      <c r="D325" s="11">
        <f t="shared" ref="D325:O325" si="203">$C324*D324</f>
        <v>2947.9727564583332</v>
      </c>
      <c r="E325" s="11">
        <f t="shared" si="203"/>
        <v>25817.649606249997</v>
      </c>
      <c r="F325" s="11">
        <f t="shared" si="203"/>
        <v>10601.715689375</v>
      </c>
      <c r="G325" s="11">
        <f t="shared" si="203"/>
        <v>14556.759884375</v>
      </c>
      <c r="H325" s="11">
        <f t="shared" si="203"/>
        <v>7525.5702043749998</v>
      </c>
      <c r="I325" s="11">
        <f t="shared" si="203"/>
        <v>24242.956084166664</v>
      </c>
      <c r="J325" s="11">
        <f t="shared" si="203"/>
        <v>3790.2506868750002</v>
      </c>
      <c r="K325" s="11">
        <f t="shared" si="203"/>
        <v>5895.9455129166663</v>
      </c>
      <c r="L325" s="11">
        <f t="shared" si="203"/>
        <v>3167.6974339583335</v>
      </c>
      <c r="M325" s="11">
        <f t="shared" si="203"/>
        <v>4540.9766683333328</v>
      </c>
      <c r="N325" s="11">
        <f t="shared" si="203"/>
        <v>24114.783355625001</v>
      </c>
      <c r="O325" s="11">
        <f t="shared" si="203"/>
        <v>3900.1130256249999</v>
      </c>
      <c r="P325" s="11">
        <f t="shared" ref="P325:Z325" si="204">$C324*P324</f>
        <v>0</v>
      </c>
      <c r="Q325" s="11">
        <f t="shared" si="204"/>
        <v>6793.1546127083338</v>
      </c>
      <c r="R325" s="11">
        <f t="shared" si="204"/>
        <v>3442.3532808333334</v>
      </c>
      <c r="S325" s="11">
        <f t="shared" si="204"/>
        <v>769.03637125</v>
      </c>
      <c r="T325" s="11">
        <f t="shared" si="204"/>
        <v>9777.7481487500008</v>
      </c>
      <c r="U325" s="11">
        <f t="shared" si="204"/>
        <v>3405.7325012499996</v>
      </c>
      <c r="V325" s="11">
        <f t="shared" si="204"/>
        <v>7287.5351370833341</v>
      </c>
      <c r="W325" s="11">
        <f t="shared" si="204"/>
        <v>8715.7455408333335</v>
      </c>
      <c r="X325" s="11">
        <f t="shared" si="204"/>
        <v>11334.131281041666</v>
      </c>
      <c r="Y325" s="11">
        <f t="shared" si="204"/>
        <v>476.0701345833333</v>
      </c>
      <c r="Z325" s="11">
        <f t="shared" si="204"/>
        <v>0</v>
      </c>
      <c r="AA325" s="11">
        <f>$C324*AA324</f>
        <v>0</v>
      </c>
      <c r="AB325" s="110"/>
      <c r="AC325" s="84"/>
    </row>
    <row r="326" spans="1:29" s="80" customFormat="1">
      <c r="A326" s="28" t="s">
        <v>445</v>
      </c>
      <c r="B326" s="148">
        <v>2197246.7749999999</v>
      </c>
      <c r="C326" s="154">
        <f>B326/12</f>
        <v>183103.89791666667</v>
      </c>
      <c r="D326" s="9"/>
      <c r="E326" s="9"/>
      <c r="F326" s="9">
        <v>0.65359999999999996</v>
      </c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>
        <v>0.34639999999999999</v>
      </c>
      <c r="W326" s="9"/>
      <c r="X326" s="9"/>
      <c r="Y326" s="9"/>
      <c r="Z326" s="9"/>
      <c r="AA326" s="9"/>
      <c r="AB326" s="110"/>
      <c r="AC326" s="84"/>
    </row>
    <row r="327" spans="1:29" s="80" customFormat="1">
      <c r="A327" s="29"/>
      <c r="B327" s="153"/>
      <c r="C327" s="155"/>
      <c r="D327" s="11">
        <f t="shared" ref="D327:N327" si="205">$C326*D326</f>
        <v>0</v>
      </c>
      <c r="E327" s="11">
        <f t="shared" si="205"/>
        <v>0</v>
      </c>
      <c r="F327" s="11">
        <f t="shared" si="205"/>
        <v>119676.70767833333</v>
      </c>
      <c r="G327" s="11">
        <f t="shared" si="205"/>
        <v>0</v>
      </c>
      <c r="H327" s="11">
        <f t="shared" si="205"/>
        <v>0</v>
      </c>
      <c r="I327" s="11">
        <f t="shared" si="205"/>
        <v>0</v>
      </c>
      <c r="J327" s="11">
        <f t="shared" si="205"/>
        <v>0</v>
      </c>
      <c r="K327" s="11">
        <f t="shared" si="205"/>
        <v>0</v>
      </c>
      <c r="L327" s="11">
        <f t="shared" si="205"/>
        <v>0</v>
      </c>
      <c r="M327" s="11">
        <f t="shared" si="205"/>
        <v>0</v>
      </c>
      <c r="N327" s="11">
        <f t="shared" si="205"/>
        <v>0</v>
      </c>
      <c r="O327" s="11">
        <f>$C326*O326</f>
        <v>0</v>
      </c>
      <c r="P327" s="11">
        <f t="shared" ref="P327:Z327" si="206">$C326*P326</f>
        <v>0</v>
      </c>
      <c r="Q327" s="11">
        <f t="shared" si="206"/>
        <v>0</v>
      </c>
      <c r="R327" s="11">
        <f t="shared" si="206"/>
        <v>0</v>
      </c>
      <c r="S327" s="11">
        <f t="shared" si="206"/>
        <v>0</v>
      </c>
      <c r="T327" s="11">
        <f t="shared" si="206"/>
        <v>0</v>
      </c>
      <c r="U327" s="11">
        <f t="shared" si="206"/>
        <v>0</v>
      </c>
      <c r="V327" s="11">
        <f t="shared" si="206"/>
        <v>63427.190238333329</v>
      </c>
      <c r="W327" s="11">
        <f t="shared" si="206"/>
        <v>0</v>
      </c>
      <c r="X327" s="11">
        <f t="shared" si="206"/>
        <v>0</v>
      </c>
      <c r="Y327" s="11">
        <f t="shared" si="206"/>
        <v>0</v>
      </c>
      <c r="Z327" s="11">
        <f t="shared" si="206"/>
        <v>0</v>
      </c>
      <c r="AA327" s="11">
        <f>$C326*AA326</f>
        <v>0</v>
      </c>
      <c r="AB327" s="110"/>
      <c r="AC327" s="84"/>
    </row>
    <row r="328" spans="1:29" s="80" customFormat="1">
      <c r="A328" s="35" t="s">
        <v>232</v>
      </c>
      <c r="B328" s="148">
        <v>8103524.0999999996</v>
      </c>
      <c r="C328" s="149">
        <f>B328/12</f>
        <v>675293.67499999993</v>
      </c>
      <c r="D328" s="16"/>
      <c r="E328" s="16"/>
      <c r="F328" s="16">
        <v>0.3705</v>
      </c>
      <c r="G328" s="16"/>
      <c r="H328" s="16"/>
      <c r="I328" s="16"/>
      <c r="J328" s="16"/>
      <c r="K328" s="16"/>
      <c r="L328" s="16"/>
      <c r="M328" s="16"/>
      <c r="N328" s="16">
        <v>0.62949999999999995</v>
      </c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10"/>
      <c r="AC328" s="84"/>
    </row>
    <row r="329" spans="1:29" s="80" customFormat="1">
      <c r="A329" s="29"/>
      <c r="B329" s="156"/>
      <c r="C329" s="157"/>
      <c r="D329" s="11">
        <f t="shared" ref="D329:Z329" si="207">$C328*D328</f>
        <v>0</v>
      </c>
      <c r="E329" s="11">
        <f t="shared" si="207"/>
        <v>0</v>
      </c>
      <c r="F329" s="11">
        <f t="shared" si="207"/>
        <v>250196.30658749997</v>
      </c>
      <c r="G329" s="11">
        <f t="shared" si="207"/>
        <v>0</v>
      </c>
      <c r="H329" s="11">
        <f t="shared" si="207"/>
        <v>0</v>
      </c>
      <c r="I329" s="11">
        <f t="shared" si="207"/>
        <v>0</v>
      </c>
      <c r="J329" s="11">
        <f t="shared" si="207"/>
        <v>0</v>
      </c>
      <c r="K329" s="11">
        <f t="shared" si="207"/>
        <v>0</v>
      </c>
      <c r="L329" s="11">
        <f t="shared" si="207"/>
        <v>0</v>
      </c>
      <c r="M329" s="11">
        <f t="shared" si="207"/>
        <v>0</v>
      </c>
      <c r="N329" s="11">
        <f t="shared" si="207"/>
        <v>425097.3684124999</v>
      </c>
      <c r="O329" s="11">
        <f t="shared" si="207"/>
        <v>0</v>
      </c>
      <c r="P329" s="11">
        <f t="shared" si="207"/>
        <v>0</v>
      </c>
      <c r="Q329" s="11">
        <f t="shared" si="207"/>
        <v>0</v>
      </c>
      <c r="R329" s="11">
        <f t="shared" si="207"/>
        <v>0</v>
      </c>
      <c r="S329" s="11">
        <f t="shared" si="207"/>
        <v>0</v>
      </c>
      <c r="T329" s="11">
        <f t="shared" si="207"/>
        <v>0</v>
      </c>
      <c r="U329" s="11">
        <f t="shared" si="207"/>
        <v>0</v>
      </c>
      <c r="V329" s="11">
        <f t="shared" si="207"/>
        <v>0</v>
      </c>
      <c r="W329" s="11">
        <f t="shared" si="207"/>
        <v>0</v>
      </c>
      <c r="X329" s="11">
        <f t="shared" si="207"/>
        <v>0</v>
      </c>
      <c r="Y329" s="11">
        <f t="shared" si="207"/>
        <v>0</v>
      </c>
      <c r="Z329" s="11">
        <f t="shared" si="207"/>
        <v>0</v>
      </c>
      <c r="AA329" s="11">
        <f>$C328*AA328</f>
        <v>0</v>
      </c>
      <c r="AB329" s="110"/>
      <c r="AC329" s="84"/>
    </row>
    <row r="330" spans="1:29" s="80" customFormat="1">
      <c r="A330" s="35" t="s">
        <v>233</v>
      </c>
      <c r="B330" s="148">
        <v>1425922.32</v>
      </c>
      <c r="C330" s="149">
        <f>B330/12</f>
        <v>118826.86</v>
      </c>
      <c r="D330" s="65"/>
      <c r="E330" s="65"/>
      <c r="F330" s="65">
        <v>0.3705</v>
      </c>
      <c r="G330" s="65"/>
      <c r="H330" s="65"/>
      <c r="I330" s="65"/>
      <c r="J330" s="65"/>
      <c r="K330" s="65"/>
      <c r="L330" s="65"/>
      <c r="M330" s="65"/>
      <c r="N330" s="65">
        <v>0.62949999999999995</v>
      </c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9"/>
      <c r="AA330" s="9"/>
      <c r="AB330" s="110"/>
      <c r="AC330" s="84"/>
    </row>
    <row r="331" spans="1:29" s="80" customFormat="1">
      <c r="A331" s="29"/>
      <c r="B331" s="156"/>
      <c r="C331" s="157"/>
      <c r="D331" s="11">
        <f t="shared" ref="D331:Z331" si="208">$C330*D330</f>
        <v>0</v>
      </c>
      <c r="E331" s="11">
        <f t="shared" si="208"/>
        <v>0</v>
      </c>
      <c r="F331" s="11">
        <f t="shared" si="208"/>
        <v>44025.351629999997</v>
      </c>
      <c r="G331" s="11">
        <f t="shared" si="208"/>
        <v>0</v>
      </c>
      <c r="H331" s="11">
        <f t="shared" si="208"/>
        <v>0</v>
      </c>
      <c r="I331" s="11">
        <f t="shared" si="208"/>
        <v>0</v>
      </c>
      <c r="J331" s="11">
        <f t="shared" si="208"/>
        <v>0</v>
      </c>
      <c r="K331" s="11">
        <f t="shared" si="208"/>
        <v>0</v>
      </c>
      <c r="L331" s="11">
        <f t="shared" si="208"/>
        <v>0</v>
      </c>
      <c r="M331" s="11">
        <f t="shared" si="208"/>
        <v>0</v>
      </c>
      <c r="N331" s="11">
        <f t="shared" si="208"/>
        <v>74801.508369999996</v>
      </c>
      <c r="O331" s="11">
        <f t="shared" si="208"/>
        <v>0</v>
      </c>
      <c r="P331" s="11">
        <f t="shared" si="208"/>
        <v>0</v>
      </c>
      <c r="Q331" s="11">
        <f t="shared" si="208"/>
        <v>0</v>
      </c>
      <c r="R331" s="11">
        <f t="shared" si="208"/>
        <v>0</v>
      </c>
      <c r="S331" s="11">
        <f t="shared" si="208"/>
        <v>0</v>
      </c>
      <c r="T331" s="11">
        <f t="shared" si="208"/>
        <v>0</v>
      </c>
      <c r="U331" s="11">
        <f t="shared" si="208"/>
        <v>0</v>
      </c>
      <c r="V331" s="11">
        <f t="shared" si="208"/>
        <v>0</v>
      </c>
      <c r="W331" s="11">
        <f t="shared" si="208"/>
        <v>0</v>
      </c>
      <c r="X331" s="11">
        <f t="shared" si="208"/>
        <v>0</v>
      </c>
      <c r="Y331" s="11">
        <f t="shared" si="208"/>
        <v>0</v>
      </c>
      <c r="Z331" s="11">
        <f t="shared" si="208"/>
        <v>0</v>
      </c>
      <c r="AA331" s="11">
        <f>$C330*AA330</f>
        <v>0</v>
      </c>
      <c r="AB331" s="110"/>
      <c r="AC331" s="84"/>
    </row>
    <row r="332" spans="1:29" s="80" customFormat="1">
      <c r="A332" s="35" t="s">
        <v>234</v>
      </c>
      <c r="B332" s="148">
        <v>5308853.6900000004</v>
      </c>
      <c r="C332" s="149">
        <f>B332/12</f>
        <v>442404.47416666668</v>
      </c>
      <c r="D332" s="16"/>
      <c r="E332" s="16">
        <v>1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10"/>
      <c r="AC332" s="84"/>
    </row>
    <row r="333" spans="1:29" s="80" customFormat="1">
      <c r="A333" s="29"/>
      <c r="B333" s="156"/>
      <c r="C333" s="157"/>
      <c r="D333" s="11">
        <f t="shared" ref="D333:Z333" si="209">$C332*D332</f>
        <v>0</v>
      </c>
      <c r="E333" s="11">
        <f t="shared" si="209"/>
        <v>442404.47416666668</v>
      </c>
      <c r="F333" s="11">
        <f t="shared" si="209"/>
        <v>0</v>
      </c>
      <c r="G333" s="11">
        <f t="shared" si="209"/>
        <v>0</v>
      </c>
      <c r="H333" s="11">
        <f t="shared" si="209"/>
        <v>0</v>
      </c>
      <c r="I333" s="11">
        <f t="shared" si="209"/>
        <v>0</v>
      </c>
      <c r="J333" s="11">
        <f t="shared" si="209"/>
        <v>0</v>
      </c>
      <c r="K333" s="11">
        <f t="shared" si="209"/>
        <v>0</v>
      </c>
      <c r="L333" s="11">
        <f t="shared" si="209"/>
        <v>0</v>
      </c>
      <c r="M333" s="11">
        <f t="shared" si="209"/>
        <v>0</v>
      </c>
      <c r="N333" s="11">
        <f t="shared" si="209"/>
        <v>0</v>
      </c>
      <c r="O333" s="11">
        <f t="shared" si="209"/>
        <v>0</v>
      </c>
      <c r="P333" s="11">
        <f t="shared" si="209"/>
        <v>0</v>
      </c>
      <c r="Q333" s="11">
        <f t="shared" si="209"/>
        <v>0</v>
      </c>
      <c r="R333" s="11">
        <f t="shared" si="209"/>
        <v>0</v>
      </c>
      <c r="S333" s="11">
        <f t="shared" si="209"/>
        <v>0</v>
      </c>
      <c r="T333" s="11">
        <f t="shared" si="209"/>
        <v>0</v>
      </c>
      <c r="U333" s="11">
        <f t="shared" si="209"/>
        <v>0</v>
      </c>
      <c r="V333" s="11">
        <f t="shared" si="209"/>
        <v>0</v>
      </c>
      <c r="W333" s="11">
        <f t="shared" si="209"/>
        <v>0</v>
      </c>
      <c r="X333" s="11">
        <f t="shared" si="209"/>
        <v>0</v>
      </c>
      <c r="Y333" s="11">
        <f t="shared" si="209"/>
        <v>0</v>
      </c>
      <c r="Z333" s="11">
        <f t="shared" si="209"/>
        <v>0</v>
      </c>
      <c r="AA333" s="11">
        <f>$C332*AA332</f>
        <v>0</v>
      </c>
      <c r="AB333" s="110"/>
      <c r="AC333" s="84"/>
    </row>
    <row r="334" spans="1:29" s="80" customFormat="1">
      <c r="A334" s="28" t="s">
        <v>235</v>
      </c>
      <c r="B334" s="148">
        <v>608527.52</v>
      </c>
      <c r="C334" s="149">
        <f>B334/12</f>
        <v>50710.626666666671</v>
      </c>
      <c r="D334" s="65">
        <v>1.61E-2</v>
      </c>
      <c r="E334" s="65">
        <v>0.14099999999999999</v>
      </c>
      <c r="F334" s="65">
        <v>5.79E-2</v>
      </c>
      <c r="G334" s="65">
        <v>7.9500000000000001E-2</v>
      </c>
      <c r="H334" s="65">
        <v>4.1099999999999998E-2</v>
      </c>
      <c r="I334" s="65">
        <v>0.13239999999999999</v>
      </c>
      <c r="J334" s="65">
        <v>2.07E-2</v>
      </c>
      <c r="K334" s="65">
        <v>3.2199999999999999E-2</v>
      </c>
      <c r="L334" s="65">
        <v>1.7299999999999999E-2</v>
      </c>
      <c r="M334" s="65">
        <v>2.4799999999999999E-2</v>
      </c>
      <c r="N334" s="65">
        <v>0.13170000000000001</v>
      </c>
      <c r="O334" s="65">
        <v>2.1299999999999999E-2</v>
      </c>
      <c r="P334" s="65">
        <v>0</v>
      </c>
      <c r="Q334" s="65">
        <v>3.7100000000000001E-2</v>
      </c>
      <c r="R334" s="65">
        <v>1.8800000000000001E-2</v>
      </c>
      <c r="S334" s="65">
        <v>4.1999999999999997E-3</v>
      </c>
      <c r="T334" s="65">
        <v>5.3400000000000003E-2</v>
      </c>
      <c r="U334" s="65">
        <v>1.8599999999999998E-2</v>
      </c>
      <c r="V334" s="65">
        <v>3.9800000000000002E-2</v>
      </c>
      <c r="W334" s="65">
        <v>4.7600000000000003E-2</v>
      </c>
      <c r="X334" s="65">
        <v>6.1899999999999997E-2</v>
      </c>
      <c r="Y334" s="65">
        <v>2.5999999999999999E-3</v>
      </c>
      <c r="Z334" s="9">
        <v>0</v>
      </c>
      <c r="AA334" s="9">
        <v>0</v>
      </c>
      <c r="AB334" s="110"/>
      <c r="AC334" s="84"/>
    </row>
    <row r="335" spans="1:29" s="80" customFormat="1">
      <c r="A335" s="29"/>
      <c r="B335" s="150"/>
      <c r="C335" s="151"/>
      <c r="D335" s="11">
        <f t="shared" ref="D335:Z335" si="210">$C334*D334</f>
        <v>816.44108933333337</v>
      </c>
      <c r="E335" s="11">
        <f t="shared" si="210"/>
        <v>7150.1983600000003</v>
      </c>
      <c r="F335" s="11">
        <f t="shared" si="210"/>
        <v>2936.1452840000002</v>
      </c>
      <c r="G335" s="11">
        <f t="shared" si="210"/>
        <v>4031.4948200000003</v>
      </c>
      <c r="H335" s="11">
        <f t="shared" si="210"/>
        <v>2084.206756</v>
      </c>
      <c r="I335" s="11">
        <f t="shared" si="210"/>
        <v>6714.0869706666663</v>
      </c>
      <c r="J335" s="11">
        <f t="shared" si="210"/>
        <v>1049.7099720000001</v>
      </c>
      <c r="K335" s="11">
        <f t="shared" si="210"/>
        <v>1632.8821786666667</v>
      </c>
      <c r="L335" s="11">
        <f t="shared" si="210"/>
        <v>877.29384133333338</v>
      </c>
      <c r="M335" s="11">
        <f t="shared" si="210"/>
        <v>1257.6235413333334</v>
      </c>
      <c r="N335" s="11">
        <f t="shared" si="210"/>
        <v>6678.5895320000009</v>
      </c>
      <c r="O335" s="11">
        <f t="shared" si="210"/>
        <v>1080.136348</v>
      </c>
      <c r="P335" s="11">
        <f t="shared" si="210"/>
        <v>0</v>
      </c>
      <c r="Q335" s="11">
        <f t="shared" si="210"/>
        <v>1881.3642493333336</v>
      </c>
      <c r="R335" s="11">
        <f t="shared" si="210"/>
        <v>953.35978133333344</v>
      </c>
      <c r="S335" s="11">
        <f t="shared" si="210"/>
        <v>212.984632</v>
      </c>
      <c r="T335" s="11">
        <f t="shared" si="210"/>
        <v>2707.9474640000003</v>
      </c>
      <c r="U335" s="11">
        <f t="shared" si="210"/>
        <v>943.21765600000003</v>
      </c>
      <c r="V335" s="11">
        <f t="shared" si="210"/>
        <v>2018.2829413333336</v>
      </c>
      <c r="W335" s="11">
        <f t="shared" si="210"/>
        <v>2413.8258293333338</v>
      </c>
      <c r="X335" s="11">
        <f t="shared" si="210"/>
        <v>3138.9877906666666</v>
      </c>
      <c r="Y335" s="11">
        <f t="shared" si="210"/>
        <v>131.84762933333334</v>
      </c>
      <c r="Z335" s="11">
        <f t="shared" si="210"/>
        <v>0</v>
      </c>
      <c r="AA335" s="11">
        <f>$C334*AA334</f>
        <v>0</v>
      </c>
      <c r="AB335" s="110"/>
      <c r="AC335" s="84"/>
    </row>
    <row r="336" spans="1:29" s="80" customFormat="1">
      <c r="A336" s="28" t="s">
        <v>446</v>
      </c>
      <c r="B336" s="148">
        <v>608527.52</v>
      </c>
      <c r="C336" s="154">
        <f>B336/12</f>
        <v>50710.626666666671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>
        <v>1</v>
      </c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110"/>
      <c r="AC336" s="84"/>
    </row>
    <row r="337" spans="1:29" s="80" customFormat="1">
      <c r="A337" s="29"/>
      <c r="B337" s="153"/>
      <c r="C337" s="155"/>
      <c r="D337" s="11">
        <f t="shared" ref="D337:N337" si="211">$C336*D336</f>
        <v>0</v>
      </c>
      <c r="E337" s="11">
        <f t="shared" si="211"/>
        <v>0</v>
      </c>
      <c r="F337" s="11">
        <f t="shared" si="211"/>
        <v>0</v>
      </c>
      <c r="G337" s="11">
        <f t="shared" si="211"/>
        <v>0</v>
      </c>
      <c r="H337" s="11">
        <f t="shared" si="211"/>
        <v>0</v>
      </c>
      <c r="I337" s="11">
        <f t="shared" si="211"/>
        <v>0</v>
      </c>
      <c r="J337" s="11">
        <f t="shared" si="211"/>
        <v>0</v>
      </c>
      <c r="K337" s="11">
        <f t="shared" si="211"/>
        <v>0</v>
      </c>
      <c r="L337" s="11">
        <f t="shared" si="211"/>
        <v>0</v>
      </c>
      <c r="M337" s="11">
        <f t="shared" si="211"/>
        <v>0</v>
      </c>
      <c r="N337" s="11">
        <f t="shared" si="211"/>
        <v>50710.626666666671</v>
      </c>
      <c r="O337" s="11">
        <f>$C336*O336</f>
        <v>0</v>
      </c>
      <c r="P337" s="11">
        <f t="shared" ref="P337:Z337" si="212">$C336*P336</f>
        <v>0</v>
      </c>
      <c r="Q337" s="11">
        <f t="shared" si="212"/>
        <v>0</v>
      </c>
      <c r="R337" s="11">
        <f t="shared" si="212"/>
        <v>0</v>
      </c>
      <c r="S337" s="11">
        <f t="shared" si="212"/>
        <v>0</v>
      </c>
      <c r="T337" s="11">
        <f t="shared" si="212"/>
        <v>0</v>
      </c>
      <c r="U337" s="11">
        <f t="shared" si="212"/>
        <v>0</v>
      </c>
      <c r="V337" s="11">
        <f t="shared" si="212"/>
        <v>0</v>
      </c>
      <c r="W337" s="11">
        <f t="shared" si="212"/>
        <v>0</v>
      </c>
      <c r="X337" s="11">
        <f t="shared" si="212"/>
        <v>0</v>
      </c>
      <c r="Y337" s="11">
        <f t="shared" si="212"/>
        <v>0</v>
      </c>
      <c r="Z337" s="11">
        <f t="shared" si="212"/>
        <v>0</v>
      </c>
      <c r="AA337" s="11">
        <f>$C336*AA336</f>
        <v>0</v>
      </c>
      <c r="AB337" s="110"/>
      <c r="AC337" s="84"/>
    </row>
    <row r="338" spans="1:29" s="80" customFormat="1">
      <c r="A338" s="28" t="s">
        <v>236</v>
      </c>
      <c r="B338" s="148">
        <v>8410660.1549999993</v>
      </c>
      <c r="C338" s="149">
        <f>B338/12</f>
        <v>700888.34624999994</v>
      </c>
      <c r="D338" s="65">
        <v>1.61E-2</v>
      </c>
      <c r="E338" s="65">
        <v>0.14099999999999999</v>
      </c>
      <c r="F338" s="65">
        <v>5.79E-2</v>
      </c>
      <c r="G338" s="65">
        <v>7.9500000000000001E-2</v>
      </c>
      <c r="H338" s="65">
        <v>4.1099999999999998E-2</v>
      </c>
      <c r="I338" s="65">
        <v>0.13239999999999999</v>
      </c>
      <c r="J338" s="65">
        <v>2.07E-2</v>
      </c>
      <c r="K338" s="65">
        <v>3.2199999999999999E-2</v>
      </c>
      <c r="L338" s="65">
        <v>1.7299999999999999E-2</v>
      </c>
      <c r="M338" s="65">
        <v>2.4799999999999999E-2</v>
      </c>
      <c r="N338" s="65">
        <v>0.13170000000000001</v>
      </c>
      <c r="O338" s="65">
        <v>2.1299999999999999E-2</v>
      </c>
      <c r="P338" s="65">
        <v>0</v>
      </c>
      <c r="Q338" s="65">
        <v>3.7100000000000001E-2</v>
      </c>
      <c r="R338" s="65">
        <v>1.8800000000000001E-2</v>
      </c>
      <c r="S338" s="65">
        <v>4.1999999999999997E-3</v>
      </c>
      <c r="T338" s="65">
        <v>5.3400000000000003E-2</v>
      </c>
      <c r="U338" s="65">
        <v>1.8599999999999998E-2</v>
      </c>
      <c r="V338" s="65">
        <v>3.9800000000000002E-2</v>
      </c>
      <c r="W338" s="65">
        <v>4.7600000000000003E-2</v>
      </c>
      <c r="X338" s="65">
        <v>6.1899999999999997E-2</v>
      </c>
      <c r="Y338" s="65">
        <v>2.5999999999999999E-3</v>
      </c>
      <c r="Z338" s="9">
        <v>0</v>
      </c>
      <c r="AA338" s="9">
        <v>0</v>
      </c>
      <c r="AB338" s="110"/>
      <c r="AC338" s="84"/>
    </row>
    <row r="339" spans="1:29" s="80" customFormat="1">
      <c r="A339" s="29"/>
      <c r="B339" s="150"/>
      <c r="C339" s="151"/>
      <c r="D339" s="11">
        <f t="shared" ref="D339:Z339" si="213">$C338*D338</f>
        <v>11284.302374624998</v>
      </c>
      <c r="E339" s="11">
        <f t="shared" si="213"/>
        <v>98825.256821249975</v>
      </c>
      <c r="F339" s="11">
        <f t="shared" si="213"/>
        <v>40581.435247874993</v>
      </c>
      <c r="G339" s="11">
        <f t="shared" si="213"/>
        <v>55720.623526874995</v>
      </c>
      <c r="H339" s="11">
        <f t="shared" si="213"/>
        <v>28806.511030874997</v>
      </c>
      <c r="I339" s="11">
        <f t="shared" si="213"/>
        <v>92797.61704349998</v>
      </c>
      <c r="J339" s="11">
        <f t="shared" si="213"/>
        <v>14508.388767374998</v>
      </c>
      <c r="K339" s="11">
        <f t="shared" si="213"/>
        <v>22568.604749249997</v>
      </c>
      <c r="L339" s="11">
        <f t="shared" si="213"/>
        <v>12125.368390124999</v>
      </c>
      <c r="M339" s="11">
        <f t="shared" si="213"/>
        <v>17382.030986999998</v>
      </c>
      <c r="N339" s="11">
        <f t="shared" si="213"/>
        <v>92306.995201124999</v>
      </c>
      <c r="O339" s="11">
        <f t="shared" si="213"/>
        <v>14928.921775124998</v>
      </c>
      <c r="P339" s="11">
        <f t="shared" si="213"/>
        <v>0</v>
      </c>
      <c r="Q339" s="11">
        <f t="shared" si="213"/>
        <v>26002.957645874998</v>
      </c>
      <c r="R339" s="11">
        <f t="shared" si="213"/>
        <v>13176.700909499999</v>
      </c>
      <c r="S339" s="11">
        <f t="shared" si="213"/>
        <v>2943.7310542499995</v>
      </c>
      <c r="T339" s="11">
        <f t="shared" si="213"/>
        <v>37427.437689749997</v>
      </c>
      <c r="U339" s="11">
        <f t="shared" si="213"/>
        <v>13036.523240249999</v>
      </c>
      <c r="V339" s="11">
        <f t="shared" si="213"/>
        <v>27895.356180750001</v>
      </c>
      <c r="W339" s="11">
        <f t="shared" si="213"/>
        <v>33362.285281500001</v>
      </c>
      <c r="X339" s="11">
        <f t="shared" si="213"/>
        <v>43384.988632874993</v>
      </c>
      <c r="Y339" s="11">
        <f t="shared" si="213"/>
        <v>1822.3097002499999</v>
      </c>
      <c r="Z339" s="11">
        <f t="shared" si="213"/>
        <v>0</v>
      </c>
      <c r="AA339" s="11">
        <f>$C338*AA338</f>
        <v>0</v>
      </c>
      <c r="AB339" s="110"/>
      <c r="AC339" s="84"/>
    </row>
    <row r="340" spans="1:29" s="80" customFormat="1">
      <c r="A340" s="28" t="s">
        <v>447</v>
      </c>
      <c r="B340" s="148">
        <v>8410660.1549999993</v>
      </c>
      <c r="C340" s="154">
        <f>B340/12</f>
        <v>700888.34624999994</v>
      </c>
      <c r="D340" s="9"/>
      <c r="E340" s="9"/>
      <c r="F340" s="9"/>
      <c r="G340" s="9"/>
      <c r="H340" s="9"/>
      <c r="I340" s="9"/>
      <c r="J340" s="9"/>
      <c r="K340" s="9">
        <v>0.1336</v>
      </c>
      <c r="L340" s="9"/>
      <c r="M340" s="9"/>
      <c r="N340" s="9">
        <v>0.86639999999999995</v>
      </c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110"/>
      <c r="AC340" s="84"/>
    </row>
    <row r="341" spans="1:29" s="80" customFormat="1">
      <c r="A341" s="29"/>
      <c r="B341" s="153"/>
      <c r="C341" s="155"/>
      <c r="D341" s="11">
        <f t="shared" ref="D341:N341" si="214">$C340*D340</f>
        <v>0</v>
      </c>
      <c r="E341" s="11">
        <f t="shared" si="214"/>
        <v>0</v>
      </c>
      <c r="F341" s="11">
        <f t="shared" si="214"/>
        <v>0</v>
      </c>
      <c r="G341" s="11">
        <f t="shared" si="214"/>
        <v>0</v>
      </c>
      <c r="H341" s="11">
        <f t="shared" si="214"/>
        <v>0</v>
      </c>
      <c r="I341" s="11">
        <f t="shared" si="214"/>
        <v>0</v>
      </c>
      <c r="J341" s="11">
        <f t="shared" si="214"/>
        <v>0</v>
      </c>
      <c r="K341" s="11">
        <f t="shared" si="214"/>
        <v>93638.683058999988</v>
      </c>
      <c r="L341" s="11">
        <f t="shared" si="214"/>
        <v>0</v>
      </c>
      <c r="M341" s="11">
        <f t="shared" si="214"/>
        <v>0</v>
      </c>
      <c r="N341" s="11">
        <f t="shared" si="214"/>
        <v>607249.66319099988</v>
      </c>
      <c r="O341" s="11">
        <f>$C340*O340</f>
        <v>0</v>
      </c>
      <c r="P341" s="11">
        <f t="shared" ref="P341:Z341" si="215">$C340*P340</f>
        <v>0</v>
      </c>
      <c r="Q341" s="11">
        <f t="shared" si="215"/>
        <v>0</v>
      </c>
      <c r="R341" s="11">
        <f t="shared" si="215"/>
        <v>0</v>
      </c>
      <c r="S341" s="11">
        <f t="shared" si="215"/>
        <v>0</v>
      </c>
      <c r="T341" s="11">
        <f t="shared" si="215"/>
        <v>0</v>
      </c>
      <c r="U341" s="11">
        <f t="shared" si="215"/>
        <v>0</v>
      </c>
      <c r="V341" s="11">
        <f t="shared" si="215"/>
        <v>0</v>
      </c>
      <c r="W341" s="11">
        <f t="shared" si="215"/>
        <v>0</v>
      </c>
      <c r="X341" s="11">
        <f t="shared" si="215"/>
        <v>0</v>
      </c>
      <c r="Y341" s="11">
        <f t="shared" si="215"/>
        <v>0</v>
      </c>
      <c r="Z341" s="11">
        <f t="shared" si="215"/>
        <v>0</v>
      </c>
      <c r="AA341" s="11">
        <f>$C340*AA340</f>
        <v>0</v>
      </c>
      <c r="AB341" s="110"/>
      <c r="AC341" s="84"/>
    </row>
    <row r="342" spans="1:29" s="80" customFormat="1">
      <c r="A342" s="28" t="s">
        <v>237</v>
      </c>
      <c r="B342" s="148">
        <v>108305.4</v>
      </c>
      <c r="C342" s="149">
        <f>B342/12</f>
        <v>9025.4499999999989</v>
      </c>
      <c r="D342" s="65">
        <v>1.61E-2</v>
      </c>
      <c r="E342" s="65">
        <v>0.14099999999999999</v>
      </c>
      <c r="F342" s="65">
        <v>5.79E-2</v>
      </c>
      <c r="G342" s="65">
        <v>7.9500000000000001E-2</v>
      </c>
      <c r="H342" s="65">
        <v>4.1099999999999998E-2</v>
      </c>
      <c r="I342" s="65">
        <v>0.13239999999999999</v>
      </c>
      <c r="J342" s="65">
        <v>2.07E-2</v>
      </c>
      <c r="K342" s="65">
        <v>3.2199999999999999E-2</v>
      </c>
      <c r="L342" s="65">
        <v>1.7299999999999999E-2</v>
      </c>
      <c r="M342" s="65">
        <v>2.4799999999999999E-2</v>
      </c>
      <c r="N342" s="65">
        <v>0.13170000000000001</v>
      </c>
      <c r="O342" s="65">
        <v>2.1299999999999999E-2</v>
      </c>
      <c r="P342" s="65">
        <v>0</v>
      </c>
      <c r="Q342" s="65">
        <v>3.7100000000000001E-2</v>
      </c>
      <c r="R342" s="65">
        <v>1.8800000000000001E-2</v>
      </c>
      <c r="S342" s="65">
        <v>4.1999999999999997E-3</v>
      </c>
      <c r="T342" s="65">
        <v>5.3400000000000003E-2</v>
      </c>
      <c r="U342" s="65">
        <v>1.8599999999999998E-2</v>
      </c>
      <c r="V342" s="65">
        <v>3.9800000000000002E-2</v>
      </c>
      <c r="W342" s="65">
        <v>4.7600000000000003E-2</v>
      </c>
      <c r="X342" s="65">
        <v>6.1899999999999997E-2</v>
      </c>
      <c r="Y342" s="65">
        <v>2.5999999999999999E-3</v>
      </c>
      <c r="Z342" s="9">
        <v>0</v>
      </c>
      <c r="AA342" s="9">
        <v>0</v>
      </c>
      <c r="AB342" s="110"/>
      <c r="AC342" s="84"/>
    </row>
    <row r="343" spans="1:29" s="80" customFormat="1">
      <c r="A343" s="29"/>
      <c r="B343" s="150"/>
      <c r="C343" s="151"/>
      <c r="D343" s="11">
        <f t="shared" ref="D343:Z343" si="216">$C342*D342</f>
        <v>145.30974499999999</v>
      </c>
      <c r="E343" s="11">
        <f t="shared" si="216"/>
        <v>1272.5884499999997</v>
      </c>
      <c r="F343" s="11">
        <f t="shared" si="216"/>
        <v>522.57355499999994</v>
      </c>
      <c r="G343" s="11">
        <f t="shared" si="216"/>
        <v>717.5232749999999</v>
      </c>
      <c r="H343" s="11">
        <f t="shared" si="216"/>
        <v>370.94599499999993</v>
      </c>
      <c r="I343" s="11">
        <f t="shared" si="216"/>
        <v>1194.9695799999997</v>
      </c>
      <c r="J343" s="11">
        <f t="shared" si="216"/>
        <v>186.82681499999998</v>
      </c>
      <c r="K343" s="11">
        <f t="shared" si="216"/>
        <v>290.61948999999998</v>
      </c>
      <c r="L343" s="11">
        <f t="shared" si="216"/>
        <v>156.14028499999998</v>
      </c>
      <c r="M343" s="11">
        <f t="shared" si="216"/>
        <v>223.83115999999995</v>
      </c>
      <c r="N343" s="11">
        <f t="shared" si="216"/>
        <v>1188.6517650000001</v>
      </c>
      <c r="O343" s="11">
        <f t="shared" si="216"/>
        <v>192.24208499999997</v>
      </c>
      <c r="P343" s="11">
        <f t="shared" si="216"/>
        <v>0</v>
      </c>
      <c r="Q343" s="11">
        <f t="shared" si="216"/>
        <v>334.84419499999996</v>
      </c>
      <c r="R343" s="11">
        <f t="shared" si="216"/>
        <v>169.67845999999997</v>
      </c>
      <c r="S343" s="11">
        <f t="shared" si="216"/>
        <v>37.90688999999999</v>
      </c>
      <c r="T343" s="11">
        <f t="shared" si="216"/>
        <v>481.95902999999998</v>
      </c>
      <c r="U343" s="11">
        <f t="shared" si="216"/>
        <v>167.87336999999997</v>
      </c>
      <c r="V343" s="11">
        <f t="shared" si="216"/>
        <v>359.21290999999997</v>
      </c>
      <c r="W343" s="11">
        <f t="shared" si="216"/>
        <v>429.61141999999995</v>
      </c>
      <c r="X343" s="11">
        <f t="shared" si="216"/>
        <v>558.67535499999985</v>
      </c>
      <c r="Y343" s="11">
        <f t="shared" si="216"/>
        <v>23.466169999999995</v>
      </c>
      <c r="Z343" s="11">
        <f t="shared" si="216"/>
        <v>0</v>
      </c>
      <c r="AA343" s="11">
        <f>$C342*AA342</f>
        <v>0</v>
      </c>
      <c r="AB343" s="110"/>
      <c r="AC343" s="84"/>
    </row>
    <row r="344" spans="1:29" s="80" customFormat="1">
      <c r="A344" s="28" t="s">
        <v>448</v>
      </c>
      <c r="B344" s="148">
        <v>108305.4</v>
      </c>
      <c r="C344" s="154">
        <f>B344/12</f>
        <v>9025.4499999999989</v>
      </c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>
        <v>1</v>
      </c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110"/>
      <c r="AC344" s="84"/>
    </row>
    <row r="345" spans="1:29" s="80" customFormat="1">
      <c r="A345" s="29"/>
      <c r="B345" s="153"/>
      <c r="C345" s="155"/>
      <c r="D345" s="11">
        <f t="shared" ref="D345:N345" si="217">$C344*D344</f>
        <v>0</v>
      </c>
      <c r="E345" s="11">
        <f t="shared" si="217"/>
        <v>0</v>
      </c>
      <c r="F345" s="11">
        <f t="shared" si="217"/>
        <v>0</v>
      </c>
      <c r="G345" s="11">
        <f t="shared" si="217"/>
        <v>0</v>
      </c>
      <c r="H345" s="11">
        <f t="shared" si="217"/>
        <v>0</v>
      </c>
      <c r="I345" s="11">
        <f t="shared" si="217"/>
        <v>0</v>
      </c>
      <c r="J345" s="11">
        <f t="shared" si="217"/>
        <v>0</v>
      </c>
      <c r="K345" s="11">
        <f t="shared" si="217"/>
        <v>0</v>
      </c>
      <c r="L345" s="11">
        <f t="shared" si="217"/>
        <v>0</v>
      </c>
      <c r="M345" s="11">
        <f t="shared" si="217"/>
        <v>0</v>
      </c>
      <c r="N345" s="11">
        <f t="shared" si="217"/>
        <v>9025.4499999999989</v>
      </c>
      <c r="O345" s="11">
        <f>$C344*O344</f>
        <v>0</v>
      </c>
      <c r="P345" s="11">
        <f t="shared" ref="P345:Z345" si="218">$C344*P344</f>
        <v>0</v>
      </c>
      <c r="Q345" s="11">
        <f t="shared" si="218"/>
        <v>0</v>
      </c>
      <c r="R345" s="11">
        <f t="shared" si="218"/>
        <v>0</v>
      </c>
      <c r="S345" s="11">
        <f t="shared" si="218"/>
        <v>0</v>
      </c>
      <c r="T345" s="11">
        <f t="shared" si="218"/>
        <v>0</v>
      </c>
      <c r="U345" s="11">
        <f t="shared" si="218"/>
        <v>0</v>
      </c>
      <c r="V345" s="11">
        <f t="shared" si="218"/>
        <v>0</v>
      </c>
      <c r="W345" s="11">
        <f t="shared" si="218"/>
        <v>0</v>
      </c>
      <c r="X345" s="11">
        <f t="shared" si="218"/>
        <v>0</v>
      </c>
      <c r="Y345" s="11">
        <f t="shared" si="218"/>
        <v>0</v>
      </c>
      <c r="Z345" s="11">
        <f t="shared" si="218"/>
        <v>0</v>
      </c>
      <c r="AA345" s="11">
        <f>$C344*AA344</f>
        <v>0</v>
      </c>
      <c r="AB345" s="110"/>
      <c r="AC345" s="84"/>
    </row>
    <row r="346" spans="1:29" s="80" customFormat="1">
      <c r="A346" s="35" t="s">
        <v>238</v>
      </c>
      <c r="B346" s="148">
        <v>501154.47</v>
      </c>
      <c r="C346" s="149">
        <f>B346/12</f>
        <v>41762.872499999998</v>
      </c>
      <c r="D346" s="65">
        <v>6.6E-3</v>
      </c>
      <c r="E346" s="65"/>
      <c r="F346" s="65">
        <v>3.5900000000000001E-2</v>
      </c>
      <c r="G346" s="65"/>
      <c r="H346" s="65"/>
      <c r="I346" s="65"/>
      <c r="J346" s="65"/>
      <c r="K346" s="65"/>
      <c r="L346" s="65"/>
      <c r="M346" s="65">
        <v>9.1000000000000004E-3</v>
      </c>
      <c r="N346" s="65">
        <v>0.9294</v>
      </c>
      <c r="O346" s="65"/>
      <c r="P346" s="65"/>
      <c r="Q346" s="65"/>
      <c r="R346" s="65"/>
      <c r="S346" s="65"/>
      <c r="T346" s="65">
        <v>1.9E-2</v>
      </c>
      <c r="U346" s="65"/>
      <c r="V346" s="65"/>
      <c r="W346" s="65"/>
      <c r="X346" s="65"/>
      <c r="Y346" s="65"/>
      <c r="Z346" s="9"/>
      <c r="AA346" s="9"/>
      <c r="AB346" s="110"/>
      <c r="AC346" s="84"/>
    </row>
    <row r="347" spans="1:29" s="80" customFormat="1">
      <c r="A347" s="29"/>
      <c r="B347" s="156"/>
      <c r="C347" s="158"/>
      <c r="D347" s="11">
        <f t="shared" ref="D347:Z347" si="219">$C346*D346</f>
        <v>275.63495849999998</v>
      </c>
      <c r="E347" s="11">
        <f t="shared" si="219"/>
        <v>0</v>
      </c>
      <c r="F347" s="11">
        <f t="shared" si="219"/>
        <v>1499.28712275</v>
      </c>
      <c r="G347" s="11">
        <f t="shared" si="219"/>
        <v>0</v>
      </c>
      <c r="H347" s="11">
        <f t="shared" si="219"/>
        <v>0</v>
      </c>
      <c r="I347" s="11">
        <f t="shared" si="219"/>
        <v>0</v>
      </c>
      <c r="J347" s="11">
        <f t="shared" si="219"/>
        <v>0</v>
      </c>
      <c r="K347" s="11">
        <f t="shared" si="219"/>
        <v>0</v>
      </c>
      <c r="L347" s="11">
        <f t="shared" si="219"/>
        <v>0</v>
      </c>
      <c r="M347" s="11">
        <f t="shared" si="219"/>
        <v>380.04213974999999</v>
      </c>
      <c r="N347" s="11">
        <f t="shared" si="219"/>
        <v>38814.413701500001</v>
      </c>
      <c r="O347" s="11">
        <f t="shared" si="219"/>
        <v>0</v>
      </c>
      <c r="P347" s="11">
        <f t="shared" si="219"/>
        <v>0</v>
      </c>
      <c r="Q347" s="11">
        <f t="shared" si="219"/>
        <v>0</v>
      </c>
      <c r="R347" s="11">
        <f t="shared" si="219"/>
        <v>0</v>
      </c>
      <c r="S347" s="11">
        <f t="shared" si="219"/>
        <v>0</v>
      </c>
      <c r="T347" s="11">
        <f t="shared" si="219"/>
        <v>793.49457749999999</v>
      </c>
      <c r="U347" s="11">
        <f t="shared" si="219"/>
        <v>0</v>
      </c>
      <c r="V347" s="11">
        <f t="shared" si="219"/>
        <v>0</v>
      </c>
      <c r="W347" s="11">
        <f t="shared" si="219"/>
        <v>0</v>
      </c>
      <c r="X347" s="11">
        <f t="shared" si="219"/>
        <v>0</v>
      </c>
      <c r="Y347" s="11">
        <f t="shared" si="219"/>
        <v>0</v>
      </c>
      <c r="Z347" s="11">
        <f t="shared" si="219"/>
        <v>0</v>
      </c>
      <c r="AA347" s="11">
        <f>$C346*AA346</f>
        <v>0</v>
      </c>
      <c r="AB347" s="110"/>
      <c r="AC347" s="84"/>
    </row>
    <row r="348" spans="1:29" s="80" customFormat="1">
      <c r="A348" s="35" t="s">
        <v>272</v>
      </c>
      <c r="B348" s="148">
        <v>2727463.21</v>
      </c>
      <c r="C348" s="149">
        <f>B348/12</f>
        <v>227288.60083333333</v>
      </c>
      <c r="D348" s="65"/>
      <c r="E348" s="65"/>
      <c r="F348" s="65">
        <v>4.2099999999999999E-2</v>
      </c>
      <c r="G348" s="65"/>
      <c r="H348" s="65">
        <v>0.1328</v>
      </c>
      <c r="I348" s="65"/>
      <c r="J348" s="65"/>
      <c r="K348" s="65"/>
      <c r="L348" s="65"/>
      <c r="M348" s="65">
        <v>1.09E-2</v>
      </c>
      <c r="N348" s="65">
        <v>0.59379999999999999</v>
      </c>
      <c r="O348" s="65"/>
      <c r="P348" s="65"/>
      <c r="Q348" s="65"/>
      <c r="R348" s="65"/>
      <c r="S348" s="65"/>
      <c r="T348" s="65"/>
      <c r="U348" s="65"/>
      <c r="V348" s="65">
        <v>0.22040000000000001</v>
      </c>
      <c r="W348" s="65"/>
      <c r="X348" s="65"/>
      <c r="Y348" s="65"/>
      <c r="Z348" s="9"/>
      <c r="AA348" s="9"/>
      <c r="AB348" s="110"/>
      <c r="AC348" s="84"/>
    </row>
    <row r="349" spans="1:29" s="80" customFormat="1">
      <c r="A349" s="29"/>
      <c r="B349" s="156"/>
      <c r="C349" s="158"/>
      <c r="D349" s="11">
        <f t="shared" ref="D349:Z349" si="220">$C348*D348</f>
        <v>0</v>
      </c>
      <c r="E349" s="11">
        <f t="shared" si="220"/>
        <v>0</v>
      </c>
      <c r="F349" s="11">
        <f t="shared" si="220"/>
        <v>9568.8500950833331</v>
      </c>
      <c r="G349" s="11">
        <f t="shared" si="220"/>
        <v>0</v>
      </c>
      <c r="H349" s="11">
        <f t="shared" si="220"/>
        <v>30183.926190666665</v>
      </c>
      <c r="I349" s="11">
        <f t="shared" si="220"/>
        <v>0</v>
      </c>
      <c r="J349" s="11">
        <f t="shared" si="220"/>
        <v>0</v>
      </c>
      <c r="K349" s="11">
        <f t="shared" si="220"/>
        <v>0</v>
      </c>
      <c r="L349" s="11">
        <f t="shared" si="220"/>
        <v>0</v>
      </c>
      <c r="M349" s="11">
        <f t="shared" si="220"/>
        <v>2477.4457490833333</v>
      </c>
      <c r="N349" s="11">
        <f t="shared" si="220"/>
        <v>134963.97117483334</v>
      </c>
      <c r="O349" s="11">
        <f t="shared" si="220"/>
        <v>0</v>
      </c>
      <c r="P349" s="11">
        <f t="shared" si="220"/>
        <v>0</v>
      </c>
      <c r="Q349" s="11">
        <f t="shared" si="220"/>
        <v>0</v>
      </c>
      <c r="R349" s="11">
        <f t="shared" si="220"/>
        <v>0</v>
      </c>
      <c r="S349" s="11">
        <f t="shared" si="220"/>
        <v>0</v>
      </c>
      <c r="T349" s="11">
        <f t="shared" si="220"/>
        <v>0</v>
      </c>
      <c r="U349" s="11">
        <f t="shared" si="220"/>
        <v>0</v>
      </c>
      <c r="V349" s="11">
        <f t="shared" si="220"/>
        <v>50094.407623666666</v>
      </c>
      <c r="W349" s="11">
        <f t="shared" si="220"/>
        <v>0</v>
      </c>
      <c r="X349" s="11">
        <f t="shared" si="220"/>
        <v>0</v>
      </c>
      <c r="Y349" s="11">
        <f t="shared" si="220"/>
        <v>0</v>
      </c>
      <c r="Z349" s="11">
        <f t="shared" si="220"/>
        <v>0</v>
      </c>
      <c r="AA349" s="11">
        <f>$C348*AA348</f>
        <v>0</v>
      </c>
      <c r="AB349" s="110"/>
      <c r="AC349" s="84"/>
    </row>
    <row r="350" spans="1:29" s="80" customFormat="1">
      <c r="A350" s="35" t="s">
        <v>273</v>
      </c>
      <c r="B350" s="148">
        <v>2382385</v>
      </c>
      <c r="C350" s="149">
        <f>B350/12</f>
        <v>198532.08333333334</v>
      </c>
      <c r="D350" s="65"/>
      <c r="E350" s="65"/>
      <c r="F350" s="65">
        <v>5.8299999999999998E-2</v>
      </c>
      <c r="G350" s="65"/>
      <c r="H350" s="65">
        <v>4.7399999999999998E-2</v>
      </c>
      <c r="I350" s="65"/>
      <c r="J350" s="65"/>
      <c r="K350" s="65"/>
      <c r="L350" s="65"/>
      <c r="M350" s="65"/>
      <c r="N350" s="65">
        <v>0.81789999999999996</v>
      </c>
      <c r="O350" s="65"/>
      <c r="P350" s="65"/>
      <c r="Q350" s="65"/>
      <c r="R350" s="65"/>
      <c r="S350" s="65"/>
      <c r="T350" s="65"/>
      <c r="U350" s="65"/>
      <c r="V350" s="65">
        <v>7.6399999999999996E-2</v>
      </c>
      <c r="W350" s="65"/>
      <c r="X350" s="65"/>
      <c r="Y350" s="65"/>
      <c r="Z350" s="9"/>
      <c r="AA350" s="9"/>
      <c r="AB350" s="110"/>
      <c r="AC350" s="84"/>
    </row>
    <row r="351" spans="1:29" s="80" customFormat="1">
      <c r="A351" s="29"/>
      <c r="B351" s="156"/>
      <c r="C351" s="158"/>
      <c r="D351" s="11">
        <f t="shared" ref="D351:Z351" si="221">$C350*D350</f>
        <v>0</v>
      </c>
      <c r="E351" s="11">
        <f t="shared" si="221"/>
        <v>0</v>
      </c>
      <c r="F351" s="11">
        <f t="shared" si="221"/>
        <v>11574.420458333334</v>
      </c>
      <c r="G351" s="11">
        <f t="shared" si="221"/>
        <v>0</v>
      </c>
      <c r="H351" s="11">
        <f t="shared" si="221"/>
        <v>9410.4207499999993</v>
      </c>
      <c r="I351" s="11">
        <f t="shared" si="221"/>
        <v>0</v>
      </c>
      <c r="J351" s="11">
        <f t="shared" si="221"/>
        <v>0</v>
      </c>
      <c r="K351" s="11">
        <f t="shared" si="221"/>
        <v>0</v>
      </c>
      <c r="L351" s="11">
        <f t="shared" si="221"/>
        <v>0</v>
      </c>
      <c r="M351" s="11">
        <f t="shared" si="221"/>
        <v>0</v>
      </c>
      <c r="N351" s="11">
        <f t="shared" si="221"/>
        <v>162379.39095833333</v>
      </c>
      <c r="O351" s="11">
        <f t="shared" si="221"/>
        <v>0</v>
      </c>
      <c r="P351" s="11">
        <f t="shared" si="221"/>
        <v>0</v>
      </c>
      <c r="Q351" s="11">
        <f t="shared" si="221"/>
        <v>0</v>
      </c>
      <c r="R351" s="11">
        <f t="shared" si="221"/>
        <v>0</v>
      </c>
      <c r="S351" s="11">
        <f t="shared" si="221"/>
        <v>0</v>
      </c>
      <c r="T351" s="11">
        <f t="shared" si="221"/>
        <v>0</v>
      </c>
      <c r="U351" s="11">
        <f t="shared" si="221"/>
        <v>0</v>
      </c>
      <c r="V351" s="11">
        <f t="shared" si="221"/>
        <v>15167.851166666667</v>
      </c>
      <c r="W351" s="11">
        <f t="shared" si="221"/>
        <v>0</v>
      </c>
      <c r="X351" s="11">
        <f t="shared" si="221"/>
        <v>0</v>
      </c>
      <c r="Y351" s="11">
        <f t="shared" si="221"/>
        <v>0</v>
      </c>
      <c r="Z351" s="11">
        <f t="shared" si="221"/>
        <v>0</v>
      </c>
      <c r="AA351" s="11">
        <f>$C350*AA350</f>
        <v>0</v>
      </c>
      <c r="AB351" s="110"/>
      <c r="AC351" s="84"/>
    </row>
    <row r="352" spans="1:29" s="80" customFormat="1">
      <c r="A352" s="35" t="s">
        <v>274</v>
      </c>
      <c r="B352" s="148">
        <v>308326.83</v>
      </c>
      <c r="C352" s="149">
        <f>B352/12</f>
        <v>25693.9025</v>
      </c>
      <c r="D352" s="65"/>
      <c r="E352" s="65"/>
      <c r="F352" s="65">
        <v>6.3100000000000003E-2</v>
      </c>
      <c r="G352" s="65"/>
      <c r="H352" s="65">
        <v>3.8100000000000002E-2</v>
      </c>
      <c r="I352" s="65"/>
      <c r="J352" s="65"/>
      <c r="K352" s="65"/>
      <c r="L352" s="65"/>
      <c r="M352" s="65"/>
      <c r="N352" s="65">
        <v>0.81899999999999995</v>
      </c>
      <c r="O352" s="65"/>
      <c r="P352" s="65"/>
      <c r="Q352" s="65"/>
      <c r="R352" s="65"/>
      <c r="S352" s="65"/>
      <c r="T352" s="65"/>
      <c r="U352" s="65"/>
      <c r="V352" s="65">
        <v>7.9799999999999996E-2</v>
      </c>
      <c r="W352" s="65"/>
      <c r="X352" s="65"/>
      <c r="Y352" s="65"/>
      <c r="Z352" s="9"/>
      <c r="AA352" s="9"/>
      <c r="AB352" s="110"/>
      <c r="AC352" s="84"/>
    </row>
    <row r="353" spans="1:29" s="80" customFormat="1">
      <c r="A353" s="29"/>
      <c r="B353" s="156"/>
      <c r="C353" s="158"/>
      <c r="D353" s="11">
        <f t="shared" ref="D353:Z353" si="222">$C352*D352</f>
        <v>0</v>
      </c>
      <c r="E353" s="11">
        <f t="shared" si="222"/>
        <v>0</v>
      </c>
      <c r="F353" s="11">
        <f t="shared" si="222"/>
        <v>1621.2852477500001</v>
      </c>
      <c r="G353" s="11">
        <f t="shared" si="222"/>
        <v>0</v>
      </c>
      <c r="H353" s="11">
        <f t="shared" si="222"/>
        <v>978.93768525000007</v>
      </c>
      <c r="I353" s="11">
        <f t="shared" si="222"/>
        <v>0</v>
      </c>
      <c r="J353" s="11">
        <f t="shared" si="222"/>
        <v>0</v>
      </c>
      <c r="K353" s="11">
        <f t="shared" si="222"/>
        <v>0</v>
      </c>
      <c r="L353" s="11">
        <f t="shared" si="222"/>
        <v>0</v>
      </c>
      <c r="M353" s="11">
        <f t="shared" si="222"/>
        <v>0</v>
      </c>
      <c r="N353" s="11">
        <f t="shared" si="222"/>
        <v>21043.306147499999</v>
      </c>
      <c r="O353" s="11">
        <f t="shared" si="222"/>
        <v>0</v>
      </c>
      <c r="P353" s="11">
        <f t="shared" si="222"/>
        <v>0</v>
      </c>
      <c r="Q353" s="11">
        <f t="shared" si="222"/>
        <v>0</v>
      </c>
      <c r="R353" s="11">
        <f t="shared" si="222"/>
        <v>0</v>
      </c>
      <c r="S353" s="11">
        <f t="shared" si="222"/>
        <v>0</v>
      </c>
      <c r="T353" s="11">
        <f t="shared" si="222"/>
        <v>0</v>
      </c>
      <c r="U353" s="11">
        <f t="shared" si="222"/>
        <v>0</v>
      </c>
      <c r="V353" s="11">
        <f t="shared" si="222"/>
        <v>2050.3734194999997</v>
      </c>
      <c r="W353" s="11">
        <f t="shared" si="222"/>
        <v>0</v>
      </c>
      <c r="X353" s="11">
        <f t="shared" si="222"/>
        <v>0</v>
      </c>
      <c r="Y353" s="11">
        <f t="shared" si="222"/>
        <v>0</v>
      </c>
      <c r="Z353" s="11">
        <f t="shared" si="222"/>
        <v>0</v>
      </c>
      <c r="AA353" s="11">
        <f>$C352*AA352</f>
        <v>0</v>
      </c>
      <c r="AB353" s="110"/>
      <c r="AC353" s="84"/>
    </row>
    <row r="354" spans="1:29" s="80" customFormat="1">
      <c r="A354" s="35" t="s">
        <v>275</v>
      </c>
      <c r="B354" s="148">
        <v>12492678.74</v>
      </c>
      <c r="C354" s="149">
        <f>B354/12</f>
        <v>1041056.5616666666</v>
      </c>
      <c r="D354" s="65"/>
      <c r="E354" s="65"/>
      <c r="F354" s="65"/>
      <c r="G354" s="65"/>
      <c r="H354" s="65"/>
      <c r="I354" s="65"/>
      <c r="J354" s="65"/>
      <c r="K354" s="65">
        <v>4.5999999999999999E-3</v>
      </c>
      <c r="L354" s="65"/>
      <c r="M354" s="65"/>
      <c r="N354" s="65">
        <v>0.99539999999999995</v>
      </c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9"/>
      <c r="AA354" s="9"/>
      <c r="AB354" s="110"/>
      <c r="AC354" s="84"/>
    </row>
    <row r="355" spans="1:29" s="80" customFormat="1">
      <c r="A355" s="29"/>
      <c r="B355" s="156"/>
      <c r="C355" s="158"/>
      <c r="D355" s="11">
        <f t="shared" ref="D355:Z355" si="223">$C354*D354</f>
        <v>0</v>
      </c>
      <c r="E355" s="11">
        <f t="shared" si="223"/>
        <v>0</v>
      </c>
      <c r="F355" s="11">
        <f t="shared" si="223"/>
        <v>0</v>
      </c>
      <c r="G355" s="11">
        <f t="shared" si="223"/>
        <v>0</v>
      </c>
      <c r="H355" s="11">
        <f t="shared" si="223"/>
        <v>0</v>
      </c>
      <c r="I355" s="11">
        <f t="shared" si="223"/>
        <v>0</v>
      </c>
      <c r="J355" s="11">
        <f t="shared" si="223"/>
        <v>0</v>
      </c>
      <c r="K355" s="11">
        <f t="shared" si="223"/>
        <v>4788.8601836666667</v>
      </c>
      <c r="L355" s="11">
        <f t="shared" si="223"/>
        <v>0</v>
      </c>
      <c r="M355" s="11">
        <f t="shared" si="223"/>
        <v>0</v>
      </c>
      <c r="N355" s="11">
        <f t="shared" si="223"/>
        <v>1036267.701483</v>
      </c>
      <c r="O355" s="11">
        <f t="shared" si="223"/>
        <v>0</v>
      </c>
      <c r="P355" s="11">
        <f t="shared" si="223"/>
        <v>0</v>
      </c>
      <c r="Q355" s="11">
        <f t="shared" si="223"/>
        <v>0</v>
      </c>
      <c r="R355" s="11">
        <f t="shared" si="223"/>
        <v>0</v>
      </c>
      <c r="S355" s="11">
        <f t="shared" si="223"/>
        <v>0</v>
      </c>
      <c r="T355" s="11">
        <f t="shared" si="223"/>
        <v>0</v>
      </c>
      <c r="U355" s="11">
        <f t="shared" si="223"/>
        <v>0</v>
      </c>
      <c r="V355" s="11">
        <f t="shared" si="223"/>
        <v>0</v>
      </c>
      <c r="W355" s="11">
        <f t="shared" si="223"/>
        <v>0</v>
      </c>
      <c r="X355" s="11">
        <f t="shared" si="223"/>
        <v>0</v>
      </c>
      <c r="Y355" s="11">
        <f t="shared" si="223"/>
        <v>0</v>
      </c>
      <c r="Z355" s="11">
        <f t="shared" si="223"/>
        <v>0</v>
      </c>
      <c r="AA355" s="11">
        <f>$C354*AA354</f>
        <v>0</v>
      </c>
      <c r="AB355" s="110"/>
      <c r="AC355" s="84"/>
    </row>
    <row r="356" spans="1:29" s="80" customFormat="1">
      <c r="A356" s="35" t="s">
        <v>276</v>
      </c>
      <c r="B356" s="148">
        <v>418969.87</v>
      </c>
      <c r="C356" s="149">
        <f>B356/12</f>
        <v>34914.155833333331</v>
      </c>
      <c r="D356" s="65"/>
      <c r="E356" s="65"/>
      <c r="F356" s="65">
        <v>8.6599999999999996E-2</v>
      </c>
      <c r="G356" s="65"/>
      <c r="H356" s="65">
        <v>0.1095</v>
      </c>
      <c r="I356" s="65"/>
      <c r="J356" s="65"/>
      <c r="K356" s="65"/>
      <c r="L356" s="65"/>
      <c r="M356" s="65"/>
      <c r="N356" s="65">
        <v>0.63300000000000001</v>
      </c>
      <c r="O356" s="65"/>
      <c r="P356" s="65"/>
      <c r="Q356" s="65"/>
      <c r="R356" s="65"/>
      <c r="S356" s="65"/>
      <c r="T356" s="65"/>
      <c r="U356" s="65"/>
      <c r="V356" s="65">
        <v>0.1709</v>
      </c>
      <c r="W356" s="65"/>
      <c r="X356" s="65"/>
      <c r="Y356" s="65"/>
      <c r="Z356" s="9"/>
      <c r="AA356" s="9"/>
      <c r="AB356" s="110"/>
      <c r="AC356" s="84"/>
    </row>
    <row r="357" spans="1:29" s="80" customFormat="1">
      <c r="A357" s="29"/>
      <c r="B357" s="156"/>
      <c r="C357" s="158"/>
      <c r="D357" s="11">
        <f t="shared" ref="D357:Z357" si="224">$C356*D356</f>
        <v>0</v>
      </c>
      <c r="E357" s="11">
        <f t="shared" si="224"/>
        <v>0</v>
      </c>
      <c r="F357" s="11">
        <f t="shared" si="224"/>
        <v>3023.5658951666665</v>
      </c>
      <c r="G357" s="11">
        <f t="shared" si="224"/>
        <v>0</v>
      </c>
      <c r="H357" s="11">
        <f t="shared" si="224"/>
        <v>3823.1000637499997</v>
      </c>
      <c r="I357" s="11">
        <f t="shared" si="224"/>
        <v>0</v>
      </c>
      <c r="J357" s="11">
        <f t="shared" si="224"/>
        <v>0</v>
      </c>
      <c r="K357" s="11">
        <f t="shared" si="224"/>
        <v>0</v>
      </c>
      <c r="L357" s="11">
        <f t="shared" si="224"/>
        <v>0</v>
      </c>
      <c r="M357" s="11">
        <f t="shared" si="224"/>
        <v>0</v>
      </c>
      <c r="N357" s="11">
        <f t="shared" si="224"/>
        <v>22100.660642499999</v>
      </c>
      <c r="O357" s="11">
        <f t="shared" si="224"/>
        <v>0</v>
      </c>
      <c r="P357" s="11">
        <f t="shared" si="224"/>
        <v>0</v>
      </c>
      <c r="Q357" s="11">
        <f t="shared" si="224"/>
        <v>0</v>
      </c>
      <c r="R357" s="11">
        <f t="shared" si="224"/>
        <v>0</v>
      </c>
      <c r="S357" s="11">
        <f t="shared" si="224"/>
        <v>0</v>
      </c>
      <c r="T357" s="11">
        <f t="shared" si="224"/>
        <v>0</v>
      </c>
      <c r="U357" s="11">
        <f t="shared" si="224"/>
        <v>0</v>
      </c>
      <c r="V357" s="11">
        <f t="shared" si="224"/>
        <v>5966.8292319166658</v>
      </c>
      <c r="W357" s="11">
        <f t="shared" si="224"/>
        <v>0</v>
      </c>
      <c r="X357" s="11">
        <f t="shared" si="224"/>
        <v>0</v>
      </c>
      <c r="Y357" s="11">
        <f t="shared" si="224"/>
        <v>0</v>
      </c>
      <c r="Z357" s="11">
        <f t="shared" si="224"/>
        <v>0</v>
      </c>
      <c r="AA357" s="11">
        <f>$C356*AA356</f>
        <v>0</v>
      </c>
      <c r="AB357" s="110"/>
      <c r="AC357" s="84"/>
    </row>
    <row r="358" spans="1:29" s="80" customFormat="1">
      <c r="A358" s="35" t="s">
        <v>283</v>
      </c>
      <c r="B358" s="148">
        <v>414628.06</v>
      </c>
      <c r="C358" s="149">
        <f>B358/12</f>
        <v>34552.338333333333</v>
      </c>
      <c r="D358" s="65"/>
      <c r="E358" s="65"/>
      <c r="F358" s="65">
        <v>5.8299999999999998E-2</v>
      </c>
      <c r="G358" s="65"/>
      <c r="H358" s="65">
        <v>6.25E-2</v>
      </c>
      <c r="I358" s="65"/>
      <c r="J358" s="65"/>
      <c r="K358" s="65"/>
      <c r="L358" s="65"/>
      <c r="M358" s="65"/>
      <c r="N358" s="65">
        <v>0.78380000000000005</v>
      </c>
      <c r="O358" s="65"/>
      <c r="P358" s="65"/>
      <c r="Q358" s="65"/>
      <c r="R358" s="65"/>
      <c r="S358" s="65"/>
      <c r="T358" s="65"/>
      <c r="U358" s="65"/>
      <c r="V358" s="65">
        <v>9.5399999999999999E-2</v>
      </c>
      <c r="W358" s="65"/>
      <c r="X358" s="65"/>
      <c r="Y358" s="65"/>
      <c r="Z358" s="9"/>
      <c r="AA358" s="9"/>
      <c r="AB358" s="110"/>
      <c r="AC358" s="84"/>
    </row>
    <row r="359" spans="1:29" s="80" customFormat="1">
      <c r="A359" s="29"/>
      <c r="B359" s="156"/>
      <c r="C359" s="158"/>
      <c r="D359" s="11">
        <f t="shared" ref="D359:Z359" si="225">$C358*D358</f>
        <v>0</v>
      </c>
      <c r="E359" s="11">
        <f t="shared" si="225"/>
        <v>0</v>
      </c>
      <c r="F359" s="11">
        <f t="shared" si="225"/>
        <v>2014.4013248333333</v>
      </c>
      <c r="G359" s="11">
        <f t="shared" si="225"/>
        <v>0</v>
      </c>
      <c r="H359" s="11">
        <f t="shared" si="225"/>
        <v>2159.5211458333333</v>
      </c>
      <c r="I359" s="11">
        <f t="shared" si="225"/>
        <v>0</v>
      </c>
      <c r="J359" s="11">
        <f t="shared" si="225"/>
        <v>0</v>
      </c>
      <c r="K359" s="11">
        <f t="shared" si="225"/>
        <v>0</v>
      </c>
      <c r="L359" s="11">
        <f t="shared" si="225"/>
        <v>0</v>
      </c>
      <c r="M359" s="11">
        <f t="shared" si="225"/>
        <v>0</v>
      </c>
      <c r="N359" s="11">
        <f t="shared" si="225"/>
        <v>27082.12278566667</v>
      </c>
      <c r="O359" s="11">
        <f t="shared" si="225"/>
        <v>0</v>
      </c>
      <c r="P359" s="11">
        <f t="shared" si="225"/>
        <v>0</v>
      </c>
      <c r="Q359" s="11">
        <f t="shared" si="225"/>
        <v>0</v>
      </c>
      <c r="R359" s="11">
        <f t="shared" si="225"/>
        <v>0</v>
      </c>
      <c r="S359" s="11">
        <f t="shared" si="225"/>
        <v>0</v>
      </c>
      <c r="T359" s="11">
        <f t="shared" si="225"/>
        <v>0</v>
      </c>
      <c r="U359" s="11">
        <f t="shared" si="225"/>
        <v>0</v>
      </c>
      <c r="V359" s="11">
        <f t="shared" si="225"/>
        <v>3296.2930769999998</v>
      </c>
      <c r="W359" s="11">
        <f t="shared" si="225"/>
        <v>0</v>
      </c>
      <c r="X359" s="11">
        <f t="shared" si="225"/>
        <v>0</v>
      </c>
      <c r="Y359" s="11">
        <f t="shared" si="225"/>
        <v>0</v>
      </c>
      <c r="Z359" s="11">
        <f t="shared" si="225"/>
        <v>0</v>
      </c>
      <c r="AA359" s="11">
        <f>$C358*AA358</f>
        <v>0</v>
      </c>
      <c r="AB359" s="110"/>
      <c r="AC359" s="84"/>
    </row>
    <row r="360" spans="1:29" s="80" customFormat="1">
      <c r="A360" s="28" t="s">
        <v>277</v>
      </c>
      <c r="B360" s="148">
        <v>3353640.4049999998</v>
      </c>
      <c r="C360" s="149">
        <f>B360/12</f>
        <v>279470.03375</v>
      </c>
      <c r="D360" s="65">
        <v>1.61E-2</v>
      </c>
      <c r="E360" s="65">
        <v>0.14099999999999999</v>
      </c>
      <c r="F360" s="65">
        <v>5.79E-2</v>
      </c>
      <c r="G360" s="65">
        <v>7.9500000000000001E-2</v>
      </c>
      <c r="H360" s="65">
        <v>4.1099999999999998E-2</v>
      </c>
      <c r="I360" s="65">
        <v>0.13239999999999999</v>
      </c>
      <c r="J360" s="65">
        <v>2.07E-2</v>
      </c>
      <c r="K360" s="65">
        <v>3.2199999999999999E-2</v>
      </c>
      <c r="L360" s="65">
        <v>1.7299999999999999E-2</v>
      </c>
      <c r="M360" s="65">
        <v>2.4799999999999999E-2</v>
      </c>
      <c r="N360" s="65">
        <v>0.13170000000000001</v>
      </c>
      <c r="O360" s="65">
        <v>2.1299999999999999E-2</v>
      </c>
      <c r="P360" s="65">
        <v>0</v>
      </c>
      <c r="Q360" s="65">
        <v>3.7100000000000001E-2</v>
      </c>
      <c r="R360" s="65">
        <v>1.8800000000000001E-2</v>
      </c>
      <c r="S360" s="65">
        <v>4.1999999999999997E-3</v>
      </c>
      <c r="T360" s="65">
        <v>5.3400000000000003E-2</v>
      </c>
      <c r="U360" s="65">
        <v>1.8599999999999998E-2</v>
      </c>
      <c r="V360" s="65">
        <v>3.9800000000000002E-2</v>
      </c>
      <c r="W360" s="65">
        <v>4.7600000000000003E-2</v>
      </c>
      <c r="X360" s="65">
        <v>6.1899999999999997E-2</v>
      </c>
      <c r="Y360" s="65">
        <v>2.5999999999999999E-3</v>
      </c>
      <c r="Z360" s="9">
        <v>0</v>
      </c>
      <c r="AA360" s="9">
        <v>0</v>
      </c>
      <c r="AB360" s="110"/>
      <c r="AC360" s="84"/>
    </row>
    <row r="361" spans="1:29" s="80" customFormat="1">
      <c r="A361" s="29"/>
      <c r="B361" s="150"/>
      <c r="C361" s="151"/>
      <c r="D361" s="11">
        <f t="shared" ref="D361:Z361" si="226">$C360*D360</f>
        <v>4499.4675433749999</v>
      </c>
      <c r="E361" s="11">
        <f t="shared" si="226"/>
        <v>39405.274758749998</v>
      </c>
      <c r="F361" s="11">
        <f t="shared" si="226"/>
        <v>16181.314954125</v>
      </c>
      <c r="G361" s="11">
        <f t="shared" si="226"/>
        <v>22217.867683125001</v>
      </c>
      <c r="H361" s="11">
        <f t="shared" si="226"/>
        <v>11486.218387125</v>
      </c>
      <c r="I361" s="11">
        <f t="shared" si="226"/>
        <v>37001.832468499997</v>
      </c>
      <c r="J361" s="11">
        <f t="shared" si="226"/>
        <v>5785.0296986249996</v>
      </c>
      <c r="K361" s="11">
        <f t="shared" si="226"/>
        <v>8998.9350867499998</v>
      </c>
      <c r="L361" s="11">
        <f t="shared" si="226"/>
        <v>4834.8315838749995</v>
      </c>
      <c r="M361" s="11">
        <f t="shared" si="226"/>
        <v>6930.8568369999994</v>
      </c>
      <c r="N361" s="11">
        <f t="shared" si="226"/>
        <v>36806.203444875006</v>
      </c>
      <c r="O361" s="11">
        <f t="shared" si="226"/>
        <v>5952.7117188749999</v>
      </c>
      <c r="P361" s="11">
        <f t="shared" si="226"/>
        <v>0</v>
      </c>
      <c r="Q361" s="11">
        <f t="shared" si="226"/>
        <v>10368.338252125001</v>
      </c>
      <c r="R361" s="11">
        <f t="shared" si="226"/>
        <v>5254.0366345000002</v>
      </c>
      <c r="S361" s="11">
        <f t="shared" si="226"/>
        <v>1173.7741417499999</v>
      </c>
      <c r="T361" s="11">
        <f t="shared" si="226"/>
        <v>14923.699802250001</v>
      </c>
      <c r="U361" s="11">
        <f t="shared" si="226"/>
        <v>5198.1426277499995</v>
      </c>
      <c r="V361" s="11">
        <f t="shared" si="226"/>
        <v>11122.907343250001</v>
      </c>
      <c r="W361" s="11">
        <f t="shared" si="226"/>
        <v>13302.773606500001</v>
      </c>
      <c r="X361" s="11">
        <f t="shared" si="226"/>
        <v>17299.195089124998</v>
      </c>
      <c r="Y361" s="11">
        <f t="shared" si="226"/>
        <v>726.62208774999999</v>
      </c>
      <c r="Z361" s="11">
        <f t="shared" si="226"/>
        <v>0</v>
      </c>
      <c r="AA361" s="11">
        <f>$C360*AA360</f>
        <v>0</v>
      </c>
      <c r="AB361" s="110"/>
      <c r="AC361" s="84"/>
    </row>
    <row r="362" spans="1:29" s="80" customFormat="1">
      <c r="A362" s="28" t="s">
        <v>449</v>
      </c>
      <c r="B362" s="148">
        <v>3353640.4049999998</v>
      </c>
      <c r="C362" s="154">
        <f>B362/12</f>
        <v>279470.03375</v>
      </c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>
        <v>1</v>
      </c>
      <c r="O362" s="9"/>
      <c r="P362" s="9"/>
      <c r="Q362" s="9"/>
      <c r="R362" s="9"/>
      <c r="S362" s="9"/>
      <c r="T362" s="9"/>
      <c r="U362" s="9"/>
      <c r="V362" s="9">
        <v>0</v>
      </c>
      <c r="W362" s="9"/>
      <c r="X362" s="9"/>
      <c r="Y362" s="9"/>
      <c r="Z362" s="9"/>
      <c r="AA362" s="9"/>
      <c r="AB362" s="110"/>
      <c r="AC362" s="84"/>
    </row>
    <row r="363" spans="1:29" s="80" customFormat="1">
      <c r="A363" s="29"/>
      <c r="B363" s="153"/>
      <c r="C363" s="155"/>
      <c r="D363" s="11">
        <f t="shared" ref="D363:N363" si="227">$C362*D362</f>
        <v>0</v>
      </c>
      <c r="E363" s="11">
        <f t="shared" si="227"/>
        <v>0</v>
      </c>
      <c r="F363" s="11">
        <f t="shared" si="227"/>
        <v>0</v>
      </c>
      <c r="G363" s="11">
        <f t="shared" si="227"/>
        <v>0</v>
      </c>
      <c r="H363" s="11">
        <f t="shared" si="227"/>
        <v>0</v>
      </c>
      <c r="I363" s="11">
        <f t="shared" si="227"/>
        <v>0</v>
      </c>
      <c r="J363" s="11">
        <f t="shared" si="227"/>
        <v>0</v>
      </c>
      <c r="K363" s="11">
        <f t="shared" si="227"/>
        <v>0</v>
      </c>
      <c r="L363" s="11">
        <f t="shared" si="227"/>
        <v>0</v>
      </c>
      <c r="M363" s="11">
        <f t="shared" si="227"/>
        <v>0</v>
      </c>
      <c r="N363" s="11">
        <f t="shared" si="227"/>
        <v>279470.03375</v>
      </c>
      <c r="O363" s="11">
        <f>$C362*O362</f>
        <v>0</v>
      </c>
      <c r="P363" s="11">
        <f t="shared" ref="P363:Z363" si="228">$C362*P362</f>
        <v>0</v>
      </c>
      <c r="Q363" s="11">
        <f t="shared" si="228"/>
        <v>0</v>
      </c>
      <c r="R363" s="11">
        <f t="shared" si="228"/>
        <v>0</v>
      </c>
      <c r="S363" s="11">
        <f t="shared" si="228"/>
        <v>0</v>
      </c>
      <c r="T363" s="11">
        <f t="shared" si="228"/>
        <v>0</v>
      </c>
      <c r="U363" s="11">
        <f t="shared" si="228"/>
        <v>0</v>
      </c>
      <c r="V363" s="11">
        <f t="shared" si="228"/>
        <v>0</v>
      </c>
      <c r="W363" s="11">
        <f t="shared" si="228"/>
        <v>0</v>
      </c>
      <c r="X363" s="11">
        <f t="shared" si="228"/>
        <v>0</v>
      </c>
      <c r="Y363" s="11">
        <f t="shared" si="228"/>
        <v>0</v>
      </c>
      <c r="Z363" s="11">
        <f t="shared" si="228"/>
        <v>0</v>
      </c>
      <c r="AA363" s="11">
        <f>$C362*AA362</f>
        <v>0</v>
      </c>
      <c r="AB363" s="110"/>
      <c r="AC363" s="84"/>
    </row>
    <row r="364" spans="1:29" s="80" customFormat="1">
      <c r="A364" s="35" t="s">
        <v>278</v>
      </c>
      <c r="B364" s="148">
        <v>2549065.35</v>
      </c>
      <c r="C364" s="149">
        <f>B364/12</f>
        <v>212422.11250000002</v>
      </c>
      <c r="D364" s="65"/>
      <c r="E364" s="65"/>
      <c r="F364" s="65">
        <v>0.14849999999999999</v>
      </c>
      <c r="G364" s="65"/>
      <c r="H364" s="65">
        <v>3.1E-2</v>
      </c>
      <c r="I364" s="65"/>
      <c r="J364" s="65"/>
      <c r="K364" s="65"/>
      <c r="L364" s="65"/>
      <c r="M364" s="65"/>
      <c r="N364" s="65">
        <v>0.74119999999999997</v>
      </c>
      <c r="O364" s="65"/>
      <c r="P364" s="65"/>
      <c r="Q364" s="65"/>
      <c r="R364" s="65"/>
      <c r="S364" s="65"/>
      <c r="T364" s="65"/>
      <c r="U364" s="65"/>
      <c r="V364" s="65">
        <v>7.9299999999999995E-2</v>
      </c>
      <c r="W364" s="65"/>
      <c r="X364" s="65"/>
      <c r="Y364" s="65"/>
      <c r="Z364" s="9"/>
      <c r="AA364" s="9"/>
      <c r="AB364" s="110"/>
      <c r="AC364" s="84"/>
    </row>
    <row r="365" spans="1:29" s="80" customFormat="1">
      <c r="A365" s="29"/>
      <c r="B365" s="156"/>
      <c r="C365" s="158"/>
      <c r="D365" s="11">
        <f t="shared" ref="D365:Z365" si="229">$C364*D364</f>
        <v>0</v>
      </c>
      <c r="E365" s="11">
        <f t="shared" si="229"/>
        <v>0</v>
      </c>
      <c r="F365" s="11">
        <f t="shared" si="229"/>
        <v>31544.683706250002</v>
      </c>
      <c r="G365" s="11">
        <f t="shared" si="229"/>
        <v>0</v>
      </c>
      <c r="H365" s="11">
        <f t="shared" si="229"/>
        <v>6585.0854875000005</v>
      </c>
      <c r="I365" s="11">
        <f t="shared" si="229"/>
        <v>0</v>
      </c>
      <c r="J365" s="11">
        <f t="shared" si="229"/>
        <v>0</v>
      </c>
      <c r="K365" s="11">
        <f t="shared" si="229"/>
        <v>0</v>
      </c>
      <c r="L365" s="11">
        <f t="shared" si="229"/>
        <v>0</v>
      </c>
      <c r="M365" s="11">
        <f t="shared" si="229"/>
        <v>0</v>
      </c>
      <c r="N365" s="11">
        <f t="shared" si="229"/>
        <v>157447.26978500001</v>
      </c>
      <c r="O365" s="11">
        <f t="shared" si="229"/>
        <v>0</v>
      </c>
      <c r="P365" s="11">
        <f t="shared" si="229"/>
        <v>0</v>
      </c>
      <c r="Q365" s="11">
        <f t="shared" si="229"/>
        <v>0</v>
      </c>
      <c r="R365" s="11">
        <f t="shared" si="229"/>
        <v>0</v>
      </c>
      <c r="S365" s="11">
        <f t="shared" si="229"/>
        <v>0</v>
      </c>
      <c r="T365" s="11">
        <f t="shared" si="229"/>
        <v>0</v>
      </c>
      <c r="U365" s="11">
        <f t="shared" si="229"/>
        <v>0</v>
      </c>
      <c r="V365" s="11">
        <f t="shared" si="229"/>
        <v>16845.07352125</v>
      </c>
      <c r="W365" s="11">
        <f t="shared" si="229"/>
        <v>0</v>
      </c>
      <c r="X365" s="11">
        <f t="shared" si="229"/>
        <v>0</v>
      </c>
      <c r="Y365" s="11">
        <f t="shared" si="229"/>
        <v>0</v>
      </c>
      <c r="Z365" s="11">
        <f t="shared" si="229"/>
        <v>0</v>
      </c>
      <c r="AA365" s="11">
        <f>$C364*AA364</f>
        <v>0</v>
      </c>
      <c r="AB365" s="110"/>
      <c r="AC365" s="84"/>
    </row>
    <row r="366" spans="1:29" s="80" customFormat="1">
      <c r="A366" s="35" t="s">
        <v>280</v>
      </c>
      <c r="B366" s="148">
        <v>486060.65</v>
      </c>
      <c r="C366" s="149">
        <f>B366/12</f>
        <v>40505.054166666669</v>
      </c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>
        <v>1</v>
      </c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9"/>
      <c r="AA366" s="9"/>
      <c r="AB366" s="110"/>
      <c r="AC366" s="84"/>
    </row>
    <row r="367" spans="1:29" s="80" customFormat="1">
      <c r="A367" s="29"/>
      <c r="B367" s="156"/>
      <c r="C367" s="158"/>
      <c r="D367" s="11">
        <f t="shared" ref="D367:Z367" si="230">$C366*D366</f>
        <v>0</v>
      </c>
      <c r="E367" s="11">
        <f t="shared" si="230"/>
        <v>0</v>
      </c>
      <c r="F367" s="11">
        <f t="shared" si="230"/>
        <v>0</v>
      </c>
      <c r="G367" s="11">
        <f t="shared" si="230"/>
        <v>0</v>
      </c>
      <c r="H367" s="11">
        <f t="shared" si="230"/>
        <v>0</v>
      </c>
      <c r="I367" s="11">
        <f t="shared" si="230"/>
        <v>0</v>
      </c>
      <c r="J367" s="11">
        <f t="shared" si="230"/>
        <v>0</v>
      </c>
      <c r="K367" s="11">
        <f t="shared" si="230"/>
        <v>0</v>
      </c>
      <c r="L367" s="11">
        <f t="shared" si="230"/>
        <v>0</v>
      </c>
      <c r="M367" s="11">
        <f t="shared" si="230"/>
        <v>0</v>
      </c>
      <c r="N367" s="11">
        <f t="shared" si="230"/>
        <v>40505.054166666669</v>
      </c>
      <c r="O367" s="11">
        <f t="shared" si="230"/>
        <v>0</v>
      </c>
      <c r="P367" s="11">
        <f t="shared" si="230"/>
        <v>0</v>
      </c>
      <c r="Q367" s="11">
        <f t="shared" si="230"/>
        <v>0</v>
      </c>
      <c r="R367" s="11">
        <f t="shared" si="230"/>
        <v>0</v>
      </c>
      <c r="S367" s="11">
        <f t="shared" si="230"/>
        <v>0</v>
      </c>
      <c r="T367" s="11">
        <f t="shared" si="230"/>
        <v>0</v>
      </c>
      <c r="U367" s="11">
        <f t="shared" si="230"/>
        <v>0</v>
      </c>
      <c r="V367" s="11">
        <f t="shared" si="230"/>
        <v>0</v>
      </c>
      <c r="W367" s="11">
        <f t="shared" si="230"/>
        <v>0</v>
      </c>
      <c r="X367" s="11">
        <f t="shared" si="230"/>
        <v>0</v>
      </c>
      <c r="Y367" s="11">
        <f t="shared" si="230"/>
        <v>0</v>
      </c>
      <c r="Z367" s="11">
        <f t="shared" si="230"/>
        <v>0</v>
      </c>
      <c r="AA367" s="11">
        <f>$C366*AA366</f>
        <v>0</v>
      </c>
      <c r="AB367" s="110"/>
      <c r="AC367" s="84"/>
    </row>
    <row r="368" spans="1:29" s="80" customFormat="1">
      <c r="A368" s="35" t="s">
        <v>279</v>
      </c>
      <c r="B368" s="148">
        <v>486060.65</v>
      </c>
      <c r="C368" s="149">
        <f>B368/12</f>
        <v>40505.054166666669</v>
      </c>
      <c r="D368" s="65">
        <v>1.61E-2</v>
      </c>
      <c r="E368" s="65">
        <v>0.14099999999999999</v>
      </c>
      <c r="F368" s="65">
        <v>5.79E-2</v>
      </c>
      <c r="G368" s="65">
        <v>7.9500000000000001E-2</v>
      </c>
      <c r="H368" s="65">
        <v>4.1099999999999998E-2</v>
      </c>
      <c r="I368" s="65">
        <v>0.13239999999999999</v>
      </c>
      <c r="J368" s="65">
        <v>2.07E-2</v>
      </c>
      <c r="K368" s="65">
        <v>3.2199999999999999E-2</v>
      </c>
      <c r="L368" s="65">
        <v>1.7299999999999999E-2</v>
      </c>
      <c r="M368" s="65">
        <v>2.4799999999999999E-2</v>
      </c>
      <c r="N368" s="65">
        <v>0.13170000000000001</v>
      </c>
      <c r="O368" s="65">
        <v>2.1299999999999999E-2</v>
      </c>
      <c r="P368" s="65">
        <v>0</v>
      </c>
      <c r="Q368" s="65">
        <v>3.7100000000000001E-2</v>
      </c>
      <c r="R368" s="65">
        <v>1.8800000000000001E-2</v>
      </c>
      <c r="S368" s="65">
        <v>4.1999999999999997E-3</v>
      </c>
      <c r="T368" s="65">
        <v>5.3400000000000003E-2</v>
      </c>
      <c r="U368" s="65">
        <v>1.8599999999999998E-2</v>
      </c>
      <c r="V368" s="65">
        <v>3.9800000000000002E-2</v>
      </c>
      <c r="W368" s="65">
        <v>4.7600000000000003E-2</v>
      </c>
      <c r="X368" s="65">
        <v>6.1899999999999997E-2</v>
      </c>
      <c r="Y368" s="65">
        <v>2.5999999999999999E-3</v>
      </c>
      <c r="Z368" s="9">
        <v>0</v>
      </c>
      <c r="AA368" s="9">
        <v>0</v>
      </c>
      <c r="AB368" s="110"/>
      <c r="AC368" s="84"/>
    </row>
    <row r="369" spans="1:29" s="80" customFormat="1">
      <c r="A369" s="29"/>
      <c r="B369" s="156"/>
      <c r="C369" s="158"/>
      <c r="D369" s="11">
        <f t="shared" ref="D369:Z369" si="231">$C368*D368</f>
        <v>652.1313720833333</v>
      </c>
      <c r="E369" s="11">
        <f t="shared" si="231"/>
        <v>5711.2126374999998</v>
      </c>
      <c r="F369" s="11">
        <f t="shared" si="231"/>
        <v>2345.24263625</v>
      </c>
      <c r="G369" s="11">
        <f t="shared" si="231"/>
        <v>3220.1518062500004</v>
      </c>
      <c r="H369" s="11">
        <f t="shared" si="231"/>
        <v>1664.7577262499999</v>
      </c>
      <c r="I369" s="11">
        <f t="shared" si="231"/>
        <v>5362.8691716666663</v>
      </c>
      <c r="J369" s="11">
        <f t="shared" si="231"/>
        <v>838.45462125000006</v>
      </c>
      <c r="K369" s="11">
        <f t="shared" si="231"/>
        <v>1304.2627441666666</v>
      </c>
      <c r="L369" s="11">
        <f t="shared" si="231"/>
        <v>700.73743708333336</v>
      </c>
      <c r="M369" s="11">
        <f t="shared" si="231"/>
        <v>1004.5253433333334</v>
      </c>
      <c r="N369" s="11">
        <f t="shared" si="231"/>
        <v>5334.5156337500011</v>
      </c>
      <c r="O369" s="11">
        <f t="shared" si="231"/>
        <v>862.75765375000003</v>
      </c>
      <c r="P369" s="11">
        <f t="shared" si="231"/>
        <v>0</v>
      </c>
      <c r="Q369" s="11">
        <f t="shared" si="231"/>
        <v>1502.7375095833333</v>
      </c>
      <c r="R369" s="11">
        <f t="shared" si="231"/>
        <v>761.49501833333341</v>
      </c>
      <c r="S369" s="11">
        <f t="shared" si="231"/>
        <v>170.1212275</v>
      </c>
      <c r="T369" s="11">
        <f t="shared" si="231"/>
        <v>2162.9698925000002</v>
      </c>
      <c r="U369" s="11">
        <f t="shared" si="231"/>
        <v>753.39400749999993</v>
      </c>
      <c r="V369" s="11">
        <f t="shared" si="231"/>
        <v>1612.1011558333335</v>
      </c>
      <c r="W369" s="11">
        <f t="shared" si="231"/>
        <v>1928.0405783333335</v>
      </c>
      <c r="X369" s="11">
        <f t="shared" si="231"/>
        <v>2507.2628529166668</v>
      </c>
      <c r="Y369" s="11">
        <f t="shared" si="231"/>
        <v>105.31314083333334</v>
      </c>
      <c r="Z369" s="11">
        <f t="shared" si="231"/>
        <v>0</v>
      </c>
      <c r="AA369" s="11">
        <f>$C368*AA368</f>
        <v>0</v>
      </c>
      <c r="AB369" s="110"/>
      <c r="AC369" s="84"/>
    </row>
    <row r="370" spans="1:29" s="80" customFormat="1">
      <c r="A370" s="28" t="s">
        <v>311</v>
      </c>
      <c r="B370" s="148">
        <v>8558902.9499999993</v>
      </c>
      <c r="C370" s="149">
        <f>B370/12</f>
        <v>713241.91249999998</v>
      </c>
      <c r="D370" s="65">
        <v>1.61E-2</v>
      </c>
      <c r="E370" s="65">
        <v>0.14099999999999999</v>
      </c>
      <c r="F370" s="65">
        <v>5.79E-2</v>
      </c>
      <c r="G370" s="65">
        <v>7.9500000000000001E-2</v>
      </c>
      <c r="H370" s="65">
        <v>4.1099999999999998E-2</v>
      </c>
      <c r="I370" s="65">
        <v>0.13239999999999999</v>
      </c>
      <c r="J370" s="65">
        <v>2.07E-2</v>
      </c>
      <c r="K370" s="65">
        <v>3.2199999999999999E-2</v>
      </c>
      <c r="L370" s="65">
        <v>1.7299999999999999E-2</v>
      </c>
      <c r="M370" s="65">
        <v>2.4799999999999999E-2</v>
      </c>
      <c r="N370" s="65">
        <v>0.13170000000000001</v>
      </c>
      <c r="O370" s="65">
        <v>2.1299999999999999E-2</v>
      </c>
      <c r="P370" s="65">
        <v>0</v>
      </c>
      <c r="Q370" s="65">
        <v>3.7100000000000001E-2</v>
      </c>
      <c r="R370" s="65">
        <v>1.8800000000000001E-2</v>
      </c>
      <c r="S370" s="65">
        <v>4.1999999999999997E-3</v>
      </c>
      <c r="T370" s="65">
        <v>5.3400000000000003E-2</v>
      </c>
      <c r="U370" s="65">
        <v>1.8599999999999998E-2</v>
      </c>
      <c r="V370" s="65">
        <v>3.9800000000000002E-2</v>
      </c>
      <c r="W370" s="65">
        <v>4.7600000000000003E-2</v>
      </c>
      <c r="X370" s="65">
        <v>6.1899999999999997E-2</v>
      </c>
      <c r="Y370" s="65">
        <v>2.5999999999999999E-3</v>
      </c>
      <c r="Z370" s="9">
        <v>0</v>
      </c>
      <c r="AA370" s="9">
        <v>0</v>
      </c>
      <c r="AB370" s="110"/>
      <c r="AC370" s="84"/>
    </row>
    <row r="371" spans="1:29" s="80" customFormat="1">
      <c r="A371" s="29"/>
      <c r="B371" s="150"/>
      <c r="C371" s="151"/>
      <c r="D371" s="11">
        <f t="shared" ref="D371:Z371" si="232">$C370*D370</f>
        <v>11483.19479125</v>
      </c>
      <c r="E371" s="11">
        <f t="shared" si="232"/>
        <v>100567.10966249999</v>
      </c>
      <c r="F371" s="11">
        <f t="shared" si="232"/>
        <v>41296.706733749998</v>
      </c>
      <c r="G371" s="11">
        <f t="shared" si="232"/>
        <v>56702.732043750002</v>
      </c>
      <c r="H371" s="11">
        <f t="shared" si="232"/>
        <v>29314.242603749997</v>
      </c>
      <c r="I371" s="11">
        <f t="shared" si="232"/>
        <v>94433.229214999985</v>
      </c>
      <c r="J371" s="11">
        <f t="shared" si="232"/>
        <v>14764.107588749999</v>
      </c>
      <c r="K371" s="11">
        <f t="shared" si="232"/>
        <v>22966.3895825</v>
      </c>
      <c r="L371" s="11">
        <f t="shared" si="232"/>
        <v>12339.085086249999</v>
      </c>
      <c r="M371" s="11">
        <f t="shared" si="232"/>
        <v>17688.399429999998</v>
      </c>
      <c r="N371" s="11">
        <f t="shared" si="232"/>
        <v>93933.95987625001</v>
      </c>
      <c r="O371" s="11">
        <f t="shared" si="232"/>
        <v>15192.05273625</v>
      </c>
      <c r="P371" s="11">
        <f t="shared" si="232"/>
        <v>0</v>
      </c>
      <c r="Q371" s="11">
        <f t="shared" si="232"/>
        <v>26461.274953749999</v>
      </c>
      <c r="R371" s="11">
        <f t="shared" si="232"/>
        <v>13408.947955</v>
      </c>
      <c r="S371" s="11">
        <f t="shared" si="232"/>
        <v>2995.6160324999996</v>
      </c>
      <c r="T371" s="11">
        <f t="shared" si="232"/>
        <v>38087.118127499998</v>
      </c>
      <c r="U371" s="11">
        <f t="shared" si="232"/>
        <v>13266.299572499998</v>
      </c>
      <c r="V371" s="11">
        <f t="shared" si="232"/>
        <v>28387.028117500002</v>
      </c>
      <c r="W371" s="11">
        <f t="shared" si="232"/>
        <v>33950.315035</v>
      </c>
      <c r="X371" s="11">
        <f t="shared" si="232"/>
        <v>44149.674383749996</v>
      </c>
      <c r="Y371" s="11">
        <f t="shared" si="232"/>
        <v>1854.4289724999999</v>
      </c>
      <c r="Z371" s="11">
        <f t="shared" si="232"/>
        <v>0</v>
      </c>
      <c r="AA371" s="11">
        <f>$C370*AA370</f>
        <v>0</v>
      </c>
      <c r="AB371" s="110"/>
      <c r="AC371" s="84"/>
    </row>
    <row r="372" spans="1:29" s="80" customFormat="1">
      <c r="A372" s="28" t="s">
        <v>450</v>
      </c>
      <c r="B372" s="148">
        <v>8558902.9484400507</v>
      </c>
      <c r="C372" s="154">
        <f>B372/12</f>
        <v>713241.91237000423</v>
      </c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>
        <v>1</v>
      </c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110"/>
      <c r="AC372" s="84"/>
    </row>
    <row r="373" spans="1:29" s="80" customFormat="1">
      <c r="A373" s="29"/>
      <c r="B373" s="153"/>
      <c r="C373" s="155"/>
      <c r="D373" s="11">
        <f t="shared" ref="D373:N373" si="233">$C372*D372</f>
        <v>0</v>
      </c>
      <c r="E373" s="11">
        <f t="shared" si="233"/>
        <v>0</v>
      </c>
      <c r="F373" s="11">
        <f t="shared" si="233"/>
        <v>0</v>
      </c>
      <c r="G373" s="11">
        <f t="shared" si="233"/>
        <v>0</v>
      </c>
      <c r="H373" s="11">
        <f t="shared" si="233"/>
        <v>0</v>
      </c>
      <c r="I373" s="11">
        <f t="shared" si="233"/>
        <v>0</v>
      </c>
      <c r="J373" s="11">
        <f t="shared" si="233"/>
        <v>0</v>
      </c>
      <c r="K373" s="11">
        <f t="shared" si="233"/>
        <v>0</v>
      </c>
      <c r="L373" s="11">
        <f t="shared" si="233"/>
        <v>0</v>
      </c>
      <c r="M373" s="11">
        <f t="shared" si="233"/>
        <v>0</v>
      </c>
      <c r="N373" s="11">
        <f t="shared" si="233"/>
        <v>713241.91237000423</v>
      </c>
      <c r="O373" s="11">
        <f>$C372*O372</f>
        <v>0</v>
      </c>
      <c r="P373" s="11">
        <f t="shared" ref="P373:Z373" si="234">$C372*P372</f>
        <v>0</v>
      </c>
      <c r="Q373" s="11">
        <f t="shared" si="234"/>
        <v>0</v>
      </c>
      <c r="R373" s="11">
        <f t="shared" si="234"/>
        <v>0</v>
      </c>
      <c r="S373" s="11">
        <f t="shared" si="234"/>
        <v>0</v>
      </c>
      <c r="T373" s="11">
        <f t="shared" si="234"/>
        <v>0</v>
      </c>
      <c r="U373" s="11">
        <f t="shared" si="234"/>
        <v>0</v>
      </c>
      <c r="V373" s="11">
        <f t="shared" si="234"/>
        <v>0</v>
      </c>
      <c r="W373" s="11">
        <f t="shared" si="234"/>
        <v>0</v>
      </c>
      <c r="X373" s="11">
        <f t="shared" si="234"/>
        <v>0</v>
      </c>
      <c r="Y373" s="11">
        <f t="shared" si="234"/>
        <v>0</v>
      </c>
      <c r="Z373" s="11">
        <f t="shared" si="234"/>
        <v>0</v>
      </c>
      <c r="AA373" s="11">
        <f>$C372*AA372</f>
        <v>0</v>
      </c>
      <c r="AB373" s="110"/>
      <c r="AC373" s="84"/>
    </row>
    <row r="374" spans="1:29" s="80" customFormat="1">
      <c r="A374" s="35" t="s">
        <v>312</v>
      </c>
      <c r="B374" s="148">
        <v>741850.15</v>
      </c>
      <c r="C374" s="149">
        <f>B374/12</f>
        <v>61820.845833333333</v>
      </c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>
        <v>0.99839999999999995</v>
      </c>
      <c r="O374" s="65"/>
      <c r="P374" s="65"/>
      <c r="Q374" s="65"/>
      <c r="R374" s="65"/>
      <c r="S374" s="65"/>
      <c r="T374" s="65"/>
      <c r="U374" s="65"/>
      <c r="V374" s="65">
        <v>1.6000000000000001E-3</v>
      </c>
      <c r="W374" s="65"/>
      <c r="X374" s="65"/>
      <c r="Y374" s="65"/>
      <c r="Z374" s="9"/>
      <c r="AA374" s="9"/>
      <c r="AB374" s="110"/>
      <c r="AC374" s="84"/>
    </row>
    <row r="375" spans="1:29" s="80" customFormat="1">
      <c r="A375" s="29"/>
      <c r="B375" s="156"/>
      <c r="C375" s="158"/>
      <c r="D375" s="11">
        <f t="shared" ref="D375:Z375" si="235">$C374*D374</f>
        <v>0</v>
      </c>
      <c r="E375" s="11">
        <f t="shared" si="235"/>
        <v>0</v>
      </c>
      <c r="F375" s="11">
        <f t="shared" si="235"/>
        <v>0</v>
      </c>
      <c r="G375" s="11">
        <f t="shared" si="235"/>
        <v>0</v>
      </c>
      <c r="H375" s="11">
        <f t="shared" si="235"/>
        <v>0</v>
      </c>
      <c r="I375" s="11">
        <f t="shared" si="235"/>
        <v>0</v>
      </c>
      <c r="J375" s="11">
        <f t="shared" si="235"/>
        <v>0</v>
      </c>
      <c r="K375" s="11">
        <f t="shared" si="235"/>
        <v>0</v>
      </c>
      <c r="L375" s="11">
        <f t="shared" si="235"/>
        <v>0</v>
      </c>
      <c r="M375" s="11">
        <f t="shared" si="235"/>
        <v>0</v>
      </c>
      <c r="N375" s="11">
        <f t="shared" si="235"/>
        <v>61721.932479999996</v>
      </c>
      <c r="O375" s="11">
        <f t="shared" si="235"/>
        <v>0</v>
      </c>
      <c r="P375" s="11">
        <f t="shared" si="235"/>
        <v>0</v>
      </c>
      <c r="Q375" s="11">
        <f t="shared" si="235"/>
        <v>0</v>
      </c>
      <c r="R375" s="11">
        <f t="shared" si="235"/>
        <v>0</v>
      </c>
      <c r="S375" s="11">
        <f t="shared" si="235"/>
        <v>0</v>
      </c>
      <c r="T375" s="11">
        <f t="shared" si="235"/>
        <v>0</v>
      </c>
      <c r="U375" s="11">
        <f t="shared" si="235"/>
        <v>0</v>
      </c>
      <c r="V375" s="11">
        <f t="shared" si="235"/>
        <v>98.913353333333333</v>
      </c>
      <c r="W375" s="11">
        <f t="shared" si="235"/>
        <v>0</v>
      </c>
      <c r="X375" s="11">
        <f t="shared" si="235"/>
        <v>0</v>
      </c>
      <c r="Y375" s="11">
        <f t="shared" si="235"/>
        <v>0</v>
      </c>
      <c r="Z375" s="11">
        <f t="shared" si="235"/>
        <v>0</v>
      </c>
      <c r="AA375" s="11">
        <f>$C374*AA374</f>
        <v>0</v>
      </c>
      <c r="AB375" s="110"/>
      <c r="AC375" s="84"/>
    </row>
    <row r="376" spans="1:29" s="80" customFormat="1">
      <c r="A376" s="35" t="s">
        <v>313</v>
      </c>
      <c r="B376" s="148">
        <v>1357424.15</v>
      </c>
      <c r="C376" s="149">
        <f>B376/12</f>
        <v>113118.67916666665</v>
      </c>
      <c r="D376" s="65">
        <v>4.5999999999999999E-3</v>
      </c>
      <c r="E376" s="65"/>
      <c r="F376" s="65">
        <v>4.1799999999999997E-2</v>
      </c>
      <c r="G376" s="65"/>
      <c r="H376" s="65">
        <v>2.0199999999999999E-2</v>
      </c>
      <c r="I376" s="65"/>
      <c r="J376" s="65"/>
      <c r="K376" s="65"/>
      <c r="L376" s="65"/>
      <c r="M376" s="65">
        <v>8.0000000000000002E-3</v>
      </c>
      <c r="N376" s="65">
        <v>0.88449999999999995</v>
      </c>
      <c r="O376" s="65"/>
      <c r="P376" s="65"/>
      <c r="Q376" s="65">
        <v>6.4000000000000003E-3</v>
      </c>
      <c r="R376" s="65">
        <v>5.0000000000000001E-3</v>
      </c>
      <c r="S376" s="65">
        <v>5.9999999999999995E-4</v>
      </c>
      <c r="T376" s="65">
        <v>1.55E-2</v>
      </c>
      <c r="U376" s="65"/>
      <c r="V376" s="65">
        <v>1.34E-2</v>
      </c>
      <c r="W376" s="65"/>
      <c r="X376" s="65"/>
      <c r="Y376" s="65"/>
      <c r="Z376" s="9"/>
      <c r="AA376" s="9"/>
      <c r="AB376" s="110"/>
      <c r="AC376" s="84"/>
    </row>
    <row r="377" spans="1:29" s="80" customFormat="1">
      <c r="A377" s="29"/>
      <c r="B377" s="156"/>
      <c r="C377" s="158"/>
      <c r="D377" s="11">
        <f t="shared" ref="D377:Z377" si="236">$C376*D376</f>
        <v>520.34592416666658</v>
      </c>
      <c r="E377" s="11">
        <f t="shared" si="236"/>
        <v>0</v>
      </c>
      <c r="F377" s="11">
        <f t="shared" si="236"/>
        <v>4728.3607891666661</v>
      </c>
      <c r="G377" s="11">
        <f t="shared" si="236"/>
        <v>0</v>
      </c>
      <c r="H377" s="11">
        <f t="shared" si="236"/>
        <v>2284.9973191666663</v>
      </c>
      <c r="I377" s="11">
        <f t="shared" si="236"/>
        <v>0</v>
      </c>
      <c r="J377" s="11">
        <f t="shared" si="236"/>
        <v>0</v>
      </c>
      <c r="K377" s="11">
        <f t="shared" si="236"/>
        <v>0</v>
      </c>
      <c r="L377" s="11">
        <f t="shared" si="236"/>
        <v>0</v>
      </c>
      <c r="M377" s="11">
        <f t="shared" si="236"/>
        <v>904.94943333333322</v>
      </c>
      <c r="N377" s="11">
        <f t="shared" si="236"/>
        <v>100053.47172291666</v>
      </c>
      <c r="O377" s="11">
        <f t="shared" si="236"/>
        <v>0</v>
      </c>
      <c r="P377" s="11">
        <f t="shared" si="236"/>
        <v>0</v>
      </c>
      <c r="Q377" s="11">
        <f t="shared" si="236"/>
        <v>723.9595466666666</v>
      </c>
      <c r="R377" s="11">
        <f t="shared" si="236"/>
        <v>565.59339583333326</v>
      </c>
      <c r="S377" s="11">
        <f t="shared" si="236"/>
        <v>67.871207499999983</v>
      </c>
      <c r="T377" s="11">
        <f t="shared" si="236"/>
        <v>1753.3395270833332</v>
      </c>
      <c r="U377" s="11">
        <f t="shared" si="236"/>
        <v>0</v>
      </c>
      <c r="V377" s="11">
        <f t="shared" si="236"/>
        <v>1515.7903008333333</v>
      </c>
      <c r="W377" s="11">
        <f t="shared" si="236"/>
        <v>0</v>
      </c>
      <c r="X377" s="11">
        <f t="shared" si="236"/>
        <v>0</v>
      </c>
      <c r="Y377" s="11">
        <f t="shared" si="236"/>
        <v>0</v>
      </c>
      <c r="Z377" s="11">
        <f t="shared" si="236"/>
        <v>0</v>
      </c>
      <c r="AA377" s="11">
        <f>$C376*AA376</f>
        <v>0</v>
      </c>
      <c r="AB377" s="110"/>
      <c r="AC377" s="84"/>
    </row>
    <row r="378" spans="1:29" s="80" customFormat="1">
      <c r="A378" s="35" t="s">
        <v>314</v>
      </c>
      <c r="B378" s="148">
        <v>2805201.415</v>
      </c>
      <c r="C378" s="149">
        <f>B378/12</f>
        <v>233766.78458333333</v>
      </c>
      <c r="D378" s="65">
        <v>1.61E-2</v>
      </c>
      <c r="E378" s="65">
        <v>0.14099999999999999</v>
      </c>
      <c r="F378" s="65">
        <v>5.79E-2</v>
      </c>
      <c r="G378" s="65">
        <v>7.9500000000000001E-2</v>
      </c>
      <c r="H378" s="65">
        <v>4.1099999999999998E-2</v>
      </c>
      <c r="I378" s="65">
        <v>0.13239999999999999</v>
      </c>
      <c r="J378" s="65">
        <v>2.07E-2</v>
      </c>
      <c r="K378" s="65">
        <v>3.2199999999999999E-2</v>
      </c>
      <c r="L378" s="65">
        <v>1.7299999999999999E-2</v>
      </c>
      <c r="M378" s="65">
        <v>2.4799999999999999E-2</v>
      </c>
      <c r="N378" s="65">
        <v>0.13170000000000001</v>
      </c>
      <c r="O378" s="65">
        <v>2.1299999999999999E-2</v>
      </c>
      <c r="P378" s="65">
        <v>0</v>
      </c>
      <c r="Q378" s="65">
        <v>3.7100000000000001E-2</v>
      </c>
      <c r="R378" s="65">
        <v>1.8800000000000001E-2</v>
      </c>
      <c r="S378" s="65">
        <v>4.1999999999999997E-3</v>
      </c>
      <c r="T378" s="65">
        <v>5.3400000000000003E-2</v>
      </c>
      <c r="U378" s="65">
        <v>1.8599999999999998E-2</v>
      </c>
      <c r="V378" s="65">
        <v>3.9800000000000002E-2</v>
      </c>
      <c r="W378" s="65">
        <v>4.7600000000000003E-2</v>
      </c>
      <c r="X378" s="65">
        <v>6.1899999999999997E-2</v>
      </c>
      <c r="Y378" s="65">
        <v>2.5999999999999999E-3</v>
      </c>
      <c r="Z378" s="9">
        <v>0</v>
      </c>
      <c r="AA378" s="9">
        <v>0</v>
      </c>
      <c r="AB378" s="110"/>
      <c r="AC378" s="84"/>
    </row>
    <row r="379" spans="1:29" s="80" customFormat="1">
      <c r="A379" s="29"/>
      <c r="B379" s="156"/>
      <c r="C379" s="158"/>
      <c r="D379" s="11">
        <f t="shared" ref="D379:Z379" si="237">$C378*D378</f>
        <v>3763.6452317916664</v>
      </c>
      <c r="E379" s="11">
        <f t="shared" si="237"/>
        <v>32961.116626249997</v>
      </c>
      <c r="F379" s="11">
        <f t="shared" si="237"/>
        <v>13535.096827375</v>
      </c>
      <c r="G379" s="11">
        <f t="shared" si="237"/>
        <v>18584.459374375001</v>
      </c>
      <c r="H379" s="11">
        <f t="shared" si="237"/>
        <v>9607.8148463749985</v>
      </c>
      <c r="I379" s="11">
        <f t="shared" si="237"/>
        <v>30950.722278833331</v>
      </c>
      <c r="J379" s="11">
        <f t="shared" si="237"/>
        <v>4838.9724408749998</v>
      </c>
      <c r="K379" s="11">
        <f t="shared" si="237"/>
        <v>7527.2904635833329</v>
      </c>
      <c r="L379" s="11">
        <f t="shared" si="237"/>
        <v>4044.1653732916666</v>
      </c>
      <c r="M379" s="11">
        <f t="shared" si="237"/>
        <v>5797.4162576666668</v>
      </c>
      <c r="N379" s="11">
        <f t="shared" si="237"/>
        <v>30787.085529625001</v>
      </c>
      <c r="O379" s="11">
        <f t="shared" si="237"/>
        <v>4979.2325116249995</v>
      </c>
      <c r="P379" s="11">
        <f t="shared" si="237"/>
        <v>0</v>
      </c>
      <c r="Q379" s="11">
        <f t="shared" si="237"/>
        <v>8672.7477080416666</v>
      </c>
      <c r="R379" s="11">
        <f t="shared" si="237"/>
        <v>4394.815550166667</v>
      </c>
      <c r="S379" s="11">
        <f t="shared" si="237"/>
        <v>981.82049524999991</v>
      </c>
      <c r="T379" s="11">
        <f t="shared" si="237"/>
        <v>12483.146296750001</v>
      </c>
      <c r="U379" s="11">
        <f t="shared" si="237"/>
        <v>4348.0621932499998</v>
      </c>
      <c r="V379" s="11">
        <f t="shared" si="237"/>
        <v>9303.9180264166662</v>
      </c>
      <c r="W379" s="11">
        <f t="shared" si="237"/>
        <v>11127.298946166668</v>
      </c>
      <c r="X379" s="11">
        <f t="shared" si="237"/>
        <v>14470.163965708332</v>
      </c>
      <c r="Y379" s="11">
        <f t="shared" si="237"/>
        <v>607.79363991666662</v>
      </c>
      <c r="Z379" s="11">
        <f t="shared" si="237"/>
        <v>0</v>
      </c>
      <c r="AA379" s="11">
        <f>$C378*AA378</f>
        <v>0</v>
      </c>
      <c r="AB379" s="110"/>
      <c r="AC379" s="84"/>
    </row>
    <row r="380" spans="1:29" s="80" customFormat="1">
      <c r="A380" s="35" t="s">
        <v>487</v>
      </c>
      <c r="B380" s="148">
        <v>2805201.415</v>
      </c>
      <c r="C380" s="149">
        <f>B380/12</f>
        <v>233766.78458333333</v>
      </c>
      <c r="D380" s="65"/>
      <c r="E380" s="65"/>
      <c r="F380" s="65">
        <v>0</v>
      </c>
      <c r="G380" s="65"/>
      <c r="H380" s="65"/>
      <c r="I380" s="65"/>
      <c r="J380" s="65"/>
      <c r="K380" s="65"/>
      <c r="L380" s="65"/>
      <c r="M380" s="65"/>
      <c r="N380" s="65">
        <v>1</v>
      </c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9"/>
      <c r="AA380" s="9"/>
      <c r="AB380" s="110"/>
      <c r="AC380" s="84"/>
    </row>
    <row r="381" spans="1:29" s="80" customFormat="1">
      <c r="A381" s="29"/>
      <c r="B381" s="156"/>
      <c r="C381" s="158"/>
      <c r="D381" s="11">
        <f t="shared" ref="D381:Z381" si="238">$C380*D380</f>
        <v>0</v>
      </c>
      <c r="E381" s="11">
        <f t="shared" si="238"/>
        <v>0</v>
      </c>
      <c r="F381" s="11">
        <f t="shared" si="238"/>
        <v>0</v>
      </c>
      <c r="G381" s="11">
        <f t="shared" si="238"/>
        <v>0</v>
      </c>
      <c r="H381" s="11">
        <f t="shared" si="238"/>
        <v>0</v>
      </c>
      <c r="I381" s="11">
        <f t="shared" si="238"/>
        <v>0</v>
      </c>
      <c r="J381" s="11">
        <f t="shared" si="238"/>
        <v>0</v>
      </c>
      <c r="K381" s="11">
        <f t="shared" si="238"/>
        <v>0</v>
      </c>
      <c r="L381" s="11">
        <f t="shared" si="238"/>
        <v>0</v>
      </c>
      <c r="M381" s="11">
        <f t="shared" si="238"/>
        <v>0</v>
      </c>
      <c r="N381" s="11">
        <f t="shared" si="238"/>
        <v>233766.78458333333</v>
      </c>
      <c r="O381" s="11">
        <f t="shared" si="238"/>
        <v>0</v>
      </c>
      <c r="P381" s="11">
        <f t="shared" si="238"/>
        <v>0</v>
      </c>
      <c r="Q381" s="11">
        <f t="shared" si="238"/>
        <v>0</v>
      </c>
      <c r="R381" s="11">
        <f t="shared" si="238"/>
        <v>0</v>
      </c>
      <c r="S381" s="11">
        <f t="shared" si="238"/>
        <v>0</v>
      </c>
      <c r="T381" s="11">
        <f t="shared" si="238"/>
        <v>0</v>
      </c>
      <c r="U381" s="11">
        <f t="shared" si="238"/>
        <v>0</v>
      </c>
      <c r="V381" s="11">
        <f t="shared" si="238"/>
        <v>0</v>
      </c>
      <c r="W381" s="11">
        <f t="shared" si="238"/>
        <v>0</v>
      </c>
      <c r="X381" s="11">
        <f t="shared" si="238"/>
        <v>0</v>
      </c>
      <c r="Y381" s="11">
        <f t="shared" si="238"/>
        <v>0</v>
      </c>
      <c r="Z381" s="11">
        <f t="shared" si="238"/>
        <v>0</v>
      </c>
      <c r="AA381" s="11">
        <f>$C380*AA380</f>
        <v>0</v>
      </c>
      <c r="AB381" s="110"/>
      <c r="AC381" s="84"/>
    </row>
    <row r="382" spans="1:29" s="80" customFormat="1">
      <c r="A382" s="35" t="s">
        <v>397</v>
      </c>
      <c r="B382" s="148">
        <v>14731645.220000001</v>
      </c>
      <c r="C382" s="149">
        <f>B382/12</f>
        <v>1227637.1016666668</v>
      </c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>
        <v>0.99839999999999995</v>
      </c>
      <c r="O382" s="65"/>
      <c r="P382" s="65"/>
      <c r="Q382" s="65"/>
      <c r="R382" s="65"/>
      <c r="S382" s="65"/>
      <c r="T382" s="65"/>
      <c r="U382" s="65"/>
      <c r="V382" s="65">
        <v>1.6000000000000001E-3</v>
      </c>
      <c r="W382" s="65"/>
      <c r="X382" s="65"/>
      <c r="Y382" s="65"/>
      <c r="Z382" s="9"/>
      <c r="AA382" s="9"/>
      <c r="AB382" s="110"/>
      <c r="AC382" s="84"/>
    </row>
    <row r="383" spans="1:29" s="80" customFormat="1">
      <c r="A383" s="29"/>
      <c r="B383" s="156"/>
      <c r="C383" s="158"/>
      <c r="D383" s="11">
        <f t="shared" ref="D383:Z383" si="239">$C382*D382</f>
        <v>0</v>
      </c>
      <c r="E383" s="11">
        <f t="shared" si="239"/>
        <v>0</v>
      </c>
      <c r="F383" s="11">
        <f t="shared" si="239"/>
        <v>0</v>
      </c>
      <c r="G383" s="11">
        <f t="shared" si="239"/>
        <v>0</v>
      </c>
      <c r="H383" s="11">
        <f t="shared" si="239"/>
        <v>0</v>
      </c>
      <c r="I383" s="11">
        <f t="shared" si="239"/>
        <v>0</v>
      </c>
      <c r="J383" s="11">
        <f t="shared" si="239"/>
        <v>0</v>
      </c>
      <c r="K383" s="11">
        <f t="shared" si="239"/>
        <v>0</v>
      </c>
      <c r="L383" s="11">
        <f t="shared" si="239"/>
        <v>0</v>
      </c>
      <c r="M383" s="11">
        <f t="shared" si="239"/>
        <v>0</v>
      </c>
      <c r="N383" s="11">
        <f t="shared" si="239"/>
        <v>1225672.882304</v>
      </c>
      <c r="O383" s="11">
        <f t="shared" si="239"/>
        <v>0</v>
      </c>
      <c r="P383" s="11">
        <f t="shared" si="239"/>
        <v>0</v>
      </c>
      <c r="Q383" s="11">
        <f t="shared" si="239"/>
        <v>0</v>
      </c>
      <c r="R383" s="11">
        <f t="shared" si="239"/>
        <v>0</v>
      </c>
      <c r="S383" s="11">
        <f t="shared" si="239"/>
        <v>0</v>
      </c>
      <c r="T383" s="11">
        <f t="shared" si="239"/>
        <v>0</v>
      </c>
      <c r="U383" s="11">
        <f t="shared" si="239"/>
        <v>0</v>
      </c>
      <c r="V383" s="11">
        <f t="shared" si="239"/>
        <v>1964.2193626666669</v>
      </c>
      <c r="W383" s="11">
        <f t="shared" si="239"/>
        <v>0</v>
      </c>
      <c r="X383" s="11">
        <f t="shared" si="239"/>
        <v>0</v>
      </c>
      <c r="Y383" s="11">
        <f t="shared" si="239"/>
        <v>0</v>
      </c>
      <c r="Z383" s="11">
        <f t="shared" si="239"/>
        <v>0</v>
      </c>
      <c r="AA383" s="11">
        <f>$C382*AA382</f>
        <v>0</v>
      </c>
      <c r="AB383" s="110"/>
      <c r="AC383" s="84"/>
    </row>
    <row r="384" spans="1:29" s="80" customFormat="1">
      <c r="A384" s="35" t="s">
        <v>398</v>
      </c>
      <c r="B384" s="148">
        <v>8244732.1299999999</v>
      </c>
      <c r="C384" s="149">
        <f>B384/12</f>
        <v>687061.01083333336</v>
      </c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>
        <v>0.99839999999999995</v>
      </c>
      <c r="O384" s="65"/>
      <c r="P384" s="65"/>
      <c r="Q384" s="65"/>
      <c r="R384" s="65"/>
      <c r="S384" s="65"/>
      <c r="T384" s="65"/>
      <c r="U384" s="65"/>
      <c r="V384" s="65">
        <v>1.6000000000000001E-3</v>
      </c>
      <c r="W384" s="65"/>
      <c r="X384" s="65"/>
      <c r="Y384" s="65"/>
      <c r="Z384" s="9"/>
      <c r="AA384" s="9"/>
      <c r="AB384" s="110"/>
      <c r="AC384" s="84"/>
    </row>
    <row r="385" spans="1:29" s="80" customFormat="1">
      <c r="A385" s="29"/>
      <c r="B385" s="156"/>
      <c r="C385" s="158"/>
      <c r="D385" s="11">
        <f t="shared" ref="D385:Z385" si="240">$C384*D384</f>
        <v>0</v>
      </c>
      <c r="E385" s="11">
        <f t="shared" si="240"/>
        <v>0</v>
      </c>
      <c r="F385" s="11">
        <f t="shared" si="240"/>
        <v>0</v>
      </c>
      <c r="G385" s="11">
        <f t="shared" si="240"/>
        <v>0</v>
      </c>
      <c r="H385" s="11">
        <f t="shared" si="240"/>
        <v>0</v>
      </c>
      <c r="I385" s="11">
        <f t="shared" si="240"/>
        <v>0</v>
      </c>
      <c r="J385" s="11">
        <f t="shared" si="240"/>
        <v>0</v>
      </c>
      <c r="K385" s="11">
        <f t="shared" si="240"/>
        <v>0</v>
      </c>
      <c r="L385" s="11">
        <f t="shared" si="240"/>
        <v>0</v>
      </c>
      <c r="M385" s="11">
        <f t="shared" si="240"/>
        <v>0</v>
      </c>
      <c r="N385" s="11">
        <f t="shared" si="240"/>
        <v>685961.713216</v>
      </c>
      <c r="O385" s="11">
        <f t="shared" si="240"/>
        <v>0</v>
      </c>
      <c r="P385" s="11">
        <f t="shared" si="240"/>
        <v>0</v>
      </c>
      <c r="Q385" s="11">
        <f t="shared" si="240"/>
        <v>0</v>
      </c>
      <c r="R385" s="11">
        <f t="shared" si="240"/>
        <v>0</v>
      </c>
      <c r="S385" s="11">
        <f t="shared" si="240"/>
        <v>0</v>
      </c>
      <c r="T385" s="11">
        <f t="shared" si="240"/>
        <v>0</v>
      </c>
      <c r="U385" s="11">
        <f t="shared" si="240"/>
        <v>0</v>
      </c>
      <c r="V385" s="11">
        <f t="shared" si="240"/>
        <v>1099.2976173333334</v>
      </c>
      <c r="W385" s="11">
        <f t="shared" si="240"/>
        <v>0</v>
      </c>
      <c r="X385" s="11">
        <f t="shared" si="240"/>
        <v>0</v>
      </c>
      <c r="Y385" s="11">
        <f t="shared" si="240"/>
        <v>0</v>
      </c>
      <c r="Z385" s="11">
        <f t="shared" si="240"/>
        <v>0</v>
      </c>
      <c r="AA385" s="11">
        <f>$C384*AA384</f>
        <v>0</v>
      </c>
      <c r="AB385" s="110"/>
      <c r="AC385" s="84"/>
    </row>
    <row r="386" spans="1:29" s="80" customFormat="1">
      <c r="A386" s="35" t="s">
        <v>400</v>
      </c>
      <c r="B386" s="148">
        <v>3949338.4855305301</v>
      </c>
      <c r="C386" s="149">
        <f>B386/12</f>
        <v>329111.54046087753</v>
      </c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>
        <v>1</v>
      </c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9"/>
      <c r="AA386" s="9"/>
      <c r="AB386" s="110"/>
      <c r="AC386" s="84"/>
    </row>
    <row r="387" spans="1:29" s="80" customFormat="1">
      <c r="A387" s="29"/>
      <c r="B387" s="156"/>
      <c r="C387" s="158"/>
      <c r="D387" s="11">
        <f t="shared" ref="D387:Z387" si="241">$C386*D386</f>
        <v>0</v>
      </c>
      <c r="E387" s="11">
        <f t="shared" si="241"/>
        <v>0</v>
      </c>
      <c r="F387" s="11">
        <f t="shared" si="241"/>
        <v>0</v>
      </c>
      <c r="G387" s="11">
        <f t="shared" si="241"/>
        <v>0</v>
      </c>
      <c r="H387" s="11">
        <f t="shared" si="241"/>
        <v>0</v>
      </c>
      <c r="I387" s="11">
        <f t="shared" si="241"/>
        <v>0</v>
      </c>
      <c r="J387" s="11">
        <f t="shared" si="241"/>
        <v>0</v>
      </c>
      <c r="K387" s="11">
        <f t="shared" si="241"/>
        <v>0</v>
      </c>
      <c r="L387" s="11">
        <f t="shared" si="241"/>
        <v>0</v>
      </c>
      <c r="M387" s="11">
        <f t="shared" si="241"/>
        <v>0</v>
      </c>
      <c r="N387" s="11">
        <f t="shared" si="241"/>
        <v>329111.54046087753</v>
      </c>
      <c r="O387" s="11">
        <f t="shared" si="241"/>
        <v>0</v>
      </c>
      <c r="P387" s="11">
        <f t="shared" si="241"/>
        <v>0</v>
      </c>
      <c r="Q387" s="11">
        <f t="shared" si="241"/>
        <v>0</v>
      </c>
      <c r="R387" s="11">
        <f t="shared" si="241"/>
        <v>0</v>
      </c>
      <c r="S387" s="11">
        <f t="shared" si="241"/>
        <v>0</v>
      </c>
      <c r="T387" s="11">
        <f t="shared" si="241"/>
        <v>0</v>
      </c>
      <c r="U387" s="11">
        <f t="shared" si="241"/>
        <v>0</v>
      </c>
      <c r="V387" s="11">
        <f t="shared" si="241"/>
        <v>0</v>
      </c>
      <c r="W387" s="11">
        <f t="shared" si="241"/>
        <v>0</v>
      </c>
      <c r="X387" s="11">
        <f t="shared" si="241"/>
        <v>0</v>
      </c>
      <c r="Y387" s="11">
        <f t="shared" si="241"/>
        <v>0</v>
      </c>
      <c r="Z387" s="11">
        <f t="shared" si="241"/>
        <v>0</v>
      </c>
      <c r="AA387" s="11">
        <f>$C386*AA386</f>
        <v>0</v>
      </c>
      <c r="AB387" s="110"/>
      <c r="AC387" s="84"/>
    </row>
    <row r="388" spans="1:29" s="80" customFormat="1">
      <c r="A388" s="35" t="s">
        <v>399</v>
      </c>
      <c r="B388" s="148">
        <v>3949338.4855305301</v>
      </c>
      <c r="C388" s="149">
        <f>B388/12</f>
        <v>329111.54046087753</v>
      </c>
      <c r="D388" s="65">
        <v>1.61E-2</v>
      </c>
      <c r="E388" s="65">
        <v>0.14099999999999999</v>
      </c>
      <c r="F388" s="65">
        <v>5.79E-2</v>
      </c>
      <c r="G388" s="65">
        <v>7.9500000000000001E-2</v>
      </c>
      <c r="H388" s="65">
        <v>4.1099999999999998E-2</v>
      </c>
      <c r="I388" s="65">
        <v>0.13239999999999999</v>
      </c>
      <c r="J388" s="65">
        <v>2.07E-2</v>
      </c>
      <c r="K388" s="65">
        <v>3.2199999999999999E-2</v>
      </c>
      <c r="L388" s="65">
        <v>1.7299999999999999E-2</v>
      </c>
      <c r="M388" s="65">
        <v>2.4799999999999999E-2</v>
      </c>
      <c r="N388" s="65">
        <v>0.13170000000000001</v>
      </c>
      <c r="O388" s="65">
        <v>2.1299999999999999E-2</v>
      </c>
      <c r="P388" s="65">
        <v>0</v>
      </c>
      <c r="Q388" s="65">
        <v>3.7100000000000001E-2</v>
      </c>
      <c r="R388" s="65">
        <v>1.8800000000000001E-2</v>
      </c>
      <c r="S388" s="65">
        <v>4.1999999999999997E-3</v>
      </c>
      <c r="T388" s="65">
        <v>5.3400000000000003E-2</v>
      </c>
      <c r="U388" s="65">
        <v>1.8599999999999998E-2</v>
      </c>
      <c r="V388" s="65">
        <v>3.9800000000000002E-2</v>
      </c>
      <c r="W388" s="65">
        <v>4.7600000000000003E-2</v>
      </c>
      <c r="X388" s="65">
        <v>6.1899999999999997E-2</v>
      </c>
      <c r="Y388" s="65">
        <v>2.5999999999999999E-3</v>
      </c>
      <c r="Z388" s="9">
        <v>0</v>
      </c>
      <c r="AA388" s="9">
        <v>0</v>
      </c>
      <c r="AB388" s="110"/>
      <c r="AC388" s="84"/>
    </row>
    <row r="389" spans="1:29" s="80" customFormat="1">
      <c r="A389" s="29"/>
      <c r="B389" s="159"/>
      <c r="C389" s="154"/>
      <c r="D389" s="11">
        <f t="shared" ref="D389:Z389" si="242">$C388*D388</f>
        <v>5298.6958014201282</v>
      </c>
      <c r="E389" s="11">
        <f t="shared" si="242"/>
        <v>46404.727204983727</v>
      </c>
      <c r="F389" s="11">
        <f t="shared" si="242"/>
        <v>19055.55819268481</v>
      </c>
      <c r="G389" s="11">
        <f t="shared" si="242"/>
        <v>26164.367466639764</v>
      </c>
      <c r="H389" s="11">
        <f t="shared" si="242"/>
        <v>13526.484312942066</v>
      </c>
      <c r="I389" s="11">
        <f t="shared" si="242"/>
        <v>43574.367957020178</v>
      </c>
      <c r="J389" s="11">
        <f t="shared" si="242"/>
        <v>6812.6088875401647</v>
      </c>
      <c r="K389" s="11">
        <f t="shared" si="242"/>
        <v>10597.391602840256</v>
      </c>
      <c r="L389" s="11">
        <f t="shared" si="242"/>
        <v>5693.6296499731807</v>
      </c>
      <c r="M389" s="11">
        <f t="shared" si="242"/>
        <v>8161.9662034297626</v>
      </c>
      <c r="N389" s="11">
        <f t="shared" si="242"/>
        <v>43343.989878697575</v>
      </c>
      <c r="O389" s="11">
        <f t="shared" si="242"/>
        <v>7010.0758118166914</v>
      </c>
      <c r="P389" s="11">
        <f t="shared" si="242"/>
        <v>0</v>
      </c>
      <c r="Q389" s="11">
        <f t="shared" si="242"/>
        <v>12210.038151098557</v>
      </c>
      <c r="R389" s="11">
        <f t="shared" si="242"/>
        <v>6187.2969606644974</v>
      </c>
      <c r="S389" s="11">
        <f t="shared" si="242"/>
        <v>1382.2684699356855</v>
      </c>
      <c r="T389" s="11">
        <f t="shared" si="242"/>
        <v>17574.556260610862</v>
      </c>
      <c r="U389" s="11">
        <f t="shared" si="242"/>
        <v>6121.4746525723212</v>
      </c>
      <c r="V389" s="11">
        <f t="shared" si="242"/>
        <v>13098.639310342925</v>
      </c>
      <c r="W389" s="11">
        <f t="shared" si="242"/>
        <v>15665.709325937771</v>
      </c>
      <c r="X389" s="11">
        <f t="shared" si="242"/>
        <v>20372.004354528319</v>
      </c>
      <c r="Y389" s="11">
        <f t="shared" si="242"/>
        <v>855.69000519828148</v>
      </c>
      <c r="Z389" s="11">
        <f t="shared" si="242"/>
        <v>0</v>
      </c>
      <c r="AA389" s="11">
        <f>$C388*AA388</f>
        <v>0</v>
      </c>
      <c r="AB389" s="110"/>
      <c r="AC389" s="84"/>
    </row>
    <row r="390" spans="1:29" s="80" customFormat="1">
      <c r="A390" s="35" t="s">
        <v>498</v>
      </c>
      <c r="B390" s="148">
        <v>386166.95</v>
      </c>
      <c r="C390" s="149">
        <f>B390/12</f>
        <v>32180.579166666666</v>
      </c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>
        <v>0.99839999999999995</v>
      </c>
      <c r="O390" s="65"/>
      <c r="P390" s="65"/>
      <c r="Q390" s="65"/>
      <c r="R390" s="65"/>
      <c r="S390" s="65"/>
      <c r="T390" s="65"/>
      <c r="U390" s="65"/>
      <c r="V390" s="65">
        <v>1.6000000000000001E-3</v>
      </c>
      <c r="W390" s="65"/>
      <c r="X390" s="65"/>
      <c r="Y390" s="65"/>
      <c r="Z390" s="9"/>
      <c r="AA390" s="9"/>
      <c r="AB390" s="110"/>
      <c r="AC390" s="84"/>
    </row>
    <row r="391" spans="1:29" s="80" customFormat="1">
      <c r="A391" s="29"/>
      <c r="B391" s="156"/>
      <c r="C391" s="158"/>
      <c r="D391" s="11">
        <f t="shared" ref="D391:AA391" si="243">$C390*D390</f>
        <v>0</v>
      </c>
      <c r="E391" s="11">
        <f t="shared" si="243"/>
        <v>0</v>
      </c>
      <c r="F391" s="11">
        <f t="shared" si="243"/>
        <v>0</v>
      </c>
      <c r="G391" s="11">
        <f t="shared" si="243"/>
        <v>0</v>
      </c>
      <c r="H391" s="11">
        <f t="shared" si="243"/>
        <v>0</v>
      </c>
      <c r="I391" s="11">
        <f t="shared" si="243"/>
        <v>0</v>
      </c>
      <c r="J391" s="11">
        <f t="shared" si="243"/>
        <v>0</v>
      </c>
      <c r="K391" s="11">
        <f t="shared" si="243"/>
        <v>0</v>
      </c>
      <c r="L391" s="11">
        <f t="shared" si="243"/>
        <v>0</v>
      </c>
      <c r="M391" s="11">
        <f t="shared" si="243"/>
        <v>0</v>
      </c>
      <c r="N391" s="11">
        <f t="shared" si="243"/>
        <v>32129.090239999998</v>
      </c>
      <c r="O391" s="11">
        <f t="shared" si="243"/>
        <v>0</v>
      </c>
      <c r="P391" s="11">
        <f t="shared" si="243"/>
        <v>0</v>
      </c>
      <c r="Q391" s="11">
        <f t="shared" si="243"/>
        <v>0</v>
      </c>
      <c r="R391" s="11">
        <f t="shared" si="243"/>
        <v>0</v>
      </c>
      <c r="S391" s="11">
        <f t="shared" si="243"/>
        <v>0</v>
      </c>
      <c r="T391" s="11">
        <f t="shared" si="243"/>
        <v>0</v>
      </c>
      <c r="U391" s="11">
        <f t="shared" si="243"/>
        <v>0</v>
      </c>
      <c r="V391" s="11">
        <f t="shared" si="243"/>
        <v>51.488926666666671</v>
      </c>
      <c r="W391" s="11">
        <f t="shared" si="243"/>
        <v>0</v>
      </c>
      <c r="X391" s="11">
        <f t="shared" si="243"/>
        <v>0</v>
      </c>
      <c r="Y391" s="11">
        <f t="shared" si="243"/>
        <v>0</v>
      </c>
      <c r="Z391" s="11">
        <f t="shared" si="243"/>
        <v>0</v>
      </c>
      <c r="AA391" s="11">
        <f t="shared" si="243"/>
        <v>0</v>
      </c>
      <c r="AB391" s="110"/>
      <c r="AC391" s="84"/>
    </row>
    <row r="392" spans="1:29" s="80" customFormat="1">
      <c r="A392" s="35" t="s">
        <v>499</v>
      </c>
      <c r="B392" s="148">
        <v>59577.48</v>
      </c>
      <c r="C392" s="149">
        <f>B392/12</f>
        <v>4964.79</v>
      </c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>
        <v>0.99839999999999995</v>
      </c>
      <c r="O392" s="65"/>
      <c r="P392" s="65"/>
      <c r="Q392" s="65"/>
      <c r="R392" s="65"/>
      <c r="S392" s="65"/>
      <c r="T392" s="65"/>
      <c r="U392" s="65"/>
      <c r="V392" s="65">
        <v>1.6000000000000001E-3</v>
      </c>
      <c r="W392" s="65"/>
      <c r="X392" s="65"/>
      <c r="Y392" s="65"/>
      <c r="Z392" s="9"/>
      <c r="AA392" s="9"/>
      <c r="AB392" s="110"/>
      <c r="AC392" s="84"/>
    </row>
    <row r="393" spans="1:29" s="80" customFormat="1">
      <c r="A393" s="29"/>
      <c r="B393" s="156"/>
      <c r="C393" s="158"/>
      <c r="D393" s="11">
        <f t="shared" ref="D393:AA393" si="244">$C392*D392</f>
        <v>0</v>
      </c>
      <c r="E393" s="11">
        <f t="shared" si="244"/>
        <v>0</v>
      </c>
      <c r="F393" s="11">
        <f t="shared" si="244"/>
        <v>0</v>
      </c>
      <c r="G393" s="11">
        <f t="shared" si="244"/>
        <v>0</v>
      </c>
      <c r="H393" s="11">
        <f t="shared" si="244"/>
        <v>0</v>
      </c>
      <c r="I393" s="11">
        <f t="shared" si="244"/>
        <v>0</v>
      </c>
      <c r="J393" s="11">
        <f t="shared" si="244"/>
        <v>0</v>
      </c>
      <c r="K393" s="11">
        <f t="shared" si="244"/>
        <v>0</v>
      </c>
      <c r="L393" s="11">
        <f t="shared" si="244"/>
        <v>0</v>
      </c>
      <c r="M393" s="11">
        <f t="shared" si="244"/>
        <v>0</v>
      </c>
      <c r="N393" s="11">
        <f t="shared" si="244"/>
        <v>4956.8463359999996</v>
      </c>
      <c r="O393" s="11">
        <f t="shared" si="244"/>
        <v>0</v>
      </c>
      <c r="P393" s="11">
        <f t="shared" si="244"/>
        <v>0</v>
      </c>
      <c r="Q393" s="11">
        <f t="shared" si="244"/>
        <v>0</v>
      </c>
      <c r="R393" s="11">
        <f t="shared" si="244"/>
        <v>0</v>
      </c>
      <c r="S393" s="11">
        <f t="shared" si="244"/>
        <v>0</v>
      </c>
      <c r="T393" s="11">
        <f t="shared" si="244"/>
        <v>0</v>
      </c>
      <c r="U393" s="11">
        <f t="shared" si="244"/>
        <v>0</v>
      </c>
      <c r="V393" s="11">
        <f t="shared" si="244"/>
        <v>7.9436640000000001</v>
      </c>
      <c r="W393" s="11">
        <f t="shared" si="244"/>
        <v>0</v>
      </c>
      <c r="X393" s="11">
        <f t="shared" si="244"/>
        <v>0</v>
      </c>
      <c r="Y393" s="11">
        <f t="shared" si="244"/>
        <v>0</v>
      </c>
      <c r="Z393" s="11">
        <f t="shared" si="244"/>
        <v>0</v>
      </c>
      <c r="AA393" s="11">
        <f t="shared" si="244"/>
        <v>0</v>
      </c>
      <c r="AB393" s="110"/>
      <c r="AC393" s="84"/>
    </row>
    <row r="394" spans="1:29" s="80" customFormat="1">
      <c r="A394" s="35" t="s">
        <v>500</v>
      </c>
      <c r="B394" s="148">
        <v>456340.89</v>
      </c>
      <c r="C394" s="149">
        <f>B394/12</f>
        <v>38028.407500000001</v>
      </c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>
        <v>0.99839999999999995</v>
      </c>
      <c r="O394" s="65"/>
      <c r="P394" s="65"/>
      <c r="Q394" s="65"/>
      <c r="R394" s="65"/>
      <c r="S394" s="65"/>
      <c r="T394" s="65"/>
      <c r="U394" s="65"/>
      <c r="V394" s="65">
        <v>1.6000000000000001E-3</v>
      </c>
      <c r="W394" s="65"/>
      <c r="X394" s="65"/>
      <c r="Y394" s="65"/>
      <c r="Z394" s="9"/>
      <c r="AA394" s="9"/>
      <c r="AB394" s="110"/>
      <c r="AC394" s="84"/>
    </row>
    <row r="395" spans="1:29" s="80" customFormat="1">
      <c r="A395" s="29"/>
      <c r="B395" s="156"/>
      <c r="C395" s="158"/>
      <c r="D395" s="11">
        <f t="shared" ref="D395:AA395" si="245">$C394*D394</f>
        <v>0</v>
      </c>
      <c r="E395" s="11">
        <f t="shared" si="245"/>
        <v>0</v>
      </c>
      <c r="F395" s="11">
        <f t="shared" si="245"/>
        <v>0</v>
      </c>
      <c r="G395" s="11">
        <f t="shared" si="245"/>
        <v>0</v>
      </c>
      <c r="H395" s="11">
        <f t="shared" si="245"/>
        <v>0</v>
      </c>
      <c r="I395" s="11">
        <f t="shared" si="245"/>
        <v>0</v>
      </c>
      <c r="J395" s="11">
        <f t="shared" si="245"/>
        <v>0</v>
      </c>
      <c r="K395" s="11">
        <f t="shared" si="245"/>
        <v>0</v>
      </c>
      <c r="L395" s="11">
        <f t="shared" si="245"/>
        <v>0</v>
      </c>
      <c r="M395" s="11">
        <f t="shared" si="245"/>
        <v>0</v>
      </c>
      <c r="N395" s="11">
        <f t="shared" si="245"/>
        <v>37967.562048</v>
      </c>
      <c r="O395" s="11">
        <f t="shared" si="245"/>
        <v>0</v>
      </c>
      <c r="P395" s="11">
        <f t="shared" si="245"/>
        <v>0</v>
      </c>
      <c r="Q395" s="11">
        <f t="shared" si="245"/>
        <v>0</v>
      </c>
      <c r="R395" s="11">
        <f t="shared" si="245"/>
        <v>0</v>
      </c>
      <c r="S395" s="11">
        <f t="shared" si="245"/>
        <v>0</v>
      </c>
      <c r="T395" s="11">
        <f t="shared" si="245"/>
        <v>0</v>
      </c>
      <c r="U395" s="11">
        <f t="shared" si="245"/>
        <v>0</v>
      </c>
      <c r="V395" s="11">
        <f t="shared" si="245"/>
        <v>60.845452000000002</v>
      </c>
      <c r="W395" s="11">
        <f t="shared" si="245"/>
        <v>0</v>
      </c>
      <c r="X395" s="11">
        <f t="shared" si="245"/>
        <v>0</v>
      </c>
      <c r="Y395" s="11">
        <f t="shared" si="245"/>
        <v>0</v>
      </c>
      <c r="Z395" s="11">
        <f t="shared" si="245"/>
        <v>0</v>
      </c>
      <c r="AA395" s="11">
        <f t="shared" si="245"/>
        <v>0</v>
      </c>
      <c r="AB395" s="110"/>
      <c r="AC395" s="84"/>
    </row>
    <row r="396" spans="1:29" s="80" customFormat="1">
      <c r="A396" s="35" t="s">
        <v>501</v>
      </c>
      <c r="B396" s="148">
        <v>14319285.939999999</v>
      </c>
      <c r="C396" s="149">
        <f>B396/12</f>
        <v>1193273.8283333334</v>
      </c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>
        <v>1</v>
      </c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9"/>
      <c r="AA396" s="9"/>
      <c r="AB396" s="110"/>
      <c r="AC396" s="84"/>
    </row>
    <row r="397" spans="1:29" s="80" customFormat="1">
      <c r="A397" s="29"/>
      <c r="B397" s="156"/>
      <c r="C397" s="158"/>
      <c r="D397" s="11">
        <f t="shared" ref="D397:AA397" si="246">$C396*D396</f>
        <v>0</v>
      </c>
      <c r="E397" s="11">
        <f t="shared" si="246"/>
        <v>0</v>
      </c>
      <c r="F397" s="11">
        <f t="shared" si="246"/>
        <v>0</v>
      </c>
      <c r="G397" s="11">
        <f t="shared" si="246"/>
        <v>0</v>
      </c>
      <c r="H397" s="11">
        <f t="shared" si="246"/>
        <v>0</v>
      </c>
      <c r="I397" s="11">
        <f t="shared" si="246"/>
        <v>0</v>
      </c>
      <c r="J397" s="11">
        <f t="shared" si="246"/>
        <v>0</v>
      </c>
      <c r="K397" s="11">
        <f t="shared" si="246"/>
        <v>0</v>
      </c>
      <c r="L397" s="11">
        <f t="shared" si="246"/>
        <v>0</v>
      </c>
      <c r="M397" s="11">
        <f t="shared" si="246"/>
        <v>0</v>
      </c>
      <c r="N397" s="11">
        <f t="shared" si="246"/>
        <v>1193273.8283333334</v>
      </c>
      <c r="O397" s="11">
        <f t="shared" si="246"/>
        <v>0</v>
      </c>
      <c r="P397" s="11">
        <f t="shared" si="246"/>
        <v>0</v>
      </c>
      <c r="Q397" s="11">
        <f t="shared" si="246"/>
        <v>0</v>
      </c>
      <c r="R397" s="11">
        <f t="shared" si="246"/>
        <v>0</v>
      </c>
      <c r="S397" s="11">
        <f t="shared" si="246"/>
        <v>0</v>
      </c>
      <c r="T397" s="11">
        <f t="shared" si="246"/>
        <v>0</v>
      </c>
      <c r="U397" s="11">
        <f t="shared" si="246"/>
        <v>0</v>
      </c>
      <c r="V397" s="11">
        <f t="shared" si="246"/>
        <v>0</v>
      </c>
      <c r="W397" s="11">
        <f t="shared" si="246"/>
        <v>0</v>
      </c>
      <c r="X397" s="11">
        <f t="shared" si="246"/>
        <v>0</v>
      </c>
      <c r="Y397" s="11">
        <f t="shared" si="246"/>
        <v>0</v>
      </c>
      <c r="Z397" s="11">
        <f t="shared" si="246"/>
        <v>0</v>
      </c>
      <c r="AA397" s="11">
        <f t="shared" si="246"/>
        <v>0</v>
      </c>
      <c r="AB397" s="110"/>
      <c r="AC397" s="84"/>
    </row>
    <row r="398" spans="1:29" s="80" customFormat="1">
      <c r="A398" s="35" t="s">
        <v>502</v>
      </c>
      <c r="B398" s="148">
        <v>108780.98</v>
      </c>
      <c r="C398" s="149">
        <f>B398/12</f>
        <v>9065.0816666666669</v>
      </c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>
        <v>0.97109999999999996</v>
      </c>
      <c r="O398" s="65"/>
      <c r="P398" s="65"/>
      <c r="Q398" s="65"/>
      <c r="R398" s="65">
        <v>1.8E-3</v>
      </c>
      <c r="S398" s="65"/>
      <c r="T398" s="65"/>
      <c r="U398" s="65"/>
      <c r="V398" s="65">
        <v>2.7099999999999999E-2</v>
      </c>
      <c r="W398" s="65"/>
      <c r="X398" s="65"/>
      <c r="Y398" s="65"/>
      <c r="Z398" s="9"/>
      <c r="AA398" s="9"/>
      <c r="AB398" s="110"/>
      <c r="AC398" s="84"/>
    </row>
    <row r="399" spans="1:29" s="80" customFormat="1">
      <c r="A399" s="29"/>
      <c r="B399" s="156"/>
      <c r="C399" s="158"/>
      <c r="D399" s="11">
        <f t="shared" ref="D399:AA399" si="247">$C398*D398</f>
        <v>0</v>
      </c>
      <c r="E399" s="11">
        <f t="shared" si="247"/>
        <v>0</v>
      </c>
      <c r="F399" s="11">
        <f t="shared" si="247"/>
        <v>0</v>
      </c>
      <c r="G399" s="11">
        <f t="shared" si="247"/>
        <v>0</v>
      </c>
      <c r="H399" s="11">
        <f t="shared" si="247"/>
        <v>0</v>
      </c>
      <c r="I399" s="11">
        <f t="shared" si="247"/>
        <v>0</v>
      </c>
      <c r="J399" s="11">
        <f t="shared" si="247"/>
        <v>0</v>
      </c>
      <c r="K399" s="11">
        <f t="shared" si="247"/>
        <v>0</v>
      </c>
      <c r="L399" s="11">
        <f t="shared" si="247"/>
        <v>0</v>
      </c>
      <c r="M399" s="11">
        <f t="shared" si="247"/>
        <v>0</v>
      </c>
      <c r="N399" s="11">
        <f t="shared" si="247"/>
        <v>8803.1008065000005</v>
      </c>
      <c r="O399" s="11">
        <f t="shared" si="247"/>
        <v>0</v>
      </c>
      <c r="P399" s="11">
        <f t="shared" si="247"/>
        <v>0</v>
      </c>
      <c r="Q399" s="11">
        <f t="shared" si="247"/>
        <v>0</v>
      </c>
      <c r="R399" s="11">
        <f t="shared" si="247"/>
        <v>16.317146999999999</v>
      </c>
      <c r="S399" s="11">
        <f t="shared" si="247"/>
        <v>0</v>
      </c>
      <c r="T399" s="11">
        <f t="shared" si="247"/>
        <v>0</v>
      </c>
      <c r="U399" s="11">
        <f t="shared" si="247"/>
        <v>0</v>
      </c>
      <c r="V399" s="11">
        <f t="shared" si="247"/>
        <v>245.66371316666667</v>
      </c>
      <c r="W399" s="11">
        <f t="shared" si="247"/>
        <v>0</v>
      </c>
      <c r="X399" s="11">
        <f t="shared" si="247"/>
        <v>0</v>
      </c>
      <c r="Y399" s="11">
        <f t="shared" si="247"/>
        <v>0</v>
      </c>
      <c r="Z399" s="11">
        <f t="shared" si="247"/>
        <v>0</v>
      </c>
      <c r="AA399" s="11">
        <f t="shared" si="247"/>
        <v>0</v>
      </c>
      <c r="AB399" s="110"/>
      <c r="AC399" s="84"/>
    </row>
    <row r="400" spans="1:29" s="80" customFormat="1">
      <c r="A400" s="35" t="s">
        <v>503</v>
      </c>
      <c r="B400" s="148">
        <v>6960175.6500000004</v>
      </c>
      <c r="C400" s="149">
        <f>B400/12</f>
        <v>580014.63750000007</v>
      </c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>
        <v>1</v>
      </c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9"/>
      <c r="AA400" s="9"/>
      <c r="AB400" s="110"/>
      <c r="AC400" s="84"/>
    </row>
    <row r="401" spans="1:29" s="80" customFormat="1">
      <c r="A401" s="29"/>
      <c r="B401" s="156"/>
      <c r="C401" s="158"/>
      <c r="D401" s="11">
        <f t="shared" ref="D401:AA401" si="248">$C400*D400</f>
        <v>0</v>
      </c>
      <c r="E401" s="11">
        <f t="shared" si="248"/>
        <v>0</v>
      </c>
      <c r="F401" s="11">
        <f t="shared" si="248"/>
        <v>0</v>
      </c>
      <c r="G401" s="11">
        <f t="shared" si="248"/>
        <v>0</v>
      </c>
      <c r="H401" s="11">
        <f t="shared" si="248"/>
        <v>0</v>
      </c>
      <c r="I401" s="11">
        <f t="shared" si="248"/>
        <v>0</v>
      </c>
      <c r="J401" s="11">
        <f t="shared" si="248"/>
        <v>0</v>
      </c>
      <c r="K401" s="11">
        <f t="shared" si="248"/>
        <v>0</v>
      </c>
      <c r="L401" s="11">
        <f t="shared" si="248"/>
        <v>0</v>
      </c>
      <c r="M401" s="11">
        <f t="shared" si="248"/>
        <v>0</v>
      </c>
      <c r="N401" s="11">
        <f t="shared" si="248"/>
        <v>580014.63750000007</v>
      </c>
      <c r="O401" s="11">
        <f t="shared" si="248"/>
        <v>0</v>
      </c>
      <c r="P401" s="11">
        <f t="shared" si="248"/>
        <v>0</v>
      </c>
      <c r="Q401" s="11">
        <f t="shared" si="248"/>
        <v>0</v>
      </c>
      <c r="R401" s="11">
        <f t="shared" si="248"/>
        <v>0</v>
      </c>
      <c r="S401" s="11">
        <f t="shared" si="248"/>
        <v>0</v>
      </c>
      <c r="T401" s="11">
        <f t="shared" si="248"/>
        <v>0</v>
      </c>
      <c r="U401" s="11">
        <f t="shared" si="248"/>
        <v>0</v>
      </c>
      <c r="V401" s="11">
        <f t="shared" si="248"/>
        <v>0</v>
      </c>
      <c r="W401" s="11">
        <f t="shared" si="248"/>
        <v>0</v>
      </c>
      <c r="X401" s="11">
        <f t="shared" si="248"/>
        <v>0</v>
      </c>
      <c r="Y401" s="11">
        <f t="shared" si="248"/>
        <v>0</v>
      </c>
      <c r="Z401" s="11">
        <f t="shared" si="248"/>
        <v>0</v>
      </c>
      <c r="AA401" s="11">
        <f t="shared" si="248"/>
        <v>0</v>
      </c>
      <c r="AB401" s="110"/>
      <c r="AC401" s="84"/>
    </row>
    <row r="402" spans="1:29" s="80" customFormat="1">
      <c r="A402" s="35" t="s">
        <v>504</v>
      </c>
      <c r="B402" s="148">
        <v>407584.97</v>
      </c>
      <c r="C402" s="149">
        <f>B402/12</f>
        <v>33965.414166666662</v>
      </c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>
        <v>1</v>
      </c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9"/>
      <c r="AA402" s="9"/>
      <c r="AB402" s="110"/>
      <c r="AC402" s="84"/>
    </row>
    <row r="403" spans="1:29" s="80" customFormat="1">
      <c r="A403" s="29"/>
      <c r="B403" s="156"/>
      <c r="C403" s="158"/>
      <c r="D403" s="11">
        <f t="shared" ref="D403:AA403" si="249">$C402*D402</f>
        <v>0</v>
      </c>
      <c r="E403" s="11">
        <f t="shared" si="249"/>
        <v>0</v>
      </c>
      <c r="F403" s="11">
        <f t="shared" si="249"/>
        <v>0</v>
      </c>
      <c r="G403" s="11">
        <f t="shared" si="249"/>
        <v>0</v>
      </c>
      <c r="H403" s="11">
        <f t="shared" si="249"/>
        <v>0</v>
      </c>
      <c r="I403" s="11">
        <f t="shared" si="249"/>
        <v>0</v>
      </c>
      <c r="J403" s="11">
        <f t="shared" si="249"/>
        <v>0</v>
      </c>
      <c r="K403" s="11">
        <f t="shared" si="249"/>
        <v>0</v>
      </c>
      <c r="L403" s="11">
        <f t="shared" si="249"/>
        <v>0</v>
      </c>
      <c r="M403" s="11">
        <f t="shared" si="249"/>
        <v>0</v>
      </c>
      <c r="N403" s="11">
        <f t="shared" si="249"/>
        <v>33965.414166666662</v>
      </c>
      <c r="O403" s="11">
        <f t="shared" si="249"/>
        <v>0</v>
      </c>
      <c r="P403" s="11">
        <f t="shared" si="249"/>
        <v>0</v>
      </c>
      <c r="Q403" s="11">
        <f t="shared" si="249"/>
        <v>0</v>
      </c>
      <c r="R403" s="11">
        <f t="shared" si="249"/>
        <v>0</v>
      </c>
      <c r="S403" s="11">
        <f t="shared" si="249"/>
        <v>0</v>
      </c>
      <c r="T403" s="11">
        <f t="shared" si="249"/>
        <v>0</v>
      </c>
      <c r="U403" s="11">
        <f t="shared" si="249"/>
        <v>0</v>
      </c>
      <c r="V403" s="11">
        <f t="shared" si="249"/>
        <v>0</v>
      </c>
      <c r="W403" s="11">
        <f t="shared" si="249"/>
        <v>0</v>
      </c>
      <c r="X403" s="11">
        <f t="shared" si="249"/>
        <v>0</v>
      </c>
      <c r="Y403" s="11">
        <f t="shared" si="249"/>
        <v>0</v>
      </c>
      <c r="Z403" s="11">
        <f t="shared" si="249"/>
        <v>0</v>
      </c>
      <c r="AA403" s="11">
        <f t="shared" si="249"/>
        <v>0</v>
      </c>
      <c r="AB403" s="110"/>
      <c r="AC403" s="84"/>
    </row>
    <row r="404" spans="1:29" s="80" customFormat="1">
      <c r="A404" s="25" t="s">
        <v>51</v>
      </c>
      <c r="B404" s="150">
        <f>SUM(B204:B402)</f>
        <v>280254166.67672962</v>
      </c>
      <c r="C404" s="150">
        <f>SUM(C204:C402)</f>
        <v>23354513.889727462</v>
      </c>
      <c r="D404" s="15">
        <f>D207+D211+D219+D223+D227+D237+D253+D261+D267+D271+D275+D283+D287+D291+D295+D301+D305+D311+D315+D319+D323+D327+D337+D341+D345+D363+D373+D293+D289+D285+D281+D279+D277+D273+D269+D265+D263+D259+D257+D255+D251+D249+D247+D245+D243+D241+D239+D235+D233+D231+D229+D225+D221+D217+D215+D213+D209+D205+D297+D299+D303+D307+D309+D313+D317+D321+D325+D329+D331+D333+D335+D339+D343+D347+D349+D351+D353+D355+D357+D361+D365+D367+D369+D359+D371+D375+D377+D381+D383+D385+D387+D389+D379+D391+D393+D395+D397+D399+D401+D403</f>
        <v>117676.4486961442</v>
      </c>
      <c r="E404" s="15">
        <f t="shared" ref="E404:AA404" si="250">E207+E211+E219+E223+E227+E237+E253+E261+E267+E271+E275+E283+E287+E291+E295+E301+E305+E311+E315+E319+E323+E327+E337+E341+E345+E363+E373+E293+E289+E285+E281+E279+E277+E273+E269+E265+E263+E259+E257+E255+E251+E249+E247+E245+E243+E241+E239+E235+E233+E231+E229+E225+E221+E217+E215+E213+E209+E205+E297+E299+E303+E307+E309+E313+E317+E321+E325+E329+E331+E333+E335+E339+E343+E347+E349+E351+E353+E355+E357+E361+E365+E367+E369+E359+E371+E375+E377+E381+E383+E385+E387+E389+E379+E391+E393+E395+E397+E399+E401+E403</f>
        <v>1443198.7809278676</v>
      </c>
      <c r="F404" s="15">
        <f t="shared" si="250"/>
        <v>1304940.9844753735</v>
      </c>
      <c r="G404" s="15">
        <f t="shared" si="250"/>
        <v>569428.3438027089</v>
      </c>
      <c r="H404" s="15">
        <f t="shared" si="250"/>
        <v>583762.88559327903</v>
      </c>
      <c r="I404" s="15">
        <f t="shared" si="250"/>
        <v>939752.95188072999</v>
      </c>
      <c r="J404" s="15">
        <f t="shared" si="250"/>
        <v>148692.87153164967</v>
      </c>
      <c r="K404" s="15">
        <f t="shared" si="250"/>
        <v>330994.24648862169</v>
      </c>
      <c r="L404" s="15">
        <f t="shared" si="250"/>
        <v>122792.49295722532</v>
      </c>
      <c r="M404" s="15">
        <f t="shared" si="250"/>
        <v>188833.70702514911</v>
      </c>
      <c r="N404" s="15">
        <f t="shared" si="250"/>
        <v>14741069.560838683</v>
      </c>
      <c r="O404" s="15">
        <f t="shared" si="250"/>
        <v>152188.83598060691</v>
      </c>
      <c r="P404" s="15">
        <f t="shared" si="250"/>
        <v>0</v>
      </c>
      <c r="Q404" s="15">
        <f t="shared" si="250"/>
        <v>264417.5568048975</v>
      </c>
      <c r="R404" s="15">
        <f t="shared" si="250"/>
        <v>138442.8517159101</v>
      </c>
      <c r="S404" s="15">
        <f t="shared" si="250"/>
        <v>29909.528671450651</v>
      </c>
      <c r="T404" s="15">
        <f t="shared" si="250"/>
        <v>391924.00546394417</v>
      </c>
      <c r="U404" s="15">
        <f t="shared" si="250"/>
        <v>132019.67450892433</v>
      </c>
      <c r="V404" s="15">
        <f t="shared" si="250"/>
        <v>956717.37510732468</v>
      </c>
      <c r="W404" s="15">
        <f t="shared" si="250"/>
        <v>339940.62565344071</v>
      </c>
      <c r="X404" s="15">
        <f t="shared" si="250"/>
        <v>439355.79850012995</v>
      </c>
      <c r="Y404" s="15">
        <f t="shared" si="250"/>
        <v>18454.363103398024</v>
      </c>
      <c r="Z404" s="15">
        <f t="shared" si="250"/>
        <v>0</v>
      </c>
      <c r="AA404" s="15">
        <f t="shared" si="250"/>
        <v>0</v>
      </c>
      <c r="AB404" s="110"/>
      <c r="AC404" s="84"/>
    </row>
    <row r="405" spans="1:29" s="80" customFormat="1" ht="13">
      <c r="A405" s="61"/>
      <c r="B405" s="150">
        <f>B404-B406</f>
        <v>276992940.28363818</v>
      </c>
      <c r="C405" s="160">
        <f>C404-C406</f>
        <v>23082745.019727461</v>
      </c>
      <c r="D405" s="3" t="s">
        <v>91</v>
      </c>
      <c r="E405" s="15"/>
      <c r="F405" s="23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43"/>
      <c r="U405" s="43"/>
      <c r="V405" s="43"/>
      <c r="W405" s="43"/>
      <c r="X405" s="43"/>
      <c r="Y405" s="43"/>
      <c r="Z405" s="43"/>
      <c r="AA405" s="43"/>
      <c r="AB405" s="110"/>
      <c r="AC405" s="84"/>
    </row>
    <row r="406" spans="1:29" s="80" customFormat="1" ht="13">
      <c r="A406" s="44"/>
      <c r="B406" s="148">
        <v>3261226.3930914402</v>
      </c>
      <c r="C406" s="160">
        <f>ROUND(B406/12,2)</f>
        <v>271768.87</v>
      </c>
      <c r="D406" s="3" t="s">
        <v>506</v>
      </c>
      <c r="E406" s="46"/>
      <c r="F406" s="24"/>
      <c r="G406" s="23"/>
      <c r="H406" s="24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110"/>
      <c r="AC406" s="84"/>
    </row>
    <row r="407" spans="1:29" s="80" customFormat="1" ht="13">
      <c r="A407" s="44"/>
      <c r="B407" s="45"/>
      <c r="C407" s="13"/>
      <c r="D407" s="2"/>
      <c r="E407" s="46"/>
      <c r="F407" s="24"/>
      <c r="G407" s="23"/>
      <c r="H407" s="24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110"/>
      <c r="AC407" s="84"/>
    </row>
    <row r="408" spans="1:29" s="80" customFormat="1">
      <c r="A408" s="42"/>
      <c r="B408" s="15"/>
      <c r="C408" s="15"/>
      <c r="D408" s="43"/>
      <c r="E408" s="43"/>
      <c r="F408" s="24"/>
      <c r="G408" s="24"/>
      <c r="H408" s="24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110"/>
      <c r="AC408" s="84"/>
    </row>
    <row r="409" spans="1:29" s="80" customFormat="1" ht="13" thickBot="1">
      <c r="A409" s="25" t="s">
        <v>92</v>
      </c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110"/>
      <c r="AC409" s="84"/>
    </row>
    <row r="410" spans="1:29" s="80" customFormat="1" ht="13" thickBot="1">
      <c r="A410" s="26" t="s">
        <v>2</v>
      </c>
      <c r="B410" s="1" t="s">
        <v>3</v>
      </c>
      <c r="C410" s="4" t="s">
        <v>4</v>
      </c>
      <c r="D410" s="162" t="s">
        <v>5</v>
      </c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72"/>
      <c r="AA410" s="72"/>
      <c r="AB410" s="110"/>
      <c r="AC410" s="84"/>
    </row>
    <row r="411" spans="1:29" s="80" customFormat="1">
      <c r="A411" s="27" t="s">
        <v>6</v>
      </c>
      <c r="B411" s="6" t="s">
        <v>7</v>
      </c>
      <c r="C411" s="7" t="s">
        <v>7</v>
      </c>
      <c r="D411" s="12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6" t="s">
        <v>8</v>
      </c>
      <c r="AA411" s="6"/>
      <c r="AB411" s="110"/>
      <c r="AC411" s="84"/>
    </row>
    <row r="412" spans="1:29" s="80" customFormat="1">
      <c r="A412" s="27" t="s">
        <v>9</v>
      </c>
      <c r="B412" s="6" t="s">
        <v>10</v>
      </c>
      <c r="C412" s="7" t="s">
        <v>10</v>
      </c>
      <c r="D412" s="5" t="s">
        <v>11</v>
      </c>
      <c r="E412" s="6" t="s">
        <v>12</v>
      </c>
      <c r="F412" s="6" t="s">
        <v>13</v>
      </c>
      <c r="G412" s="6" t="s">
        <v>14</v>
      </c>
      <c r="H412" s="6" t="s">
        <v>15</v>
      </c>
      <c r="I412" s="6" t="s">
        <v>16</v>
      </c>
      <c r="J412" s="6" t="s">
        <v>17</v>
      </c>
      <c r="K412" s="6" t="s">
        <v>18</v>
      </c>
      <c r="L412" s="6" t="s">
        <v>19</v>
      </c>
      <c r="M412" s="6" t="s">
        <v>20</v>
      </c>
      <c r="N412" s="6" t="s">
        <v>21</v>
      </c>
      <c r="O412" s="6" t="s">
        <v>177</v>
      </c>
      <c r="P412" s="6" t="s">
        <v>22</v>
      </c>
      <c r="Q412" s="6" t="s">
        <v>23</v>
      </c>
      <c r="R412" s="6" t="s">
        <v>24</v>
      </c>
      <c r="S412" s="6" t="s">
        <v>25</v>
      </c>
      <c r="T412" s="6" t="s">
        <v>26</v>
      </c>
      <c r="U412" s="6" t="s">
        <v>27</v>
      </c>
      <c r="V412" s="6" t="s">
        <v>28</v>
      </c>
      <c r="W412" s="6" t="s">
        <v>29</v>
      </c>
      <c r="X412" s="6" t="s">
        <v>30</v>
      </c>
      <c r="Y412" s="6" t="s">
        <v>31</v>
      </c>
      <c r="Z412" s="6" t="s">
        <v>32</v>
      </c>
      <c r="AA412" s="6" t="s">
        <v>495</v>
      </c>
      <c r="AB412" s="110"/>
      <c r="AC412" s="84"/>
    </row>
    <row r="413" spans="1:29" s="80" customFormat="1" ht="13" thickBot="1">
      <c r="A413" s="27"/>
      <c r="B413" s="6"/>
      <c r="C413" s="7" t="s">
        <v>488</v>
      </c>
      <c r="D413" s="10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110"/>
      <c r="AC413" s="84"/>
    </row>
    <row r="414" spans="1:29" s="80" customFormat="1">
      <c r="A414" s="28" t="s">
        <v>93</v>
      </c>
      <c r="B414" s="120">
        <v>1660782.43</v>
      </c>
      <c r="C414" s="37">
        <f>B414/12</f>
        <v>138398.53583333333</v>
      </c>
      <c r="D414" s="9">
        <v>1.3599999999999999E-2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>
        <v>0.47760000000000002</v>
      </c>
      <c r="R414" s="9"/>
      <c r="S414" s="9"/>
      <c r="T414" s="9"/>
      <c r="U414" s="9"/>
      <c r="V414" s="9"/>
      <c r="W414" s="9"/>
      <c r="X414" s="9">
        <v>0.50880000000000003</v>
      </c>
      <c r="Y414" s="9"/>
      <c r="Z414" s="9"/>
      <c r="AA414" s="9"/>
      <c r="AB414" s="110"/>
      <c r="AC414" s="84"/>
    </row>
    <row r="415" spans="1:29" s="80" customFormat="1">
      <c r="A415" s="29"/>
      <c r="B415" s="119"/>
      <c r="C415" s="19"/>
      <c r="D415" s="11">
        <f t="shared" ref="D415:Z415" si="251">$C414*D414</f>
        <v>1882.2200873333331</v>
      </c>
      <c r="E415" s="11">
        <f t="shared" si="251"/>
        <v>0</v>
      </c>
      <c r="F415" s="11">
        <f t="shared" si="251"/>
        <v>0</v>
      </c>
      <c r="G415" s="11">
        <f t="shared" si="251"/>
        <v>0</v>
      </c>
      <c r="H415" s="11">
        <f t="shared" si="251"/>
        <v>0</v>
      </c>
      <c r="I415" s="11">
        <f t="shared" si="251"/>
        <v>0</v>
      </c>
      <c r="J415" s="11">
        <f t="shared" si="251"/>
        <v>0</v>
      </c>
      <c r="K415" s="11">
        <f t="shared" si="251"/>
        <v>0</v>
      </c>
      <c r="L415" s="11">
        <f t="shared" si="251"/>
        <v>0</v>
      </c>
      <c r="M415" s="11">
        <f t="shared" si="251"/>
        <v>0</v>
      </c>
      <c r="N415" s="11">
        <f t="shared" si="251"/>
        <v>0</v>
      </c>
      <c r="O415" s="11">
        <f>$C414*O414</f>
        <v>0</v>
      </c>
      <c r="P415" s="11">
        <f t="shared" si="251"/>
        <v>0</v>
      </c>
      <c r="Q415" s="11">
        <f t="shared" si="251"/>
        <v>66099.140713999994</v>
      </c>
      <c r="R415" s="11">
        <f t="shared" si="251"/>
        <v>0</v>
      </c>
      <c r="S415" s="11">
        <f t="shared" si="251"/>
        <v>0</v>
      </c>
      <c r="T415" s="11">
        <f t="shared" si="251"/>
        <v>0</v>
      </c>
      <c r="U415" s="11">
        <f t="shared" si="251"/>
        <v>0</v>
      </c>
      <c r="V415" s="11">
        <f t="shared" si="251"/>
        <v>0</v>
      </c>
      <c r="W415" s="11">
        <f t="shared" si="251"/>
        <v>0</v>
      </c>
      <c r="X415" s="11">
        <f t="shared" si="251"/>
        <v>70417.175031999999</v>
      </c>
      <c r="Y415" s="11">
        <f t="shared" si="251"/>
        <v>0</v>
      </c>
      <c r="Z415" s="11">
        <f t="shared" si="251"/>
        <v>0</v>
      </c>
      <c r="AA415" s="11">
        <f>$C414*AA414</f>
        <v>0</v>
      </c>
      <c r="AB415" s="110"/>
      <c r="AC415" s="84"/>
    </row>
    <row r="416" spans="1:29" s="80" customFormat="1">
      <c r="A416" s="28" t="s">
        <v>94</v>
      </c>
      <c r="B416" s="121">
        <v>676300.59</v>
      </c>
      <c r="C416" s="37">
        <f>B416/12</f>
        <v>56358.3825</v>
      </c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>
        <v>0.5111</v>
      </c>
      <c r="R416" s="9"/>
      <c r="S416" s="9"/>
      <c r="T416" s="9"/>
      <c r="U416" s="9"/>
      <c r="V416" s="9"/>
      <c r="W416" s="9"/>
      <c r="X416" s="9">
        <v>0.45960000000000001</v>
      </c>
      <c r="Y416" s="9">
        <v>2.93E-2</v>
      </c>
      <c r="Z416" s="9"/>
      <c r="AA416" s="9"/>
      <c r="AB416" s="110"/>
      <c r="AC416" s="84"/>
    </row>
    <row r="417" spans="1:29" s="80" customFormat="1">
      <c r="A417" s="29"/>
      <c r="B417" s="119"/>
      <c r="C417" s="19"/>
      <c r="D417" s="11">
        <f t="shared" ref="D417:Z417" si="252">$C416*D416</f>
        <v>0</v>
      </c>
      <c r="E417" s="11">
        <f t="shared" si="252"/>
        <v>0</v>
      </c>
      <c r="F417" s="11">
        <f t="shared" si="252"/>
        <v>0</v>
      </c>
      <c r="G417" s="11">
        <f t="shared" si="252"/>
        <v>0</v>
      </c>
      <c r="H417" s="11">
        <f t="shared" si="252"/>
        <v>0</v>
      </c>
      <c r="I417" s="11">
        <f t="shared" si="252"/>
        <v>0</v>
      </c>
      <c r="J417" s="11">
        <f t="shared" si="252"/>
        <v>0</v>
      </c>
      <c r="K417" s="11">
        <f t="shared" si="252"/>
        <v>0</v>
      </c>
      <c r="L417" s="11">
        <f t="shared" si="252"/>
        <v>0</v>
      </c>
      <c r="M417" s="11">
        <f t="shared" si="252"/>
        <v>0</v>
      </c>
      <c r="N417" s="11">
        <f t="shared" si="252"/>
        <v>0</v>
      </c>
      <c r="O417" s="11">
        <f>$C416*O416</f>
        <v>0</v>
      </c>
      <c r="P417" s="11">
        <f t="shared" si="252"/>
        <v>0</v>
      </c>
      <c r="Q417" s="11">
        <f t="shared" si="252"/>
        <v>28804.76929575</v>
      </c>
      <c r="R417" s="11">
        <f t="shared" si="252"/>
        <v>0</v>
      </c>
      <c r="S417" s="11">
        <f t="shared" si="252"/>
        <v>0</v>
      </c>
      <c r="T417" s="11">
        <f t="shared" si="252"/>
        <v>0</v>
      </c>
      <c r="U417" s="11">
        <f t="shared" si="252"/>
        <v>0</v>
      </c>
      <c r="V417" s="11">
        <f t="shared" si="252"/>
        <v>0</v>
      </c>
      <c r="W417" s="11">
        <f t="shared" si="252"/>
        <v>0</v>
      </c>
      <c r="X417" s="11">
        <f t="shared" si="252"/>
        <v>25902.312597</v>
      </c>
      <c r="Y417" s="11">
        <f t="shared" si="252"/>
        <v>1651.30060725</v>
      </c>
      <c r="Z417" s="11">
        <f t="shared" si="252"/>
        <v>0</v>
      </c>
      <c r="AA417" s="11">
        <f>$C416*AA416</f>
        <v>0</v>
      </c>
      <c r="AB417" s="110"/>
      <c r="AC417" s="84"/>
    </row>
    <row r="418" spans="1:29" s="80" customFormat="1">
      <c r="A418" s="28" t="s">
        <v>95</v>
      </c>
      <c r="B418" s="121">
        <v>7232234.9800000004</v>
      </c>
      <c r="C418" s="37">
        <f>B418/12</f>
        <v>602686.24833333341</v>
      </c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>
        <v>0.73450000000000004</v>
      </c>
      <c r="R418" s="9"/>
      <c r="S418" s="9"/>
      <c r="T418" s="9"/>
      <c r="U418" s="9"/>
      <c r="V418" s="9"/>
      <c r="W418" s="9"/>
      <c r="X418" s="9">
        <v>0.21779999999999999</v>
      </c>
      <c r="Y418" s="9">
        <v>4.7699999999999999E-2</v>
      </c>
      <c r="Z418" s="9"/>
      <c r="AA418" s="9"/>
      <c r="AB418" s="110"/>
      <c r="AC418" s="84"/>
    </row>
    <row r="419" spans="1:29" s="80" customFormat="1">
      <c r="A419" s="29"/>
      <c r="B419" s="119"/>
      <c r="C419" s="19"/>
      <c r="D419" s="11">
        <f t="shared" ref="D419:Z419" si="253">$C418*D418</f>
        <v>0</v>
      </c>
      <c r="E419" s="11">
        <f t="shared" si="253"/>
        <v>0</v>
      </c>
      <c r="F419" s="11">
        <f t="shared" si="253"/>
        <v>0</v>
      </c>
      <c r="G419" s="11">
        <f t="shared" si="253"/>
        <v>0</v>
      </c>
      <c r="H419" s="11">
        <f t="shared" si="253"/>
        <v>0</v>
      </c>
      <c r="I419" s="11">
        <f t="shared" si="253"/>
        <v>0</v>
      </c>
      <c r="J419" s="11">
        <f t="shared" si="253"/>
        <v>0</v>
      </c>
      <c r="K419" s="11">
        <f t="shared" si="253"/>
        <v>0</v>
      </c>
      <c r="L419" s="11">
        <f t="shared" si="253"/>
        <v>0</v>
      </c>
      <c r="M419" s="11">
        <f t="shared" si="253"/>
        <v>0</v>
      </c>
      <c r="N419" s="11">
        <f t="shared" si="253"/>
        <v>0</v>
      </c>
      <c r="O419" s="11">
        <f>$C418*O418</f>
        <v>0</v>
      </c>
      <c r="P419" s="11">
        <f t="shared" si="253"/>
        <v>0</v>
      </c>
      <c r="Q419" s="11">
        <f t="shared" si="253"/>
        <v>442673.04940083344</v>
      </c>
      <c r="R419" s="11">
        <f t="shared" si="253"/>
        <v>0</v>
      </c>
      <c r="S419" s="11">
        <f t="shared" si="253"/>
        <v>0</v>
      </c>
      <c r="T419" s="11">
        <f t="shared" si="253"/>
        <v>0</v>
      </c>
      <c r="U419" s="11">
        <f t="shared" si="253"/>
        <v>0</v>
      </c>
      <c r="V419" s="11">
        <f t="shared" si="253"/>
        <v>0</v>
      </c>
      <c r="W419" s="11">
        <f t="shared" si="253"/>
        <v>0</v>
      </c>
      <c r="X419" s="11">
        <f t="shared" si="253"/>
        <v>131265.06488700002</v>
      </c>
      <c r="Y419" s="11">
        <f t="shared" si="253"/>
        <v>28748.134045500003</v>
      </c>
      <c r="Z419" s="11">
        <f t="shared" si="253"/>
        <v>0</v>
      </c>
      <c r="AA419" s="11">
        <f>$C418*AA418</f>
        <v>0</v>
      </c>
      <c r="AB419" s="110"/>
      <c r="AC419" s="84"/>
    </row>
    <row r="420" spans="1:29" s="80" customFormat="1">
      <c r="A420" s="28" t="s">
        <v>96</v>
      </c>
      <c r="B420" s="121">
        <v>1838012.11</v>
      </c>
      <c r="C420" s="37">
        <f>B420/12</f>
        <v>153167.67583333334</v>
      </c>
      <c r="D420" s="9">
        <v>0.47010000000000002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>
        <v>7.0400000000000004E-2</v>
      </c>
      <c r="R420" s="9"/>
      <c r="S420" s="9">
        <v>2.8E-3</v>
      </c>
      <c r="T420" s="9">
        <v>0.2336</v>
      </c>
      <c r="U420" s="9"/>
      <c r="V420" s="9"/>
      <c r="W420" s="9"/>
      <c r="X420" s="9">
        <v>0.22309999999999999</v>
      </c>
      <c r="Y420" s="9"/>
      <c r="Z420" s="9"/>
      <c r="AA420" s="9"/>
      <c r="AB420" s="110"/>
      <c r="AC420" s="84"/>
    </row>
    <row r="421" spans="1:29" s="80" customFormat="1">
      <c r="A421" s="29"/>
      <c r="B421" s="119"/>
      <c r="C421" s="19"/>
      <c r="D421" s="11">
        <f t="shared" ref="D421:Z421" si="254">$C420*D420</f>
        <v>72004.124409250013</v>
      </c>
      <c r="E421" s="11">
        <f t="shared" si="254"/>
        <v>0</v>
      </c>
      <c r="F421" s="11">
        <f t="shared" si="254"/>
        <v>0</v>
      </c>
      <c r="G421" s="11">
        <f t="shared" si="254"/>
        <v>0</v>
      </c>
      <c r="H421" s="11">
        <f t="shared" si="254"/>
        <v>0</v>
      </c>
      <c r="I421" s="11">
        <f t="shared" si="254"/>
        <v>0</v>
      </c>
      <c r="J421" s="11">
        <f t="shared" si="254"/>
        <v>0</v>
      </c>
      <c r="K421" s="11">
        <f t="shared" si="254"/>
        <v>0</v>
      </c>
      <c r="L421" s="11">
        <f t="shared" si="254"/>
        <v>0</v>
      </c>
      <c r="M421" s="11">
        <f t="shared" si="254"/>
        <v>0</v>
      </c>
      <c r="N421" s="11">
        <f t="shared" si="254"/>
        <v>0</v>
      </c>
      <c r="O421" s="11">
        <f>$C420*O420</f>
        <v>0</v>
      </c>
      <c r="P421" s="11">
        <f t="shared" si="254"/>
        <v>0</v>
      </c>
      <c r="Q421" s="11">
        <f t="shared" si="254"/>
        <v>10783.004378666668</v>
      </c>
      <c r="R421" s="11">
        <f t="shared" si="254"/>
        <v>0</v>
      </c>
      <c r="S421" s="11">
        <f t="shared" si="254"/>
        <v>428.86949233333337</v>
      </c>
      <c r="T421" s="11">
        <f t="shared" si="254"/>
        <v>35779.969074666667</v>
      </c>
      <c r="U421" s="11">
        <f t="shared" si="254"/>
        <v>0</v>
      </c>
      <c r="V421" s="11">
        <f t="shared" si="254"/>
        <v>0</v>
      </c>
      <c r="W421" s="11">
        <f t="shared" si="254"/>
        <v>0</v>
      </c>
      <c r="X421" s="11">
        <f t="shared" si="254"/>
        <v>34171.708478416665</v>
      </c>
      <c r="Y421" s="11">
        <f t="shared" si="254"/>
        <v>0</v>
      </c>
      <c r="Z421" s="11">
        <f t="shared" si="254"/>
        <v>0</v>
      </c>
      <c r="AA421" s="11">
        <f>$C420*AA420</f>
        <v>0</v>
      </c>
      <c r="AB421" s="110"/>
      <c r="AC421" s="84"/>
    </row>
    <row r="422" spans="1:29" s="80" customFormat="1">
      <c r="A422" s="28" t="s">
        <v>97</v>
      </c>
      <c r="B422" s="54">
        <f>2331085.6/2</f>
        <v>1165542.8</v>
      </c>
      <c r="C422" s="91">
        <f>B422/12</f>
        <v>97128.566666666666</v>
      </c>
      <c r="D422" s="65">
        <v>1.61E-2</v>
      </c>
      <c r="E422" s="65">
        <v>0.14099999999999999</v>
      </c>
      <c r="F422" s="65">
        <v>5.79E-2</v>
      </c>
      <c r="G422" s="65">
        <v>7.9500000000000001E-2</v>
      </c>
      <c r="H422" s="65">
        <v>4.1099999999999998E-2</v>
      </c>
      <c r="I422" s="65">
        <v>0.13239999999999999</v>
      </c>
      <c r="J422" s="65">
        <v>2.07E-2</v>
      </c>
      <c r="K422" s="65">
        <v>3.2199999999999999E-2</v>
      </c>
      <c r="L422" s="65">
        <v>1.7299999999999999E-2</v>
      </c>
      <c r="M422" s="65">
        <v>2.4799999999999999E-2</v>
      </c>
      <c r="N422" s="65">
        <v>0.13170000000000001</v>
      </c>
      <c r="O422" s="65">
        <v>2.1299999999999999E-2</v>
      </c>
      <c r="P422" s="65">
        <v>0</v>
      </c>
      <c r="Q422" s="65">
        <v>3.7100000000000001E-2</v>
      </c>
      <c r="R422" s="65">
        <v>1.8800000000000001E-2</v>
      </c>
      <c r="S422" s="65">
        <v>4.1999999999999997E-3</v>
      </c>
      <c r="T422" s="65">
        <v>5.3400000000000003E-2</v>
      </c>
      <c r="U422" s="65">
        <v>1.8599999999999998E-2</v>
      </c>
      <c r="V422" s="65">
        <v>3.9800000000000002E-2</v>
      </c>
      <c r="W422" s="65">
        <v>4.7600000000000003E-2</v>
      </c>
      <c r="X422" s="65">
        <v>6.1899999999999997E-2</v>
      </c>
      <c r="Y422" s="65">
        <v>2.5999999999999999E-3</v>
      </c>
      <c r="Z422" s="9">
        <v>0</v>
      </c>
      <c r="AA422" s="9">
        <v>0</v>
      </c>
      <c r="AB422" s="110"/>
      <c r="AC422" s="84"/>
    </row>
    <row r="423" spans="1:29" s="80" customFormat="1">
      <c r="A423" s="29"/>
      <c r="B423" s="55"/>
      <c r="C423" s="92"/>
      <c r="D423" s="11">
        <f t="shared" ref="D423:O423" si="255">$C422*D422</f>
        <v>1563.7699233333333</v>
      </c>
      <c r="E423" s="11">
        <f t="shared" si="255"/>
        <v>13695.127899999998</v>
      </c>
      <c r="F423" s="11">
        <f t="shared" si="255"/>
        <v>5623.7440100000003</v>
      </c>
      <c r="G423" s="11">
        <f t="shared" si="255"/>
        <v>7721.7210500000001</v>
      </c>
      <c r="H423" s="11">
        <f t="shared" si="255"/>
        <v>3991.9840899999999</v>
      </c>
      <c r="I423" s="11">
        <f t="shared" si="255"/>
        <v>12859.822226666665</v>
      </c>
      <c r="J423" s="11">
        <f t="shared" si="255"/>
        <v>2010.56133</v>
      </c>
      <c r="K423" s="11">
        <f t="shared" si="255"/>
        <v>3127.5398466666666</v>
      </c>
      <c r="L423" s="11">
        <f t="shared" si="255"/>
        <v>1680.3242033333333</v>
      </c>
      <c r="M423" s="11">
        <f t="shared" si="255"/>
        <v>2408.7884533333331</v>
      </c>
      <c r="N423" s="11">
        <f t="shared" si="255"/>
        <v>12791.832230000002</v>
      </c>
      <c r="O423" s="11">
        <f t="shared" si="255"/>
        <v>2068.8384700000001</v>
      </c>
      <c r="P423" s="11">
        <f t="shared" ref="P423:Z423" si="256">$C422*P422</f>
        <v>0</v>
      </c>
      <c r="Q423" s="11">
        <f t="shared" si="256"/>
        <v>3603.4698233333334</v>
      </c>
      <c r="R423" s="11">
        <f t="shared" si="256"/>
        <v>1826.0170533333335</v>
      </c>
      <c r="S423" s="11">
        <f t="shared" si="256"/>
        <v>407.93997999999999</v>
      </c>
      <c r="T423" s="11">
        <f t="shared" si="256"/>
        <v>5186.6654600000002</v>
      </c>
      <c r="U423" s="11">
        <f t="shared" si="256"/>
        <v>1806.5913399999999</v>
      </c>
      <c r="V423" s="11">
        <f t="shared" si="256"/>
        <v>3865.7169533333335</v>
      </c>
      <c r="W423" s="11">
        <f t="shared" si="256"/>
        <v>4623.3197733333336</v>
      </c>
      <c r="X423" s="11">
        <f t="shared" si="256"/>
        <v>6012.2582766666665</v>
      </c>
      <c r="Y423" s="11">
        <f t="shared" si="256"/>
        <v>252.53427333333332</v>
      </c>
      <c r="Z423" s="11">
        <f t="shared" si="256"/>
        <v>0</v>
      </c>
      <c r="AA423" s="11">
        <f>$C422*AA422</f>
        <v>0</v>
      </c>
      <c r="AB423" s="110"/>
      <c r="AC423" s="84"/>
    </row>
    <row r="424" spans="1:29" s="80" customFormat="1">
      <c r="A424" s="28" t="s">
        <v>451</v>
      </c>
      <c r="B424" s="54">
        <f>2331085.6/2</f>
        <v>1165542.8</v>
      </c>
      <c r="C424" s="37">
        <f>B424/12</f>
        <v>97128.566666666666</v>
      </c>
      <c r="D424" s="9">
        <v>8.3500000000000005E-2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>
        <v>0.23150000000000001</v>
      </c>
      <c r="R424" s="9"/>
      <c r="S424" s="9">
        <v>2.7900000000000001E-2</v>
      </c>
      <c r="T424" s="9">
        <v>0.20499999999999999</v>
      </c>
      <c r="U424" s="9"/>
      <c r="V424" s="9"/>
      <c r="W424" s="9"/>
      <c r="X424" s="9">
        <v>0.43440000000000001</v>
      </c>
      <c r="Y424" s="9">
        <v>1.77E-2</v>
      </c>
      <c r="Z424" s="9"/>
      <c r="AA424" s="9"/>
      <c r="AB424" s="110"/>
      <c r="AC424" s="84"/>
    </row>
    <row r="425" spans="1:29" s="80" customFormat="1">
      <c r="A425" s="29"/>
      <c r="B425" s="20"/>
      <c r="C425" s="17"/>
      <c r="D425" s="11">
        <f t="shared" ref="D425:N425" si="257">$C424*D424</f>
        <v>8110.2353166666671</v>
      </c>
      <c r="E425" s="11">
        <f t="shared" si="257"/>
        <v>0</v>
      </c>
      <c r="F425" s="11">
        <f t="shared" si="257"/>
        <v>0</v>
      </c>
      <c r="G425" s="11">
        <f t="shared" si="257"/>
        <v>0</v>
      </c>
      <c r="H425" s="11">
        <f t="shared" si="257"/>
        <v>0</v>
      </c>
      <c r="I425" s="11">
        <f t="shared" si="257"/>
        <v>0</v>
      </c>
      <c r="J425" s="11">
        <f t="shared" si="257"/>
        <v>0</v>
      </c>
      <c r="K425" s="11">
        <f t="shared" si="257"/>
        <v>0</v>
      </c>
      <c r="L425" s="11">
        <f t="shared" si="257"/>
        <v>0</v>
      </c>
      <c r="M425" s="11">
        <f t="shared" si="257"/>
        <v>0</v>
      </c>
      <c r="N425" s="11">
        <f t="shared" si="257"/>
        <v>0</v>
      </c>
      <c r="O425" s="11">
        <f>$C424*O424</f>
        <v>0</v>
      </c>
      <c r="P425" s="11">
        <f t="shared" ref="P425:Z425" si="258">$C424*P424</f>
        <v>0</v>
      </c>
      <c r="Q425" s="11">
        <f t="shared" si="258"/>
        <v>22485.263183333333</v>
      </c>
      <c r="R425" s="11">
        <f t="shared" si="258"/>
        <v>0</v>
      </c>
      <c r="S425" s="11">
        <f t="shared" si="258"/>
        <v>2709.8870099999999</v>
      </c>
      <c r="T425" s="11">
        <f t="shared" si="258"/>
        <v>19911.356166666665</v>
      </c>
      <c r="U425" s="11">
        <f t="shared" si="258"/>
        <v>0</v>
      </c>
      <c r="V425" s="11">
        <f t="shared" si="258"/>
        <v>0</v>
      </c>
      <c r="W425" s="11">
        <f t="shared" si="258"/>
        <v>0</v>
      </c>
      <c r="X425" s="11">
        <f t="shared" si="258"/>
        <v>42192.649360000003</v>
      </c>
      <c r="Y425" s="11">
        <f t="shared" si="258"/>
        <v>1719.17563</v>
      </c>
      <c r="Z425" s="11">
        <f t="shared" si="258"/>
        <v>0</v>
      </c>
      <c r="AA425" s="11">
        <f>$C424*AA424</f>
        <v>0</v>
      </c>
      <c r="AB425" s="110"/>
      <c r="AC425" s="84"/>
    </row>
    <row r="426" spans="1:29" s="80" customFormat="1">
      <c r="A426" s="28" t="s">
        <v>98</v>
      </c>
      <c r="B426" s="121">
        <v>2225850.8199999998</v>
      </c>
      <c r="C426" s="37">
        <f>B426/12</f>
        <v>185487.56833333333</v>
      </c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>
        <v>0.998</v>
      </c>
      <c r="Y426" s="9">
        <v>2E-3</v>
      </c>
      <c r="Z426" s="9"/>
      <c r="AA426" s="9"/>
      <c r="AB426" s="110"/>
      <c r="AC426" s="84"/>
    </row>
    <row r="427" spans="1:29" s="80" customFormat="1">
      <c r="A427" s="29"/>
      <c r="B427" s="119"/>
      <c r="C427" s="19"/>
      <c r="D427" s="11">
        <f t="shared" ref="D427:Z427" si="259">$C426*D426</f>
        <v>0</v>
      </c>
      <c r="E427" s="11">
        <f t="shared" si="259"/>
        <v>0</v>
      </c>
      <c r="F427" s="11">
        <f t="shared" si="259"/>
        <v>0</v>
      </c>
      <c r="G427" s="11">
        <f t="shared" si="259"/>
        <v>0</v>
      </c>
      <c r="H427" s="11">
        <f t="shared" si="259"/>
        <v>0</v>
      </c>
      <c r="I427" s="11">
        <f t="shared" si="259"/>
        <v>0</v>
      </c>
      <c r="J427" s="11">
        <f t="shared" si="259"/>
        <v>0</v>
      </c>
      <c r="K427" s="11">
        <f t="shared" si="259"/>
        <v>0</v>
      </c>
      <c r="L427" s="11">
        <f t="shared" si="259"/>
        <v>0</v>
      </c>
      <c r="M427" s="11">
        <f t="shared" si="259"/>
        <v>0</v>
      </c>
      <c r="N427" s="11">
        <f t="shared" si="259"/>
        <v>0</v>
      </c>
      <c r="O427" s="11">
        <f>$C426*O426</f>
        <v>0</v>
      </c>
      <c r="P427" s="11">
        <f t="shared" si="259"/>
        <v>0</v>
      </c>
      <c r="Q427" s="11">
        <f t="shared" si="259"/>
        <v>0</v>
      </c>
      <c r="R427" s="11">
        <f t="shared" si="259"/>
        <v>0</v>
      </c>
      <c r="S427" s="11">
        <f t="shared" si="259"/>
        <v>0</v>
      </c>
      <c r="T427" s="11">
        <f t="shared" si="259"/>
        <v>0</v>
      </c>
      <c r="U427" s="11">
        <f t="shared" si="259"/>
        <v>0</v>
      </c>
      <c r="V427" s="11">
        <f t="shared" si="259"/>
        <v>0</v>
      </c>
      <c r="W427" s="11">
        <f t="shared" si="259"/>
        <v>0</v>
      </c>
      <c r="X427" s="11">
        <f t="shared" si="259"/>
        <v>185116.59319666665</v>
      </c>
      <c r="Y427" s="11">
        <f t="shared" si="259"/>
        <v>370.97513666666669</v>
      </c>
      <c r="Z427" s="11">
        <f t="shared" si="259"/>
        <v>0</v>
      </c>
      <c r="AA427" s="11">
        <f>$C426*AA426</f>
        <v>0</v>
      </c>
      <c r="AB427" s="110"/>
      <c r="AC427" s="84"/>
    </row>
    <row r="428" spans="1:29" s="80" customFormat="1">
      <c r="A428" s="28" t="s">
        <v>99</v>
      </c>
      <c r="B428" s="121">
        <v>1373629.25</v>
      </c>
      <c r="C428" s="37">
        <f>B428/12</f>
        <v>114469.10416666667</v>
      </c>
      <c r="D428" s="9">
        <v>1.7600000000000001E-2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>
        <v>0.26500000000000001</v>
      </c>
      <c r="R428" s="9"/>
      <c r="S428" s="9">
        <v>0.1085</v>
      </c>
      <c r="T428" s="9"/>
      <c r="U428" s="9"/>
      <c r="V428" s="9"/>
      <c r="W428" s="9"/>
      <c r="X428" s="9">
        <v>0.6089</v>
      </c>
      <c r="Y428" s="9"/>
      <c r="Z428" s="9">
        <v>0</v>
      </c>
      <c r="AA428" s="9">
        <v>0</v>
      </c>
      <c r="AB428" s="110"/>
      <c r="AC428" s="84"/>
    </row>
    <row r="429" spans="1:29" s="80" customFormat="1">
      <c r="A429" s="29"/>
      <c r="B429" s="119"/>
      <c r="C429" s="19"/>
      <c r="D429" s="11">
        <f t="shared" ref="D429:Z429" si="260">$C428*D428</f>
        <v>2014.6562333333336</v>
      </c>
      <c r="E429" s="11">
        <f t="shared" si="260"/>
        <v>0</v>
      </c>
      <c r="F429" s="11">
        <f t="shared" si="260"/>
        <v>0</v>
      </c>
      <c r="G429" s="11">
        <f t="shared" si="260"/>
        <v>0</v>
      </c>
      <c r="H429" s="11">
        <f t="shared" si="260"/>
        <v>0</v>
      </c>
      <c r="I429" s="11">
        <f t="shared" si="260"/>
        <v>0</v>
      </c>
      <c r="J429" s="11">
        <f t="shared" si="260"/>
        <v>0</v>
      </c>
      <c r="K429" s="11">
        <f t="shared" si="260"/>
        <v>0</v>
      </c>
      <c r="L429" s="11">
        <f t="shared" si="260"/>
        <v>0</v>
      </c>
      <c r="M429" s="11">
        <f t="shared" si="260"/>
        <v>0</v>
      </c>
      <c r="N429" s="11">
        <f t="shared" si="260"/>
        <v>0</v>
      </c>
      <c r="O429" s="11">
        <f>$C428*O428</f>
        <v>0</v>
      </c>
      <c r="P429" s="11">
        <f t="shared" si="260"/>
        <v>0</v>
      </c>
      <c r="Q429" s="11">
        <f t="shared" si="260"/>
        <v>30334.312604166669</v>
      </c>
      <c r="R429" s="11">
        <f t="shared" si="260"/>
        <v>0</v>
      </c>
      <c r="S429" s="11">
        <f t="shared" si="260"/>
        <v>12419.897802083333</v>
      </c>
      <c r="T429" s="11">
        <f t="shared" si="260"/>
        <v>0</v>
      </c>
      <c r="U429" s="11">
        <f t="shared" si="260"/>
        <v>0</v>
      </c>
      <c r="V429" s="11">
        <f t="shared" si="260"/>
        <v>0</v>
      </c>
      <c r="W429" s="11">
        <f t="shared" si="260"/>
        <v>0</v>
      </c>
      <c r="X429" s="11">
        <f t="shared" si="260"/>
        <v>69700.237527083329</v>
      </c>
      <c r="Y429" s="11">
        <f t="shared" si="260"/>
        <v>0</v>
      </c>
      <c r="Z429" s="11">
        <f t="shared" si="260"/>
        <v>0</v>
      </c>
      <c r="AA429" s="11">
        <f>$C428*AA428</f>
        <v>0</v>
      </c>
      <c r="AB429" s="110"/>
      <c r="AC429" s="84"/>
    </row>
    <row r="430" spans="1:29" s="80" customFormat="1">
      <c r="A430" s="28" t="s">
        <v>100</v>
      </c>
      <c r="B430" s="121">
        <v>600707.01</v>
      </c>
      <c r="C430" s="37">
        <f>B430/12</f>
        <v>50058.917500000003</v>
      </c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>
        <v>0.42949999999999999</v>
      </c>
      <c r="R430" s="9"/>
      <c r="S430" s="9">
        <v>0.17899999999999999</v>
      </c>
      <c r="T430" s="9"/>
      <c r="U430" s="9"/>
      <c r="V430" s="9"/>
      <c r="W430" s="9"/>
      <c r="X430" s="9">
        <v>0.3836</v>
      </c>
      <c r="Y430" s="9">
        <v>7.9000000000000008E-3</v>
      </c>
      <c r="Z430" s="9"/>
      <c r="AA430" s="9"/>
      <c r="AB430" s="110"/>
      <c r="AC430" s="84"/>
    </row>
    <row r="431" spans="1:29" s="80" customFormat="1">
      <c r="A431" s="29"/>
      <c r="B431" s="119"/>
      <c r="C431" s="19"/>
      <c r="D431" s="11">
        <f t="shared" ref="D431:Z431" si="261">$C430*D430</f>
        <v>0</v>
      </c>
      <c r="E431" s="11">
        <f t="shared" si="261"/>
        <v>0</v>
      </c>
      <c r="F431" s="11">
        <f t="shared" si="261"/>
        <v>0</v>
      </c>
      <c r="G431" s="11">
        <f t="shared" si="261"/>
        <v>0</v>
      </c>
      <c r="H431" s="11">
        <f t="shared" si="261"/>
        <v>0</v>
      </c>
      <c r="I431" s="11">
        <f t="shared" si="261"/>
        <v>0</v>
      </c>
      <c r="J431" s="11">
        <f t="shared" si="261"/>
        <v>0</v>
      </c>
      <c r="K431" s="11">
        <f t="shared" si="261"/>
        <v>0</v>
      </c>
      <c r="L431" s="11">
        <f t="shared" si="261"/>
        <v>0</v>
      </c>
      <c r="M431" s="11">
        <f t="shared" si="261"/>
        <v>0</v>
      </c>
      <c r="N431" s="11">
        <f t="shared" si="261"/>
        <v>0</v>
      </c>
      <c r="O431" s="11">
        <f>$C430*O430</f>
        <v>0</v>
      </c>
      <c r="P431" s="11">
        <f t="shared" si="261"/>
        <v>0</v>
      </c>
      <c r="Q431" s="11">
        <f t="shared" si="261"/>
        <v>21500.305066250003</v>
      </c>
      <c r="R431" s="11">
        <f t="shared" si="261"/>
        <v>0</v>
      </c>
      <c r="S431" s="11">
        <f t="shared" si="261"/>
        <v>8960.5462325000008</v>
      </c>
      <c r="T431" s="11">
        <f t="shared" si="261"/>
        <v>0</v>
      </c>
      <c r="U431" s="11">
        <f t="shared" si="261"/>
        <v>0</v>
      </c>
      <c r="V431" s="11">
        <f t="shared" si="261"/>
        <v>0</v>
      </c>
      <c r="W431" s="11">
        <f t="shared" si="261"/>
        <v>0</v>
      </c>
      <c r="X431" s="11">
        <f t="shared" si="261"/>
        <v>19202.600753000002</v>
      </c>
      <c r="Y431" s="11">
        <f t="shared" si="261"/>
        <v>395.46544825000007</v>
      </c>
      <c r="Z431" s="11">
        <f t="shared" si="261"/>
        <v>0</v>
      </c>
      <c r="AA431" s="11">
        <f>$C430*AA430</f>
        <v>0</v>
      </c>
      <c r="AB431" s="110"/>
      <c r="AC431" s="84"/>
    </row>
    <row r="432" spans="1:29" s="80" customFormat="1">
      <c r="A432" s="28" t="s">
        <v>101</v>
      </c>
      <c r="B432" s="54">
        <f>74719933.41/2</f>
        <v>37359966.704999998</v>
      </c>
      <c r="C432" s="91">
        <f>B432/12</f>
        <v>3113330.5587499999</v>
      </c>
      <c r="D432" s="65">
        <v>1.61E-2</v>
      </c>
      <c r="E432" s="65">
        <v>0.14099999999999999</v>
      </c>
      <c r="F432" s="65">
        <v>5.79E-2</v>
      </c>
      <c r="G432" s="65">
        <v>7.9500000000000001E-2</v>
      </c>
      <c r="H432" s="65">
        <v>4.1099999999999998E-2</v>
      </c>
      <c r="I432" s="65">
        <v>0.13239999999999999</v>
      </c>
      <c r="J432" s="65">
        <v>2.07E-2</v>
      </c>
      <c r="K432" s="65">
        <v>3.2199999999999999E-2</v>
      </c>
      <c r="L432" s="65">
        <v>1.7299999999999999E-2</v>
      </c>
      <c r="M432" s="65">
        <v>2.4799999999999999E-2</v>
      </c>
      <c r="N432" s="65">
        <v>0.13170000000000001</v>
      </c>
      <c r="O432" s="65">
        <v>2.1299999999999999E-2</v>
      </c>
      <c r="P432" s="65">
        <v>0</v>
      </c>
      <c r="Q432" s="65">
        <v>3.7100000000000001E-2</v>
      </c>
      <c r="R432" s="65">
        <v>1.8800000000000001E-2</v>
      </c>
      <c r="S432" s="65">
        <v>4.1999999999999997E-3</v>
      </c>
      <c r="T432" s="65">
        <v>5.3400000000000003E-2</v>
      </c>
      <c r="U432" s="65">
        <v>1.8599999999999998E-2</v>
      </c>
      <c r="V432" s="65">
        <v>3.9800000000000002E-2</v>
      </c>
      <c r="W432" s="65">
        <v>4.7600000000000003E-2</v>
      </c>
      <c r="X432" s="65">
        <v>6.1899999999999997E-2</v>
      </c>
      <c r="Y432" s="65">
        <v>2.5999999999999999E-3</v>
      </c>
      <c r="Z432" s="9">
        <v>0</v>
      </c>
      <c r="AA432" s="9">
        <v>0</v>
      </c>
      <c r="AB432" s="110"/>
      <c r="AC432" s="84"/>
    </row>
    <row r="433" spans="1:29" s="80" customFormat="1">
      <c r="A433" s="29"/>
      <c r="B433" s="55"/>
      <c r="C433" s="92"/>
      <c r="D433" s="11">
        <f t="shared" ref="D433:O433" si="262">$C432*D432</f>
        <v>50124.621995874993</v>
      </c>
      <c r="E433" s="11">
        <f t="shared" si="262"/>
        <v>438979.60878374992</v>
      </c>
      <c r="F433" s="11">
        <f t="shared" si="262"/>
        <v>180261.83935162498</v>
      </c>
      <c r="G433" s="11">
        <f t="shared" si="262"/>
        <v>247509.77942062498</v>
      </c>
      <c r="H433" s="11">
        <f t="shared" si="262"/>
        <v>127957.88596462499</v>
      </c>
      <c r="I433" s="11">
        <f t="shared" si="262"/>
        <v>412204.96597849997</v>
      </c>
      <c r="J433" s="11">
        <f t="shared" si="262"/>
        <v>64445.942566124999</v>
      </c>
      <c r="K433" s="11">
        <f t="shared" si="262"/>
        <v>100249.24399174999</v>
      </c>
      <c r="L433" s="11">
        <f t="shared" si="262"/>
        <v>53860.618666374998</v>
      </c>
      <c r="M433" s="11">
        <f t="shared" si="262"/>
        <v>77210.597857000001</v>
      </c>
      <c r="N433" s="11">
        <f t="shared" si="262"/>
        <v>410025.63458737504</v>
      </c>
      <c r="O433" s="11">
        <f t="shared" si="262"/>
        <v>66313.940901374997</v>
      </c>
      <c r="P433" s="11">
        <f t="shared" ref="P433:Z433" si="263">$C432*P432</f>
        <v>0</v>
      </c>
      <c r="Q433" s="11">
        <f t="shared" si="263"/>
        <v>115504.56372962499</v>
      </c>
      <c r="R433" s="11">
        <f t="shared" si="263"/>
        <v>58530.614504500001</v>
      </c>
      <c r="S433" s="11">
        <f t="shared" si="263"/>
        <v>13075.988346749999</v>
      </c>
      <c r="T433" s="11">
        <f t="shared" si="263"/>
        <v>166251.85183725</v>
      </c>
      <c r="U433" s="11">
        <f t="shared" si="263"/>
        <v>57907.94839274999</v>
      </c>
      <c r="V433" s="11">
        <f t="shared" si="263"/>
        <v>123910.55623825001</v>
      </c>
      <c r="W433" s="11">
        <f t="shared" si="263"/>
        <v>148194.53459650002</v>
      </c>
      <c r="X433" s="11">
        <f t="shared" si="263"/>
        <v>192715.16158662498</v>
      </c>
      <c r="Y433" s="11">
        <f t="shared" si="263"/>
        <v>8094.6594527499992</v>
      </c>
      <c r="Z433" s="11">
        <f t="shared" si="263"/>
        <v>0</v>
      </c>
      <c r="AA433" s="11">
        <f>$C432*AA432</f>
        <v>0</v>
      </c>
      <c r="AB433" s="110"/>
      <c r="AC433" s="84"/>
    </row>
    <row r="434" spans="1:29" s="80" customFormat="1">
      <c r="A434" s="28" t="s">
        <v>452</v>
      </c>
      <c r="B434" s="37">
        <v>37359966.704999998</v>
      </c>
      <c r="C434" s="37">
        <f>B434/12</f>
        <v>3113330.5587499999</v>
      </c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>
        <v>0.35980000000000001</v>
      </c>
      <c r="R434" s="9"/>
      <c r="S434" s="9">
        <v>3.5700000000000003E-2</v>
      </c>
      <c r="T434" s="9"/>
      <c r="U434" s="9"/>
      <c r="V434" s="9"/>
      <c r="W434" s="9"/>
      <c r="X434" s="9">
        <v>0.58079999999999998</v>
      </c>
      <c r="Y434" s="9">
        <v>2.3699999999999999E-2</v>
      </c>
      <c r="Z434" s="9"/>
      <c r="AA434" s="9"/>
      <c r="AB434" s="110"/>
      <c r="AC434" s="84"/>
    </row>
    <row r="435" spans="1:29" s="80" customFormat="1">
      <c r="A435" s="29"/>
      <c r="B435" s="20"/>
      <c r="C435" s="17"/>
      <c r="D435" s="11">
        <f t="shared" ref="D435:N435" si="264">$C434*D434</f>
        <v>0</v>
      </c>
      <c r="E435" s="11">
        <f t="shared" si="264"/>
        <v>0</v>
      </c>
      <c r="F435" s="11">
        <f t="shared" si="264"/>
        <v>0</v>
      </c>
      <c r="G435" s="11">
        <f t="shared" si="264"/>
        <v>0</v>
      </c>
      <c r="H435" s="11">
        <f t="shared" si="264"/>
        <v>0</v>
      </c>
      <c r="I435" s="11">
        <f t="shared" si="264"/>
        <v>0</v>
      </c>
      <c r="J435" s="11">
        <f t="shared" si="264"/>
        <v>0</v>
      </c>
      <c r="K435" s="11">
        <f t="shared" si="264"/>
        <v>0</v>
      </c>
      <c r="L435" s="11">
        <f t="shared" si="264"/>
        <v>0</v>
      </c>
      <c r="M435" s="11">
        <f t="shared" si="264"/>
        <v>0</v>
      </c>
      <c r="N435" s="11">
        <f t="shared" si="264"/>
        <v>0</v>
      </c>
      <c r="O435" s="11">
        <f>$C434*O434</f>
        <v>0</v>
      </c>
      <c r="P435" s="11">
        <f t="shared" ref="P435:Z435" si="265">$C434*P434</f>
        <v>0</v>
      </c>
      <c r="Q435" s="11">
        <f t="shared" si="265"/>
        <v>1120176.3350382501</v>
      </c>
      <c r="R435" s="11">
        <f t="shared" si="265"/>
        <v>0</v>
      </c>
      <c r="S435" s="11">
        <f t="shared" si="265"/>
        <v>111145.900947375</v>
      </c>
      <c r="T435" s="11">
        <f t="shared" si="265"/>
        <v>0</v>
      </c>
      <c r="U435" s="11">
        <f t="shared" si="265"/>
        <v>0</v>
      </c>
      <c r="V435" s="11">
        <f t="shared" si="265"/>
        <v>0</v>
      </c>
      <c r="W435" s="11">
        <f t="shared" si="265"/>
        <v>0</v>
      </c>
      <c r="X435" s="11">
        <f t="shared" si="265"/>
        <v>1808222.3885219998</v>
      </c>
      <c r="Y435" s="11">
        <f t="shared" si="265"/>
        <v>73785.934242374991</v>
      </c>
      <c r="Z435" s="11">
        <f t="shared" si="265"/>
        <v>0</v>
      </c>
      <c r="AA435" s="11">
        <f>$C434*AA434</f>
        <v>0</v>
      </c>
      <c r="AB435" s="110"/>
      <c r="AC435" s="84"/>
    </row>
    <row r="436" spans="1:29" s="80" customFormat="1">
      <c r="A436" s="28" t="s">
        <v>102</v>
      </c>
      <c r="B436" s="122">
        <v>4151259.16</v>
      </c>
      <c r="C436" s="37">
        <f>B436/12</f>
        <v>345938.26333333337</v>
      </c>
      <c r="D436" s="9">
        <v>5.1400000000000001E-2</v>
      </c>
      <c r="E436" s="9"/>
      <c r="F436" s="9"/>
      <c r="G436" s="9"/>
      <c r="H436" s="9"/>
      <c r="I436" s="9">
        <v>2.8999999999999998E-3</v>
      </c>
      <c r="J436" s="9">
        <v>2.9999999999999997E-4</v>
      </c>
      <c r="K436" s="9"/>
      <c r="L436" s="9"/>
      <c r="M436" s="9">
        <v>1.78E-2</v>
      </c>
      <c r="N436" s="9"/>
      <c r="O436" s="9"/>
      <c r="P436" s="9"/>
      <c r="Q436" s="9">
        <v>0.33040000000000003</v>
      </c>
      <c r="R436" s="9"/>
      <c r="S436" s="9">
        <v>6.3799999999999996E-2</v>
      </c>
      <c r="T436" s="9">
        <v>0.1014</v>
      </c>
      <c r="U436" s="9">
        <v>5.7000000000000002E-3</v>
      </c>
      <c r="V436" s="9"/>
      <c r="W436" s="9"/>
      <c r="X436" s="9">
        <v>0.41099999999999998</v>
      </c>
      <c r="Y436" s="9">
        <v>1.5299999999999999E-2</v>
      </c>
      <c r="Z436" s="9">
        <v>0</v>
      </c>
      <c r="AA436" s="9">
        <v>0</v>
      </c>
      <c r="AB436" s="110"/>
      <c r="AC436" s="84"/>
    </row>
    <row r="437" spans="1:29" s="80" customFormat="1">
      <c r="A437" s="29"/>
      <c r="B437" s="119"/>
      <c r="C437" s="19"/>
      <c r="D437" s="11">
        <f t="shared" ref="D437:Z437" si="266">$C436*D436</f>
        <v>17781.226735333334</v>
      </c>
      <c r="E437" s="11">
        <f t="shared" si="266"/>
        <v>0</v>
      </c>
      <c r="F437" s="11">
        <f t="shared" si="266"/>
        <v>0</v>
      </c>
      <c r="G437" s="11">
        <f t="shared" si="266"/>
        <v>0</v>
      </c>
      <c r="H437" s="11">
        <f t="shared" si="266"/>
        <v>0</v>
      </c>
      <c r="I437" s="11">
        <f t="shared" si="266"/>
        <v>1003.2209636666666</v>
      </c>
      <c r="J437" s="11">
        <f t="shared" si="266"/>
        <v>103.781479</v>
      </c>
      <c r="K437" s="11">
        <f t="shared" si="266"/>
        <v>0</v>
      </c>
      <c r="L437" s="11">
        <f t="shared" si="266"/>
        <v>0</v>
      </c>
      <c r="M437" s="11">
        <f t="shared" si="266"/>
        <v>6157.7010873333338</v>
      </c>
      <c r="N437" s="11">
        <f t="shared" si="266"/>
        <v>0</v>
      </c>
      <c r="O437" s="11">
        <f>$C436*O436</f>
        <v>0</v>
      </c>
      <c r="P437" s="11">
        <f t="shared" si="266"/>
        <v>0</v>
      </c>
      <c r="Q437" s="11">
        <f t="shared" si="266"/>
        <v>114298.00220533335</v>
      </c>
      <c r="R437" s="11">
        <f t="shared" si="266"/>
        <v>0</v>
      </c>
      <c r="S437" s="11">
        <f t="shared" si="266"/>
        <v>22070.861200666666</v>
      </c>
      <c r="T437" s="11">
        <f t="shared" si="266"/>
        <v>35078.139902000003</v>
      </c>
      <c r="U437" s="11">
        <f t="shared" si="266"/>
        <v>1971.8481010000003</v>
      </c>
      <c r="V437" s="11">
        <f t="shared" si="266"/>
        <v>0</v>
      </c>
      <c r="W437" s="11">
        <f t="shared" si="266"/>
        <v>0</v>
      </c>
      <c r="X437" s="11">
        <f t="shared" si="266"/>
        <v>142180.62622999999</v>
      </c>
      <c r="Y437" s="11">
        <f t="shared" si="266"/>
        <v>5292.8554290000002</v>
      </c>
      <c r="Z437" s="11">
        <f t="shared" si="266"/>
        <v>0</v>
      </c>
      <c r="AA437" s="11">
        <f>$C436*AA436</f>
        <v>0</v>
      </c>
      <c r="AB437" s="110"/>
      <c r="AC437" s="84"/>
    </row>
    <row r="438" spans="1:29" s="80" customFormat="1">
      <c r="A438" s="28" t="s">
        <v>103</v>
      </c>
      <c r="B438" s="54">
        <f>2359.59/2</f>
        <v>1179.7950000000001</v>
      </c>
      <c r="C438" s="91">
        <f>B438/12</f>
        <v>98.316250000000011</v>
      </c>
      <c r="D438" s="65">
        <v>1.61E-2</v>
      </c>
      <c r="E438" s="65">
        <v>0.14099999999999999</v>
      </c>
      <c r="F438" s="65">
        <v>5.79E-2</v>
      </c>
      <c r="G438" s="65">
        <v>7.9500000000000001E-2</v>
      </c>
      <c r="H438" s="65">
        <v>4.1099999999999998E-2</v>
      </c>
      <c r="I438" s="65">
        <v>0.13239999999999999</v>
      </c>
      <c r="J438" s="65">
        <v>2.07E-2</v>
      </c>
      <c r="K438" s="65">
        <v>3.2199999999999999E-2</v>
      </c>
      <c r="L438" s="65">
        <v>1.7299999999999999E-2</v>
      </c>
      <c r="M438" s="65">
        <v>2.4799999999999999E-2</v>
      </c>
      <c r="N438" s="65">
        <v>0.13170000000000001</v>
      </c>
      <c r="O438" s="65">
        <v>2.1299999999999999E-2</v>
      </c>
      <c r="P438" s="65">
        <v>0</v>
      </c>
      <c r="Q438" s="65">
        <v>3.7100000000000001E-2</v>
      </c>
      <c r="R438" s="65">
        <v>1.8800000000000001E-2</v>
      </c>
      <c r="S438" s="65">
        <v>4.1999999999999997E-3</v>
      </c>
      <c r="T438" s="65">
        <v>5.3400000000000003E-2</v>
      </c>
      <c r="U438" s="65">
        <v>1.8599999999999998E-2</v>
      </c>
      <c r="V438" s="65">
        <v>3.9800000000000002E-2</v>
      </c>
      <c r="W438" s="65">
        <v>4.7600000000000003E-2</v>
      </c>
      <c r="X438" s="65">
        <v>6.1899999999999997E-2</v>
      </c>
      <c r="Y438" s="65">
        <v>2.5999999999999999E-3</v>
      </c>
      <c r="Z438" s="9">
        <v>0</v>
      </c>
      <c r="AA438" s="9">
        <v>0</v>
      </c>
      <c r="AB438" s="110"/>
      <c r="AC438" s="84"/>
    </row>
    <row r="439" spans="1:29" s="80" customFormat="1">
      <c r="A439" s="29"/>
      <c r="B439" s="55"/>
      <c r="C439" s="92"/>
      <c r="D439" s="11">
        <f t="shared" ref="D439:O439" si="267">$C438*D438</f>
        <v>1.5828916250000002</v>
      </c>
      <c r="E439" s="11">
        <f t="shared" si="267"/>
        <v>13.862591249999999</v>
      </c>
      <c r="F439" s="11">
        <f t="shared" si="267"/>
        <v>5.6925108750000009</v>
      </c>
      <c r="G439" s="11">
        <f t="shared" si="267"/>
        <v>7.8161418750000013</v>
      </c>
      <c r="H439" s="11">
        <f t="shared" si="267"/>
        <v>4.040797875</v>
      </c>
      <c r="I439" s="11">
        <f t="shared" si="267"/>
        <v>13.0170715</v>
      </c>
      <c r="J439" s="11">
        <f t="shared" si="267"/>
        <v>2.0351463750000001</v>
      </c>
      <c r="K439" s="11">
        <f t="shared" si="267"/>
        <v>3.1657832500000005</v>
      </c>
      <c r="L439" s="11">
        <f t="shared" si="267"/>
        <v>1.7008711250000002</v>
      </c>
      <c r="M439" s="11">
        <f t="shared" si="267"/>
        <v>2.4382430000000004</v>
      </c>
      <c r="N439" s="11">
        <f t="shared" si="267"/>
        <v>12.948250125000003</v>
      </c>
      <c r="O439" s="11">
        <f t="shared" si="267"/>
        <v>2.0941361250000003</v>
      </c>
      <c r="P439" s="11">
        <f t="shared" ref="P439:Z439" si="268">$C438*P438</f>
        <v>0</v>
      </c>
      <c r="Q439" s="11">
        <f t="shared" si="268"/>
        <v>3.6475328750000005</v>
      </c>
      <c r="R439" s="11">
        <f t="shared" si="268"/>
        <v>1.8483455000000002</v>
      </c>
      <c r="S439" s="11">
        <f t="shared" si="268"/>
        <v>0.41292825</v>
      </c>
      <c r="T439" s="11">
        <f t="shared" si="268"/>
        <v>5.2500877500000005</v>
      </c>
      <c r="U439" s="11">
        <f t="shared" si="268"/>
        <v>1.82868225</v>
      </c>
      <c r="V439" s="11">
        <f t="shared" si="268"/>
        <v>3.9129867500000008</v>
      </c>
      <c r="W439" s="11">
        <f t="shared" si="268"/>
        <v>4.679853500000001</v>
      </c>
      <c r="X439" s="11">
        <f t="shared" si="268"/>
        <v>6.0857758750000004</v>
      </c>
      <c r="Y439" s="11">
        <f t="shared" si="268"/>
        <v>0.25562225</v>
      </c>
      <c r="Z439" s="11">
        <f t="shared" si="268"/>
        <v>0</v>
      </c>
      <c r="AA439" s="11">
        <f>$C438*AA438</f>
        <v>0</v>
      </c>
      <c r="AB439" s="110"/>
      <c r="AC439" s="84"/>
    </row>
    <row r="440" spans="1:29" s="80" customFormat="1">
      <c r="A440" s="28" t="s">
        <v>453</v>
      </c>
      <c r="B440" s="54">
        <f>2359.59/2</f>
        <v>1179.7950000000001</v>
      </c>
      <c r="C440" s="37">
        <f>B440/12</f>
        <v>98.316250000000011</v>
      </c>
      <c r="D440" s="9">
        <v>3.7199999999999997E-2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>
        <v>0.26829999999999998</v>
      </c>
      <c r="R440" s="9"/>
      <c r="S440" s="9">
        <v>4.7500000000000001E-2</v>
      </c>
      <c r="T440" s="9">
        <v>9.7199999999999995E-2</v>
      </c>
      <c r="U440" s="9"/>
      <c r="V440" s="9"/>
      <c r="W440" s="9"/>
      <c r="X440" s="9">
        <v>0.5282</v>
      </c>
      <c r="Y440" s="9">
        <v>2.1600000000000001E-2</v>
      </c>
      <c r="Z440" s="9"/>
      <c r="AA440" s="9"/>
      <c r="AB440" s="110"/>
      <c r="AC440" s="84"/>
    </row>
    <row r="441" spans="1:29" s="80" customFormat="1">
      <c r="A441" s="29"/>
      <c r="B441" s="20"/>
      <c r="C441" s="17"/>
      <c r="D441" s="11">
        <f t="shared" ref="D441:N441" si="269">$C440*D440</f>
        <v>3.6573644999999999</v>
      </c>
      <c r="E441" s="11">
        <f t="shared" si="269"/>
        <v>0</v>
      </c>
      <c r="F441" s="11">
        <f t="shared" si="269"/>
        <v>0</v>
      </c>
      <c r="G441" s="11">
        <f t="shared" si="269"/>
        <v>0</v>
      </c>
      <c r="H441" s="11">
        <f t="shared" si="269"/>
        <v>0</v>
      </c>
      <c r="I441" s="11">
        <f t="shared" si="269"/>
        <v>0</v>
      </c>
      <c r="J441" s="11">
        <f t="shared" si="269"/>
        <v>0</v>
      </c>
      <c r="K441" s="11">
        <f t="shared" si="269"/>
        <v>0</v>
      </c>
      <c r="L441" s="11">
        <f t="shared" si="269"/>
        <v>0</v>
      </c>
      <c r="M441" s="11">
        <f t="shared" si="269"/>
        <v>0</v>
      </c>
      <c r="N441" s="11">
        <f t="shared" si="269"/>
        <v>0</v>
      </c>
      <c r="O441" s="11">
        <f>$C440*O440</f>
        <v>0</v>
      </c>
      <c r="P441" s="11">
        <f t="shared" ref="P441:Z441" si="270">$C440*P440</f>
        <v>0</v>
      </c>
      <c r="Q441" s="11">
        <f t="shared" si="270"/>
        <v>26.378249875000002</v>
      </c>
      <c r="R441" s="11">
        <f t="shared" si="270"/>
        <v>0</v>
      </c>
      <c r="S441" s="11">
        <f t="shared" si="270"/>
        <v>4.6700218750000007</v>
      </c>
      <c r="T441" s="11">
        <f t="shared" si="270"/>
        <v>9.5563395</v>
      </c>
      <c r="U441" s="11">
        <f t="shared" si="270"/>
        <v>0</v>
      </c>
      <c r="V441" s="11">
        <f t="shared" si="270"/>
        <v>0</v>
      </c>
      <c r="W441" s="11">
        <f t="shared" si="270"/>
        <v>0</v>
      </c>
      <c r="X441" s="11">
        <f t="shared" si="270"/>
        <v>51.930643250000003</v>
      </c>
      <c r="Y441" s="11">
        <f t="shared" si="270"/>
        <v>2.1236310000000005</v>
      </c>
      <c r="Z441" s="11">
        <f t="shared" si="270"/>
        <v>0</v>
      </c>
      <c r="AA441" s="11">
        <f>$C440*AA440</f>
        <v>0</v>
      </c>
      <c r="AB441" s="110"/>
      <c r="AC441" s="84"/>
    </row>
    <row r="442" spans="1:29" s="80" customFormat="1">
      <c r="A442" s="28" t="s">
        <v>104</v>
      </c>
      <c r="B442" s="121">
        <v>827416.97</v>
      </c>
      <c r="C442" s="37">
        <f>B442/12</f>
        <v>68951.414166666669</v>
      </c>
      <c r="D442" s="9"/>
      <c r="E442" s="9"/>
      <c r="F442" s="9"/>
      <c r="G442" s="9"/>
      <c r="H442" s="9">
        <v>1.2500000000000001E-2</v>
      </c>
      <c r="I442" s="9"/>
      <c r="J442" s="9"/>
      <c r="K442" s="9"/>
      <c r="L442" s="9"/>
      <c r="M442" s="9"/>
      <c r="N442" s="9"/>
      <c r="O442" s="9"/>
      <c r="P442" s="9"/>
      <c r="Q442" s="9">
        <v>9.9199999999999997E-2</v>
      </c>
      <c r="R442" s="9"/>
      <c r="S442" s="9">
        <v>8.6999999999999994E-3</v>
      </c>
      <c r="T442" s="9"/>
      <c r="U442" s="9"/>
      <c r="V442" s="9">
        <v>1.11E-2</v>
      </c>
      <c r="W442" s="9"/>
      <c r="X442" s="9">
        <v>0.83730000000000004</v>
      </c>
      <c r="Y442" s="9">
        <v>3.1199999999999999E-2</v>
      </c>
      <c r="Z442" s="9"/>
      <c r="AA442" s="9"/>
      <c r="AB442" s="110"/>
      <c r="AC442" s="84"/>
    </row>
    <row r="443" spans="1:29" s="80" customFormat="1">
      <c r="A443" s="29"/>
      <c r="B443" s="119"/>
      <c r="C443" s="19"/>
      <c r="D443" s="11">
        <f t="shared" ref="D443:Z443" si="271">$C442*D442</f>
        <v>0</v>
      </c>
      <c r="E443" s="11">
        <f t="shared" si="271"/>
        <v>0</v>
      </c>
      <c r="F443" s="11">
        <f t="shared" si="271"/>
        <v>0</v>
      </c>
      <c r="G443" s="11">
        <f t="shared" si="271"/>
        <v>0</v>
      </c>
      <c r="H443" s="11">
        <f t="shared" si="271"/>
        <v>861.89267708333341</v>
      </c>
      <c r="I443" s="11">
        <f t="shared" si="271"/>
        <v>0</v>
      </c>
      <c r="J443" s="11">
        <f t="shared" si="271"/>
        <v>0</v>
      </c>
      <c r="K443" s="11">
        <f t="shared" si="271"/>
        <v>0</v>
      </c>
      <c r="L443" s="11">
        <f t="shared" si="271"/>
        <v>0</v>
      </c>
      <c r="M443" s="11">
        <f t="shared" si="271"/>
        <v>0</v>
      </c>
      <c r="N443" s="11">
        <f t="shared" si="271"/>
        <v>0</v>
      </c>
      <c r="O443" s="11">
        <f>$C442*O442</f>
        <v>0</v>
      </c>
      <c r="P443" s="11">
        <f t="shared" si="271"/>
        <v>0</v>
      </c>
      <c r="Q443" s="11">
        <f t="shared" si="271"/>
        <v>6839.9802853333331</v>
      </c>
      <c r="R443" s="11">
        <f t="shared" si="271"/>
        <v>0</v>
      </c>
      <c r="S443" s="11">
        <f t="shared" si="271"/>
        <v>599.87730324999995</v>
      </c>
      <c r="T443" s="11">
        <f t="shared" si="271"/>
        <v>0</v>
      </c>
      <c r="U443" s="11">
        <f t="shared" si="271"/>
        <v>0</v>
      </c>
      <c r="V443" s="11">
        <f t="shared" si="271"/>
        <v>765.36069725000004</v>
      </c>
      <c r="W443" s="11">
        <f t="shared" si="271"/>
        <v>0</v>
      </c>
      <c r="X443" s="11">
        <f t="shared" si="271"/>
        <v>57733.019081750004</v>
      </c>
      <c r="Y443" s="11">
        <f t="shared" si="271"/>
        <v>2151.284122</v>
      </c>
      <c r="Z443" s="11">
        <f t="shared" si="271"/>
        <v>0</v>
      </c>
      <c r="AA443" s="11">
        <f>$C442*AA442</f>
        <v>0</v>
      </c>
      <c r="AB443" s="110"/>
      <c r="AC443" s="84"/>
    </row>
    <row r="444" spans="1:29" s="80" customFormat="1">
      <c r="A444" s="28" t="s">
        <v>105</v>
      </c>
      <c r="B444" s="121">
        <v>1882617.72</v>
      </c>
      <c r="C444" s="37">
        <f>B444/12</f>
        <v>156884.81</v>
      </c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>
        <v>0.29270000000000002</v>
      </c>
      <c r="R444" s="9"/>
      <c r="S444" s="9">
        <v>2.76E-2</v>
      </c>
      <c r="T444" s="9"/>
      <c r="U444" s="9"/>
      <c r="V444" s="9"/>
      <c r="W444" s="9"/>
      <c r="X444" s="9">
        <v>0.6542</v>
      </c>
      <c r="Y444" s="9">
        <v>2.5499999999999998E-2</v>
      </c>
      <c r="Z444" s="9">
        <v>0</v>
      </c>
      <c r="AA444" s="9">
        <v>0</v>
      </c>
      <c r="AB444" s="110"/>
      <c r="AC444" s="84"/>
    </row>
    <row r="445" spans="1:29" s="80" customFormat="1">
      <c r="A445" s="29"/>
      <c r="B445" s="119"/>
      <c r="C445" s="19"/>
      <c r="D445" s="11">
        <f t="shared" ref="D445:Z445" si="272">$C444*D444</f>
        <v>0</v>
      </c>
      <c r="E445" s="11">
        <f t="shared" si="272"/>
        <v>0</v>
      </c>
      <c r="F445" s="11">
        <f t="shared" si="272"/>
        <v>0</v>
      </c>
      <c r="G445" s="11">
        <f t="shared" si="272"/>
        <v>0</v>
      </c>
      <c r="H445" s="11">
        <f t="shared" si="272"/>
        <v>0</v>
      </c>
      <c r="I445" s="11">
        <f t="shared" si="272"/>
        <v>0</v>
      </c>
      <c r="J445" s="11">
        <f t="shared" si="272"/>
        <v>0</v>
      </c>
      <c r="K445" s="11">
        <f t="shared" si="272"/>
        <v>0</v>
      </c>
      <c r="L445" s="11">
        <f t="shared" si="272"/>
        <v>0</v>
      </c>
      <c r="M445" s="11">
        <f t="shared" si="272"/>
        <v>0</v>
      </c>
      <c r="N445" s="11">
        <f t="shared" si="272"/>
        <v>0</v>
      </c>
      <c r="O445" s="11">
        <f>$C444*O444</f>
        <v>0</v>
      </c>
      <c r="P445" s="11">
        <f t="shared" si="272"/>
        <v>0</v>
      </c>
      <c r="Q445" s="11">
        <f t="shared" si="272"/>
        <v>45920.183886999999</v>
      </c>
      <c r="R445" s="11">
        <f t="shared" si="272"/>
        <v>0</v>
      </c>
      <c r="S445" s="11">
        <f t="shared" si="272"/>
        <v>4330.0207559999999</v>
      </c>
      <c r="T445" s="11">
        <f t="shared" si="272"/>
        <v>0</v>
      </c>
      <c r="U445" s="11">
        <f t="shared" si="272"/>
        <v>0</v>
      </c>
      <c r="V445" s="11">
        <f t="shared" si="272"/>
        <v>0</v>
      </c>
      <c r="W445" s="11">
        <f t="shared" si="272"/>
        <v>0</v>
      </c>
      <c r="X445" s="11">
        <f t="shared" si="272"/>
        <v>102634.04270200001</v>
      </c>
      <c r="Y445" s="11">
        <f t="shared" si="272"/>
        <v>4000.5626549999997</v>
      </c>
      <c r="Z445" s="11">
        <f t="shared" si="272"/>
        <v>0</v>
      </c>
      <c r="AA445" s="11">
        <f>$C444*AA444</f>
        <v>0</v>
      </c>
      <c r="AB445" s="110"/>
      <c r="AC445" s="84"/>
    </row>
    <row r="446" spans="1:29" s="80" customFormat="1">
      <c r="A446" s="28" t="s">
        <v>106</v>
      </c>
      <c r="B446" s="121">
        <v>1954463.31</v>
      </c>
      <c r="C446" s="37">
        <f>B446/12</f>
        <v>162871.9425</v>
      </c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>
        <v>0.2944</v>
      </c>
      <c r="R446" s="9"/>
      <c r="S446" s="9">
        <v>2.76E-2</v>
      </c>
      <c r="T446" s="9"/>
      <c r="U446" s="9"/>
      <c r="V446" s="9"/>
      <c r="W446" s="9"/>
      <c r="X446" s="9">
        <v>0.65249999999999997</v>
      </c>
      <c r="Y446" s="9">
        <v>2.5499999999999998E-2</v>
      </c>
      <c r="Z446" s="9">
        <v>0</v>
      </c>
      <c r="AA446" s="9">
        <v>0</v>
      </c>
      <c r="AB446" s="110"/>
      <c r="AC446" s="84"/>
    </row>
    <row r="447" spans="1:29" s="80" customFormat="1">
      <c r="A447" s="29"/>
      <c r="B447" s="119"/>
      <c r="C447" s="19"/>
      <c r="D447" s="11">
        <f t="shared" ref="D447:Z447" si="273">$C446*D446</f>
        <v>0</v>
      </c>
      <c r="E447" s="11">
        <f t="shared" si="273"/>
        <v>0</v>
      </c>
      <c r="F447" s="11">
        <f t="shared" si="273"/>
        <v>0</v>
      </c>
      <c r="G447" s="11">
        <f t="shared" si="273"/>
        <v>0</v>
      </c>
      <c r="H447" s="11">
        <f t="shared" si="273"/>
        <v>0</v>
      </c>
      <c r="I447" s="11">
        <f t="shared" si="273"/>
        <v>0</v>
      </c>
      <c r="J447" s="11">
        <f t="shared" si="273"/>
        <v>0</v>
      </c>
      <c r="K447" s="11">
        <f t="shared" si="273"/>
        <v>0</v>
      </c>
      <c r="L447" s="11">
        <f t="shared" si="273"/>
        <v>0</v>
      </c>
      <c r="M447" s="11">
        <f t="shared" si="273"/>
        <v>0</v>
      </c>
      <c r="N447" s="11">
        <f t="shared" si="273"/>
        <v>0</v>
      </c>
      <c r="O447" s="11">
        <f>$C446*O446</f>
        <v>0</v>
      </c>
      <c r="P447" s="11">
        <f t="shared" si="273"/>
        <v>0</v>
      </c>
      <c r="Q447" s="11">
        <f t="shared" si="273"/>
        <v>47949.499872</v>
      </c>
      <c r="R447" s="11">
        <f t="shared" si="273"/>
        <v>0</v>
      </c>
      <c r="S447" s="11">
        <f t="shared" si="273"/>
        <v>4495.2656130000005</v>
      </c>
      <c r="T447" s="11">
        <f t="shared" si="273"/>
        <v>0</v>
      </c>
      <c r="U447" s="11">
        <f t="shared" si="273"/>
        <v>0</v>
      </c>
      <c r="V447" s="11">
        <f t="shared" si="273"/>
        <v>0</v>
      </c>
      <c r="W447" s="11">
        <f t="shared" si="273"/>
        <v>0</v>
      </c>
      <c r="X447" s="11">
        <f t="shared" si="273"/>
        <v>106273.94248124999</v>
      </c>
      <c r="Y447" s="11">
        <f t="shared" si="273"/>
        <v>4153.2345337500001</v>
      </c>
      <c r="Z447" s="11">
        <f t="shared" si="273"/>
        <v>0</v>
      </c>
      <c r="AA447" s="11">
        <f>$C446*AA446</f>
        <v>0</v>
      </c>
      <c r="AB447" s="110"/>
      <c r="AC447" s="84"/>
    </row>
    <row r="448" spans="1:29" s="80" customFormat="1">
      <c r="A448" s="28" t="s">
        <v>107</v>
      </c>
      <c r="B448" s="54">
        <f>566434.07/2</f>
        <v>283217.03499999997</v>
      </c>
      <c r="C448" s="91">
        <f>B448/12</f>
        <v>23601.419583333332</v>
      </c>
      <c r="D448" s="65">
        <v>1.61E-2</v>
      </c>
      <c r="E448" s="65">
        <v>0.14099999999999999</v>
      </c>
      <c r="F448" s="65">
        <v>5.79E-2</v>
      </c>
      <c r="G448" s="65">
        <v>7.9500000000000001E-2</v>
      </c>
      <c r="H448" s="65">
        <v>4.1099999999999998E-2</v>
      </c>
      <c r="I448" s="65">
        <v>0.13239999999999999</v>
      </c>
      <c r="J448" s="65">
        <v>2.07E-2</v>
      </c>
      <c r="K448" s="65">
        <v>3.2199999999999999E-2</v>
      </c>
      <c r="L448" s="65">
        <v>1.7299999999999999E-2</v>
      </c>
      <c r="M448" s="65">
        <v>2.4799999999999999E-2</v>
      </c>
      <c r="N448" s="65">
        <v>0.13170000000000001</v>
      </c>
      <c r="O448" s="65">
        <v>2.1299999999999999E-2</v>
      </c>
      <c r="P448" s="65">
        <v>0</v>
      </c>
      <c r="Q448" s="65">
        <v>3.7100000000000001E-2</v>
      </c>
      <c r="R448" s="65">
        <v>1.8800000000000001E-2</v>
      </c>
      <c r="S448" s="65">
        <v>4.1999999999999997E-3</v>
      </c>
      <c r="T448" s="65">
        <v>5.3400000000000003E-2</v>
      </c>
      <c r="U448" s="65">
        <v>1.8599999999999998E-2</v>
      </c>
      <c r="V448" s="65">
        <v>3.9800000000000002E-2</v>
      </c>
      <c r="W448" s="65">
        <v>4.7600000000000003E-2</v>
      </c>
      <c r="X448" s="65">
        <v>6.1899999999999997E-2</v>
      </c>
      <c r="Y448" s="65">
        <v>2.5999999999999999E-3</v>
      </c>
      <c r="Z448" s="9">
        <v>0</v>
      </c>
      <c r="AA448" s="9">
        <v>0</v>
      </c>
      <c r="AB448" s="110"/>
      <c r="AC448" s="84"/>
    </row>
    <row r="449" spans="1:29" s="80" customFormat="1">
      <c r="A449" s="29"/>
      <c r="B449" s="55"/>
      <c r="C449" s="92"/>
      <c r="D449" s="11">
        <f t="shared" ref="D449:O449" si="274">$C448*D448</f>
        <v>379.98285529166662</v>
      </c>
      <c r="E449" s="11">
        <f t="shared" si="274"/>
        <v>3327.8001612499997</v>
      </c>
      <c r="F449" s="11">
        <f t="shared" si="274"/>
        <v>1366.5221938749999</v>
      </c>
      <c r="G449" s="11">
        <f t="shared" si="274"/>
        <v>1876.3128568749999</v>
      </c>
      <c r="H449" s="11">
        <f t="shared" si="274"/>
        <v>970.01834487499991</v>
      </c>
      <c r="I449" s="11">
        <f t="shared" si="274"/>
        <v>3124.8279528333328</v>
      </c>
      <c r="J449" s="11">
        <f t="shared" si="274"/>
        <v>488.54938537499999</v>
      </c>
      <c r="K449" s="11">
        <f t="shared" si="274"/>
        <v>759.96571058333325</v>
      </c>
      <c r="L449" s="11">
        <f t="shared" si="274"/>
        <v>408.30455879166664</v>
      </c>
      <c r="M449" s="11">
        <f t="shared" si="274"/>
        <v>585.31520566666666</v>
      </c>
      <c r="N449" s="11">
        <f t="shared" si="274"/>
        <v>3108.306959125</v>
      </c>
      <c r="O449" s="11">
        <f t="shared" si="274"/>
        <v>502.71023712499999</v>
      </c>
      <c r="P449" s="11">
        <f t="shared" ref="P449:Z449" si="275">$C448*P448</f>
        <v>0</v>
      </c>
      <c r="Q449" s="11">
        <f t="shared" si="275"/>
        <v>875.61266654166661</v>
      </c>
      <c r="R449" s="11">
        <f t="shared" si="275"/>
        <v>443.70668816666665</v>
      </c>
      <c r="S449" s="11">
        <f t="shared" si="275"/>
        <v>99.125962249999986</v>
      </c>
      <c r="T449" s="11">
        <f t="shared" si="275"/>
        <v>1260.31580575</v>
      </c>
      <c r="U449" s="11">
        <f t="shared" si="275"/>
        <v>438.98640424999996</v>
      </c>
      <c r="V449" s="11">
        <f t="shared" si="275"/>
        <v>939.3364994166667</v>
      </c>
      <c r="W449" s="11">
        <f t="shared" si="275"/>
        <v>1123.4275721666668</v>
      </c>
      <c r="X449" s="11">
        <f t="shared" si="275"/>
        <v>1460.9278722083332</v>
      </c>
      <c r="Y449" s="11">
        <f t="shared" si="275"/>
        <v>61.363690916666663</v>
      </c>
      <c r="Z449" s="11">
        <f t="shared" si="275"/>
        <v>0</v>
      </c>
      <c r="AA449" s="11">
        <f>$C448*AA448</f>
        <v>0</v>
      </c>
      <c r="AB449" s="110"/>
      <c r="AC449" s="84"/>
    </row>
    <row r="450" spans="1:29" s="80" customFormat="1">
      <c r="A450" s="28" t="s">
        <v>454</v>
      </c>
      <c r="B450" s="37">
        <v>283217.03499999997</v>
      </c>
      <c r="C450" s="37">
        <f>B450/12</f>
        <v>23601.419583333332</v>
      </c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>
        <v>0.35980000000000001</v>
      </c>
      <c r="R450" s="9"/>
      <c r="S450" s="9">
        <v>3.5700000000000003E-2</v>
      </c>
      <c r="T450" s="9"/>
      <c r="U450" s="9"/>
      <c r="V450" s="9"/>
      <c r="W450" s="9"/>
      <c r="X450" s="9">
        <v>0.58079999999999998</v>
      </c>
      <c r="Y450" s="9">
        <v>2.3699999999999999E-2</v>
      </c>
      <c r="Z450" s="9"/>
      <c r="AA450" s="9"/>
      <c r="AB450" s="110"/>
      <c r="AC450" s="84"/>
    </row>
    <row r="451" spans="1:29" s="80" customFormat="1">
      <c r="A451" s="29"/>
      <c r="B451" s="20"/>
      <c r="C451" s="17"/>
      <c r="D451" s="11">
        <f t="shared" ref="D451:N451" si="276">$C450*D450</f>
        <v>0</v>
      </c>
      <c r="E451" s="11">
        <f t="shared" si="276"/>
        <v>0</v>
      </c>
      <c r="F451" s="11">
        <f t="shared" si="276"/>
        <v>0</v>
      </c>
      <c r="G451" s="11">
        <f t="shared" si="276"/>
        <v>0</v>
      </c>
      <c r="H451" s="11">
        <f t="shared" si="276"/>
        <v>0</v>
      </c>
      <c r="I451" s="11">
        <f t="shared" si="276"/>
        <v>0</v>
      </c>
      <c r="J451" s="11">
        <f t="shared" si="276"/>
        <v>0</v>
      </c>
      <c r="K451" s="11">
        <f t="shared" si="276"/>
        <v>0</v>
      </c>
      <c r="L451" s="11">
        <f t="shared" si="276"/>
        <v>0</v>
      </c>
      <c r="M451" s="11">
        <f t="shared" si="276"/>
        <v>0</v>
      </c>
      <c r="N451" s="11">
        <f t="shared" si="276"/>
        <v>0</v>
      </c>
      <c r="O451" s="11">
        <f>$C450*O450</f>
        <v>0</v>
      </c>
      <c r="P451" s="11">
        <f t="shared" ref="P451:Z451" si="277">$C450*P450</f>
        <v>0</v>
      </c>
      <c r="Q451" s="11">
        <f t="shared" si="277"/>
        <v>8491.7907660833334</v>
      </c>
      <c r="R451" s="11">
        <f t="shared" si="277"/>
        <v>0</v>
      </c>
      <c r="S451" s="11">
        <f t="shared" si="277"/>
        <v>842.57067912500008</v>
      </c>
      <c r="T451" s="11">
        <f t="shared" si="277"/>
        <v>0</v>
      </c>
      <c r="U451" s="11">
        <f t="shared" si="277"/>
        <v>0</v>
      </c>
      <c r="V451" s="11">
        <f t="shared" si="277"/>
        <v>0</v>
      </c>
      <c r="W451" s="11">
        <f t="shared" si="277"/>
        <v>0</v>
      </c>
      <c r="X451" s="11">
        <f t="shared" si="277"/>
        <v>13707.704494</v>
      </c>
      <c r="Y451" s="11">
        <f t="shared" si="277"/>
        <v>559.35364412499996</v>
      </c>
      <c r="Z451" s="11">
        <f t="shared" si="277"/>
        <v>0</v>
      </c>
      <c r="AA451" s="11">
        <f>$C450*AA450</f>
        <v>0</v>
      </c>
      <c r="AB451" s="110"/>
      <c r="AC451" s="84"/>
    </row>
    <row r="452" spans="1:29" s="80" customFormat="1">
      <c r="A452" s="28" t="s">
        <v>108</v>
      </c>
      <c r="B452" s="54">
        <f>1510427.93/2</f>
        <v>755213.96499999997</v>
      </c>
      <c r="C452" s="91">
        <f>B452/12</f>
        <v>62934.497083333328</v>
      </c>
      <c r="D452" s="65">
        <v>1.61E-2</v>
      </c>
      <c r="E452" s="65">
        <v>0.14099999999999999</v>
      </c>
      <c r="F452" s="65">
        <v>5.79E-2</v>
      </c>
      <c r="G452" s="65">
        <v>7.9500000000000001E-2</v>
      </c>
      <c r="H452" s="65">
        <v>4.1099999999999998E-2</v>
      </c>
      <c r="I452" s="65">
        <v>0.13239999999999999</v>
      </c>
      <c r="J452" s="65">
        <v>2.07E-2</v>
      </c>
      <c r="K452" s="65">
        <v>3.2199999999999999E-2</v>
      </c>
      <c r="L452" s="65">
        <v>1.7299999999999999E-2</v>
      </c>
      <c r="M452" s="65">
        <v>2.4799999999999999E-2</v>
      </c>
      <c r="N452" s="65">
        <v>0.13170000000000001</v>
      </c>
      <c r="O452" s="65">
        <v>2.1299999999999999E-2</v>
      </c>
      <c r="P452" s="65">
        <v>0</v>
      </c>
      <c r="Q452" s="65">
        <v>3.7100000000000001E-2</v>
      </c>
      <c r="R452" s="65">
        <v>1.8800000000000001E-2</v>
      </c>
      <c r="S452" s="65">
        <v>4.1999999999999997E-3</v>
      </c>
      <c r="T452" s="65">
        <v>5.3400000000000003E-2</v>
      </c>
      <c r="U452" s="65">
        <v>1.8599999999999998E-2</v>
      </c>
      <c r="V452" s="65">
        <v>3.9800000000000002E-2</v>
      </c>
      <c r="W452" s="65">
        <v>4.7600000000000003E-2</v>
      </c>
      <c r="X452" s="65">
        <v>6.1899999999999997E-2</v>
      </c>
      <c r="Y452" s="65">
        <v>2.5999999999999999E-3</v>
      </c>
      <c r="Z452" s="9">
        <v>0</v>
      </c>
      <c r="AA452" s="9">
        <v>0</v>
      </c>
      <c r="AB452" s="110"/>
      <c r="AC452" s="84"/>
    </row>
    <row r="453" spans="1:29" s="80" customFormat="1">
      <c r="A453" s="29"/>
      <c r="B453" s="55"/>
      <c r="C453" s="92"/>
      <c r="D453" s="11">
        <f t="shared" ref="D453:O453" si="278">$C452*D452</f>
        <v>1013.2454030416666</v>
      </c>
      <c r="E453" s="11">
        <f t="shared" si="278"/>
        <v>8873.7640887499983</v>
      </c>
      <c r="F453" s="11">
        <f t="shared" si="278"/>
        <v>3643.9073811249996</v>
      </c>
      <c r="G453" s="11">
        <f t="shared" si="278"/>
        <v>5003.2925181249993</v>
      </c>
      <c r="H453" s="11">
        <f t="shared" si="278"/>
        <v>2586.6078301249995</v>
      </c>
      <c r="I453" s="11">
        <f t="shared" si="278"/>
        <v>8332.5274138333316</v>
      </c>
      <c r="J453" s="11">
        <f t="shared" si="278"/>
        <v>1302.7440896249998</v>
      </c>
      <c r="K453" s="11">
        <f t="shared" si="278"/>
        <v>2026.4908060833332</v>
      </c>
      <c r="L453" s="11">
        <f t="shared" si="278"/>
        <v>1088.7667995416666</v>
      </c>
      <c r="M453" s="11">
        <f t="shared" si="278"/>
        <v>1560.7755276666664</v>
      </c>
      <c r="N453" s="11">
        <f t="shared" si="278"/>
        <v>8288.4732658749999</v>
      </c>
      <c r="O453" s="11">
        <f t="shared" si="278"/>
        <v>1340.5047878749999</v>
      </c>
      <c r="P453" s="11">
        <f t="shared" ref="P453:Z453" si="279">$C452*P452</f>
        <v>0</v>
      </c>
      <c r="Q453" s="11">
        <f t="shared" si="279"/>
        <v>2334.8698417916667</v>
      </c>
      <c r="R453" s="11">
        <f t="shared" si="279"/>
        <v>1183.1685451666667</v>
      </c>
      <c r="S453" s="11">
        <f t="shared" si="279"/>
        <v>264.32488774999996</v>
      </c>
      <c r="T453" s="11">
        <f t="shared" si="279"/>
        <v>3360.7021442499999</v>
      </c>
      <c r="U453" s="11">
        <f t="shared" si="279"/>
        <v>1170.5816457499998</v>
      </c>
      <c r="V453" s="11">
        <f t="shared" si="279"/>
        <v>2504.7929839166668</v>
      </c>
      <c r="W453" s="11">
        <f t="shared" si="279"/>
        <v>2995.6820611666667</v>
      </c>
      <c r="X453" s="11">
        <f t="shared" si="279"/>
        <v>3895.6453694583329</v>
      </c>
      <c r="Y453" s="11">
        <f t="shared" si="279"/>
        <v>163.62969241666664</v>
      </c>
      <c r="Z453" s="11">
        <f t="shared" si="279"/>
        <v>0</v>
      </c>
      <c r="AA453" s="11">
        <f>$C452*AA452</f>
        <v>0</v>
      </c>
      <c r="AB453" s="110"/>
      <c r="AC453" s="84"/>
    </row>
    <row r="454" spans="1:29" s="80" customFormat="1">
      <c r="A454" s="28" t="s">
        <v>455</v>
      </c>
      <c r="B454" s="54">
        <f>1510427.93/2</f>
        <v>755213.96499999997</v>
      </c>
      <c r="C454" s="37">
        <f>B454/12</f>
        <v>62934.497083333328</v>
      </c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>
        <v>0.96130000000000004</v>
      </c>
      <c r="Y454" s="9">
        <v>3.8699999999999998E-2</v>
      </c>
      <c r="Z454" s="9"/>
      <c r="AA454" s="9"/>
      <c r="AB454" s="110"/>
      <c r="AC454" s="84"/>
    </row>
    <row r="455" spans="1:29" s="80" customFormat="1">
      <c r="A455" s="29"/>
      <c r="B455" s="20"/>
      <c r="C455" s="17"/>
      <c r="D455" s="11">
        <f t="shared" ref="D455:N455" si="280">$C454*D454</f>
        <v>0</v>
      </c>
      <c r="E455" s="11">
        <f t="shared" si="280"/>
        <v>0</v>
      </c>
      <c r="F455" s="11">
        <f t="shared" si="280"/>
        <v>0</v>
      </c>
      <c r="G455" s="11">
        <f t="shared" si="280"/>
        <v>0</v>
      </c>
      <c r="H455" s="11">
        <f t="shared" si="280"/>
        <v>0</v>
      </c>
      <c r="I455" s="11">
        <f t="shared" si="280"/>
        <v>0</v>
      </c>
      <c r="J455" s="11">
        <f t="shared" si="280"/>
        <v>0</v>
      </c>
      <c r="K455" s="11">
        <f t="shared" si="280"/>
        <v>0</v>
      </c>
      <c r="L455" s="11">
        <f t="shared" si="280"/>
        <v>0</v>
      </c>
      <c r="M455" s="11">
        <f t="shared" si="280"/>
        <v>0</v>
      </c>
      <c r="N455" s="11">
        <f t="shared" si="280"/>
        <v>0</v>
      </c>
      <c r="O455" s="11">
        <f>$C454*O454</f>
        <v>0</v>
      </c>
      <c r="P455" s="11">
        <f t="shared" ref="P455:Z455" si="281">$C454*P454</f>
        <v>0</v>
      </c>
      <c r="Q455" s="11">
        <f t="shared" si="281"/>
        <v>0</v>
      </c>
      <c r="R455" s="11">
        <f t="shared" si="281"/>
        <v>0</v>
      </c>
      <c r="S455" s="11">
        <f t="shared" si="281"/>
        <v>0</v>
      </c>
      <c r="T455" s="11">
        <f t="shared" si="281"/>
        <v>0</v>
      </c>
      <c r="U455" s="11">
        <f t="shared" si="281"/>
        <v>0</v>
      </c>
      <c r="V455" s="11">
        <f t="shared" si="281"/>
        <v>0</v>
      </c>
      <c r="W455" s="11">
        <f t="shared" si="281"/>
        <v>0</v>
      </c>
      <c r="X455" s="11">
        <f t="shared" si="281"/>
        <v>60498.932046208334</v>
      </c>
      <c r="Y455" s="11">
        <f t="shared" si="281"/>
        <v>2435.5650371249999</v>
      </c>
      <c r="Z455" s="11">
        <f t="shared" si="281"/>
        <v>0</v>
      </c>
      <c r="AA455" s="11">
        <f>$C454*AA454</f>
        <v>0</v>
      </c>
      <c r="AB455" s="110"/>
      <c r="AC455" s="84"/>
    </row>
    <row r="456" spans="1:29" s="80" customFormat="1">
      <c r="A456" s="28" t="s">
        <v>109</v>
      </c>
      <c r="B456" s="54">
        <f>6762022.14/2</f>
        <v>3381011.07</v>
      </c>
      <c r="C456" s="91">
        <f>B456/12</f>
        <v>281750.92249999999</v>
      </c>
      <c r="D456" s="65">
        <v>1.61E-2</v>
      </c>
      <c r="E456" s="65">
        <v>0.14099999999999999</v>
      </c>
      <c r="F456" s="65">
        <v>5.79E-2</v>
      </c>
      <c r="G456" s="65">
        <v>7.9500000000000001E-2</v>
      </c>
      <c r="H456" s="65">
        <v>4.1099999999999998E-2</v>
      </c>
      <c r="I456" s="65">
        <v>0.13239999999999999</v>
      </c>
      <c r="J456" s="65">
        <v>2.07E-2</v>
      </c>
      <c r="K456" s="65">
        <v>3.2199999999999999E-2</v>
      </c>
      <c r="L456" s="65">
        <v>1.7299999999999999E-2</v>
      </c>
      <c r="M456" s="65">
        <v>2.4799999999999999E-2</v>
      </c>
      <c r="N456" s="65">
        <v>0.13170000000000001</v>
      </c>
      <c r="O456" s="65">
        <v>2.1299999999999999E-2</v>
      </c>
      <c r="P456" s="65">
        <v>0</v>
      </c>
      <c r="Q456" s="65">
        <v>3.7100000000000001E-2</v>
      </c>
      <c r="R456" s="65">
        <v>1.8800000000000001E-2</v>
      </c>
      <c r="S456" s="65">
        <v>4.1999999999999997E-3</v>
      </c>
      <c r="T456" s="65">
        <v>5.3400000000000003E-2</v>
      </c>
      <c r="U456" s="65">
        <v>1.8599999999999998E-2</v>
      </c>
      <c r="V456" s="65">
        <v>3.9800000000000002E-2</v>
      </c>
      <c r="W456" s="65">
        <v>4.7600000000000003E-2</v>
      </c>
      <c r="X456" s="65">
        <v>6.1899999999999997E-2</v>
      </c>
      <c r="Y456" s="65">
        <v>2.5999999999999999E-3</v>
      </c>
      <c r="Z456" s="9">
        <v>0</v>
      </c>
      <c r="AA456" s="9">
        <v>0</v>
      </c>
      <c r="AB456" s="110"/>
      <c r="AC456" s="84"/>
    </row>
    <row r="457" spans="1:29" s="80" customFormat="1">
      <c r="A457" s="29"/>
      <c r="B457" s="55"/>
      <c r="C457" s="92"/>
      <c r="D457" s="11">
        <f t="shared" ref="D457:O457" si="282">$C456*D456</f>
        <v>4536.1898522499996</v>
      </c>
      <c r="E457" s="11">
        <f t="shared" si="282"/>
        <v>39726.880072499996</v>
      </c>
      <c r="F457" s="11">
        <f t="shared" si="282"/>
        <v>16313.378412749998</v>
      </c>
      <c r="G457" s="11">
        <f t="shared" si="282"/>
        <v>22399.19833875</v>
      </c>
      <c r="H457" s="11">
        <f t="shared" si="282"/>
        <v>11579.962914749998</v>
      </c>
      <c r="I457" s="11">
        <f t="shared" si="282"/>
        <v>37303.822138999996</v>
      </c>
      <c r="J457" s="11">
        <f t="shared" si="282"/>
        <v>5832.2440957499994</v>
      </c>
      <c r="K457" s="11">
        <f t="shared" si="282"/>
        <v>9072.3797044999992</v>
      </c>
      <c r="L457" s="11">
        <f t="shared" si="282"/>
        <v>4874.29095925</v>
      </c>
      <c r="M457" s="11">
        <f t="shared" si="282"/>
        <v>6987.4228779999994</v>
      </c>
      <c r="N457" s="11">
        <f t="shared" si="282"/>
        <v>37106.596493249999</v>
      </c>
      <c r="O457" s="11">
        <f t="shared" si="282"/>
        <v>6001.2946492499996</v>
      </c>
      <c r="P457" s="11">
        <f t="shared" ref="P457:Z457" si="283">$C456*P456</f>
        <v>0</v>
      </c>
      <c r="Q457" s="11">
        <f t="shared" si="283"/>
        <v>10452.95922475</v>
      </c>
      <c r="R457" s="11">
        <f t="shared" si="283"/>
        <v>5296.9173430000001</v>
      </c>
      <c r="S457" s="11">
        <f t="shared" si="283"/>
        <v>1183.3538744999998</v>
      </c>
      <c r="T457" s="11">
        <f t="shared" si="283"/>
        <v>15045.499261500001</v>
      </c>
      <c r="U457" s="11">
        <f t="shared" si="283"/>
        <v>5240.5671584999991</v>
      </c>
      <c r="V457" s="11">
        <f t="shared" si="283"/>
        <v>11213.6867155</v>
      </c>
      <c r="W457" s="11">
        <f t="shared" si="283"/>
        <v>13411.343911</v>
      </c>
      <c r="X457" s="11">
        <f t="shared" si="283"/>
        <v>17440.382102749998</v>
      </c>
      <c r="Y457" s="11">
        <f t="shared" si="283"/>
        <v>732.55239849999998</v>
      </c>
      <c r="Z457" s="11">
        <f t="shared" si="283"/>
        <v>0</v>
      </c>
      <c r="AA457" s="11">
        <f>$C456*AA456</f>
        <v>0</v>
      </c>
      <c r="AB457" s="110"/>
      <c r="AC457" s="84"/>
    </row>
    <row r="458" spans="1:29" s="80" customFormat="1">
      <c r="A458" s="28" t="s">
        <v>456</v>
      </c>
      <c r="B458" s="54">
        <f>6762022.14/2</f>
        <v>3381011.07</v>
      </c>
      <c r="C458" s="37">
        <f>B458/12</f>
        <v>281750.92249999999</v>
      </c>
      <c r="D458" s="9">
        <v>3.7199999999999997E-2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>
        <v>0.26829999999999998</v>
      </c>
      <c r="R458" s="9"/>
      <c r="S458" s="9">
        <v>4.7500000000000001E-2</v>
      </c>
      <c r="T458" s="9">
        <v>9.7199999999999995E-2</v>
      </c>
      <c r="U458" s="9"/>
      <c r="V458" s="9"/>
      <c r="W458" s="9"/>
      <c r="X458" s="9">
        <v>0.5282</v>
      </c>
      <c r="Y458" s="9">
        <v>2.1600000000000001E-2</v>
      </c>
      <c r="Z458" s="9"/>
      <c r="AA458" s="9"/>
      <c r="AB458" s="110"/>
      <c r="AC458" s="84"/>
    </row>
    <row r="459" spans="1:29" s="80" customFormat="1">
      <c r="A459" s="29"/>
      <c r="B459" s="20"/>
      <c r="C459" s="17"/>
      <c r="D459" s="11">
        <f t="shared" ref="D459:N459" si="284">$C458*D458</f>
        <v>10481.134316999998</v>
      </c>
      <c r="E459" s="11">
        <f t="shared" si="284"/>
        <v>0</v>
      </c>
      <c r="F459" s="11">
        <f t="shared" si="284"/>
        <v>0</v>
      </c>
      <c r="G459" s="11">
        <f t="shared" si="284"/>
        <v>0</v>
      </c>
      <c r="H459" s="11">
        <f t="shared" si="284"/>
        <v>0</v>
      </c>
      <c r="I459" s="11">
        <f t="shared" si="284"/>
        <v>0</v>
      </c>
      <c r="J459" s="11">
        <f t="shared" si="284"/>
        <v>0</v>
      </c>
      <c r="K459" s="11">
        <f t="shared" si="284"/>
        <v>0</v>
      </c>
      <c r="L459" s="11">
        <f t="shared" si="284"/>
        <v>0</v>
      </c>
      <c r="M459" s="11">
        <f t="shared" si="284"/>
        <v>0</v>
      </c>
      <c r="N459" s="11">
        <f t="shared" si="284"/>
        <v>0</v>
      </c>
      <c r="O459" s="11">
        <f>$C458*O458</f>
        <v>0</v>
      </c>
      <c r="P459" s="11">
        <f t="shared" ref="P459:Z459" si="285">$C458*P458</f>
        <v>0</v>
      </c>
      <c r="Q459" s="11">
        <f t="shared" si="285"/>
        <v>75593.772506749985</v>
      </c>
      <c r="R459" s="11">
        <f t="shared" si="285"/>
        <v>0</v>
      </c>
      <c r="S459" s="11">
        <f t="shared" si="285"/>
        <v>13383.16881875</v>
      </c>
      <c r="T459" s="11">
        <f t="shared" si="285"/>
        <v>27386.189666999999</v>
      </c>
      <c r="U459" s="11">
        <f t="shared" si="285"/>
        <v>0</v>
      </c>
      <c r="V459" s="11">
        <f t="shared" si="285"/>
        <v>0</v>
      </c>
      <c r="W459" s="11">
        <f t="shared" si="285"/>
        <v>0</v>
      </c>
      <c r="X459" s="11">
        <f t="shared" si="285"/>
        <v>148820.83726450001</v>
      </c>
      <c r="Y459" s="11">
        <f t="shared" si="285"/>
        <v>6085.8199260000001</v>
      </c>
      <c r="Z459" s="11">
        <f t="shared" si="285"/>
        <v>0</v>
      </c>
      <c r="AA459" s="11">
        <f>$C458*AA458</f>
        <v>0</v>
      </c>
      <c r="AB459" s="110"/>
      <c r="AC459" s="84"/>
    </row>
    <row r="460" spans="1:29" s="80" customFormat="1">
      <c r="A460" s="28" t="s">
        <v>110</v>
      </c>
      <c r="B460" s="121">
        <v>1342881.69</v>
      </c>
      <c r="C460" s="37">
        <f>B460/12</f>
        <v>111906.8075</v>
      </c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>
        <v>0.96399999999999997</v>
      </c>
      <c r="Y460" s="9">
        <v>3.5999999999999997E-2</v>
      </c>
      <c r="Z460" s="9">
        <v>0</v>
      </c>
      <c r="AA460" s="9">
        <v>0</v>
      </c>
      <c r="AB460" s="110"/>
      <c r="AC460" s="84"/>
    </row>
    <row r="461" spans="1:29" s="80" customFormat="1">
      <c r="A461" s="29"/>
      <c r="B461" s="119"/>
      <c r="C461" s="19"/>
      <c r="D461" s="11">
        <f t="shared" ref="D461:Z461" si="286">$C460*D460</f>
        <v>0</v>
      </c>
      <c r="E461" s="11">
        <f t="shared" si="286"/>
        <v>0</v>
      </c>
      <c r="F461" s="11">
        <f t="shared" si="286"/>
        <v>0</v>
      </c>
      <c r="G461" s="11">
        <f t="shared" si="286"/>
        <v>0</v>
      </c>
      <c r="H461" s="11">
        <f t="shared" si="286"/>
        <v>0</v>
      </c>
      <c r="I461" s="11">
        <f t="shared" si="286"/>
        <v>0</v>
      </c>
      <c r="J461" s="11">
        <f t="shared" si="286"/>
        <v>0</v>
      </c>
      <c r="K461" s="11">
        <f t="shared" si="286"/>
        <v>0</v>
      </c>
      <c r="L461" s="11">
        <f t="shared" si="286"/>
        <v>0</v>
      </c>
      <c r="M461" s="11">
        <f t="shared" si="286"/>
        <v>0</v>
      </c>
      <c r="N461" s="11">
        <f t="shared" si="286"/>
        <v>0</v>
      </c>
      <c r="O461" s="11">
        <f>$C460*O460</f>
        <v>0</v>
      </c>
      <c r="P461" s="11">
        <f t="shared" si="286"/>
        <v>0</v>
      </c>
      <c r="Q461" s="11">
        <f t="shared" si="286"/>
        <v>0</v>
      </c>
      <c r="R461" s="11">
        <f t="shared" si="286"/>
        <v>0</v>
      </c>
      <c r="S461" s="11">
        <f t="shared" si="286"/>
        <v>0</v>
      </c>
      <c r="T461" s="11">
        <f t="shared" si="286"/>
        <v>0</v>
      </c>
      <c r="U461" s="11">
        <f t="shared" si="286"/>
        <v>0</v>
      </c>
      <c r="V461" s="11">
        <f t="shared" si="286"/>
        <v>0</v>
      </c>
      <c r="W461" s="11">
        <f t="shared" si="286"/>
        <v>0</v>
      </c>
      <c r="X461" s="11">
        <f t="shared" si="286"/>
        <v>107878.16243</v>
      </c>
      <c r="Y461" s="11">
        <f t="shared" si="286"/>
        <v>4028.6450699999996</v>
      </c>
      <c r="Z461" s="11">
        <f t="shared" si="286"/>
        <v>0</v>
      </c>
      <c r="AA461" s="11">
        <f>$C460*AA460</f>
        <v>0</v>
      </c>
      <c r="AB461" s="110"/>
      <c r="AC461" s="84"/>
    </row>
    <row r="462" spans="1:29" s="80" customFormat="1">
      <c r="A462" s="28" t="s">
        <v>111</v>
      </c>
      <c r="B462" s="121">
        <v>1736367.15</v>
      </c>
      <c r="C462" s="37">
        <f>B462/12</f>
        <v>144697.26249999998</v>
      </c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>
        <v>0.36349999999999999</v>
      </c>
      <c r="R462" s="9"/>
      <c r="S462" s="9">
        <v>0.188</v>
      </c>
      <c r="T462" s="9"/>
      <c r="U462" s="9"/>
      <c r="V462" s="9"/>
      <c r="W462" s="9"/>
      <c r="X462" s="9">
        <v>0.43240000000000001</v>
      </c>
      <c r="Y462" s="9">
        <v>1.61E-2</v>
      </c>
      <c r="Z462" s="9"/>
      <c r="AA462" s="9"/>
      <c r="AB462" s="110"/>
      <c r="AC462" s="84"/>
    </row>
    <row r="463" spans="1:29" s="80" customFormat="1">
      <c r="A463" s="29"/>
      <c r="B463" s="119"/>
      <c r="C463" s="19"/>
      <c r="D463" s="11">
        <f t="shared" ref="D463:Z463" si="287">$C462*D462</f>
        <v>0</v>
      </c>
      <c r="E463" s="11">
        <f t="shared" si="287"/>
        <v>0</v>
      </c>
      <c r="F463" s="11">
        <f t="shared" si="287"/>
        <v>0</v>
      </c>
      <c r="G463" s="11">
        <f t="shared" si="287"/>
        <v>0</v>
      </c>
      <c r="H463" s="11">
        <f t="shared" si="287"/>
        <v>0</v>
      </c>
      <c r="I463" s="11">
        <f t="shared" si="287"/>
        <v>0</v>
      </c>
      <c r="J463" s="11">
        <f t="shared" si="287"/>
        <v>0</v>
      </c>
      <c r="K463" s="11">
        <f t="shared" si="287"/>
        <v>0</v>
      </c>
      <c r="L463" s="11">
        <f t="shared" si="287"/>
        <v>0</v>
      </c>
      <c r="M463" s="11">
        <f t="shared" si="287"/>
        <v>0</v>
      </c>
      <c r="N463" s="11">
        <f t="shared" si="287"/>
        <v>0</v>
      </c>
      <c r="O463" s="11">
        <f>$C462*O462</f>
        <v>0</v>
      </c>
      <c r="P463" s="11">
        <f t="shared" si="287"/>
        <v>0</v>
      </c>
      <c r="Q463" s="11">
        <f t="shared" si="287"/>
        <v>52597.454918749994</v>
      </c>
      <c r="R463" s="11">
        <f t="shared" si="287"/>
        <v>0</v>
      </c>
      <c r="S463" s="11">
        <f t="shared" si="287"/>
        <v>27203.085349999998</v>
      </c>
      <c r="T463" s="11">
        <f t="shared" si="287"/>
        <v>0</v>
      </c>
      <c r="U463" s="11">
        <f t="shared" si="287"/>
        <v>0</v>
      </c>
      <c r="V463" s="11">
        <f t="shared" si="287"/>
        <v>0</v>
      </c>
      <c r="W463" s="11">
        <f t="shared" si="287"/>
        <v>0</v>
      </c>
      <c r="X463" s="11">
        <f t="shared" si="287"/>
        <v>62567.096304999992</v>
      </c>
      <c r="Y463" s="11">
        <f t="shared" si="287"/>
        <v>2329.6259262499998</v>
      </c>
      <c r="Z463" s="11">
        <f t="shared" si="287"/>
        <v>0</v>
      </c>
      <c r="AA463" s="11">
        <f>$C462*AA462</f>
        <v>0</v>
      </c>
      <c r="AB463" s="110"/>
      <c r="AC463" s="84"/>
    </row>
    <row r="464" spans="1:29" s="80" customFormat="1">
      <c r="A464" s="28" t="s">
        <v>112</v>
      </c>
      <c r="B464" s="121">
        <v>598741.46</v>
      </c>
      <c r="C464" s="37">
        <f>B464/12</f>
        <v>49895.121666666666</v>
      </c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>
        <v>0.39410000000000001</v>
      </c>
      <c r="R464" s="9"/>
      <c r="S464" s="9">
        <v>0.20380000000000001</v>
      </c>
      <c r="T464" s="9"/>
      <c r="U464" s="9"/>
      <c r="V464" s="9"/>
      <c r="W464" s="9"/>
      <c r="X464" s="9">
        <v>0.3876</v>
      </c>
      <c r="Y464" s="9">
        <v>1.4500000000000001E-2</v>
      </c>
      <c r="Z464" s="9"/>
      <c r="AA464" s="9"/>
      <c r="AB464" s="110"/>
      <c r="AC464" s="84"/>
    </row>
    <row r="465" spans="1:29" s="80" customFormat="1">
      <c r="A465" s="29"/>
      <c r="B465" s="119"/>
      <c r="C465" s="19"/>
      <c r="D465" s="11">
        <f t="shared" ref="D465:Z465" si="288">$C464*D464</f>
        <v>0</v>
      </c>
      <c r="E465" s="11">
        <f t="shared" si="288"/>
        <v>0</v>
      </c>
      <c r="F465" s="11">
        <f t="shared" si="288"/>
        <v>0</v>
      </c>
      <c r="G465" s="11">
        <f t="shared" si="288"/>
        <v>0</v>
      </c>
      <c r="H465" s="11">
        <f t="shared" si="288"/>
        <v>0</v>
      </c>
      <c r="I465" s="11">
        <f t="shared" si="288"/>
        <v>0</v>
      </c>
      <c r="J465" s="11">
        <f t="shared" si="288"/>
        <v>0</v>
      </c>
      <c r="K465" s="11">
        <f t="shared" si="288"/>
        <v>0</v>
      </c>
      <c r="L465" s="11">
        <f t="shared" si="288"/>
        <v>0</v>
      </c>
      <c r="M465" s="11">
        <f t="shared" si="288"/>
        <v>0</v>
      </c>
      <c r="N465" s="11">
        <f t="shared" si="288"/>
        <v>0</v>
      </c>
      <c r="O465" s="11">
        <f>$C464*O464</f>
        <v>0</v>
      </c>
      <c r="P465" s="11">
        <f t="shared" si="288"/>
        <v>0</v>
      </c>
      <c r="Q465" s="11">
        <f t="shared" si="288"/>
        <v>19663.667448833334</v>
      </c>
      <c r="R465" s="11">
        <f t="shared" si="288"/>
        <v>0</v>
      </c>
      <c r="S465" s="11">
        <f t="shared" si="288"/>
        <v>10168.625795666667</v>
      </c>
      <c r="T465" s="11">
        <f t="shared" si="288"/>
        <v>0</v>
      </c>
      <c r="U465" s="11">
        <f t="shared" si="288"/>
        <v>0</v>
      </c>
      <c r="V465" s="11">
        <f t="shared" si="288"/>
        <v>0</v>
      </c>
      <c r="W465" s="11">
        <f t="shared" si="288"/>
        <v>0</v>
      </c>
      <c r="X465" s="11">
        <f t="shared" si="288"/>
        <v>19339.349158000001</v>
      </c>
      <c r="Y465" s="11">
        <f t="shared" si="288"/>
        <v>723.47926416666667</v>
      </c>
      <c r="Z465" s="11">
        <f t="shared" si="288"/>
        <v>0</v>
      </c>
      <c r="AA465" s="11">
        <f>$C464*AA464</f>
        <v>0</v>
      </c>
      <c r="AB465" s="110"/>
      <c r="AC465" s="84"/>
    </row>
    <row r="466" spans="1:29" s="80" customFormat="1">
      <c r="A466" s="28" t="s">
        <v>113</v>
      </c>
      <c r="B466" s="121">
        <v>4332709.29</v>
      </c>
      <c r="C466" s="37">
        <f>B466/12</f>
        <v>361059.10749999998</v>
      </c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>
        <v>0.2349</v>
      </c>
      <c r="R466" s="9"/>
      <c r="S466" s="9">
        <v>1.61E-2</v>
      </c>
      <c r="T466" s="9"/>
      <c r="U466" s="9">
        <v>5.3699999999999998E-2</v>
      </c>
      <c r="V466" s="9"/>
      <c r="W466" s="9"/>
      <c r="X466" s="9">
        <v>0.67030000000000001</v>
      </c>
      <c r="Y466" s="9">
        <v>2.5000000000000001E-2</v>
      </c>
      <c r="Z466" s="9"/>
      <c r="AA466" s="9"/>
      <c r="AB466" s="110"/>
      <c r="AC466" s="84"/>
    </row>
    <row r="467" spans="1:29" s="80" customFormat="1">
      <c r="A467" s="29"/>
      <c r="B467" s="119"/>
      <c r="C467" s="19"/>
      <c r="D467" s="11">
        <f t="shared" ref="D467:Z467" si="289">$C466*D466</f>
        <v>0</v>
      </c>
      <c r="E467" s="11">
        <f t="shared" si="289"/>
        <v>0</v>
      </c>
      <c r="F467" s="11">
        <f t="shared" si="289"/>
        <v>0</v>
      </c>
      <c r="G467" s="11">
        <f t="shared" si="289"/>
        <v>0</v>
      </c>
      <c r="H467" s="11">
        <f t="shared" si="289"/>
        <v>0</v>
      </c>
      <c r="I467" s="11">
        <f t="shared" si="289"/>
        <v>0</v>
      </c>
      <c r="J467" s="11">
        <f t="shared" si="289"/>
        <v>0</v>
      </c>
      <c r="K467" s="11">
        <f t="shared" si="289"/>
        <v>0</v>
      </c>
      <c r="L467" s="11">
        <f t="shared" si="289"/>
        <v>0</v>
      </c>
      <c r="M467" s="11">
        <f t="shared" si="289"/>
        <v>0</v>
      </c>
      <c r="N467" s="11">
        <f t="shared" si="289"/>
        <v>0</v>
      </c>
      <c r="O467" s="11">
        <f>$C466*O466</f>
        <v>0</v>
      </c>
      <c r="P467" s="11">
        <f t="shared" si="289"/>
        <v>0</v>
      </c>
      <c r="Q467" s="11">
        <f t="shared" si="289"/>
        <v>84812.78435175</v>
      </c>
      <c r="R467" s="11">
        <f t="shared" si="289"/>
        <v>0</v>
      </c>
      <c r="S467" s="11">
        <f t="shared" si="289"/>
        <v>5813.0516307499993</v>
      </c>
      <c r="T467" s="11">
        <f t="shared" si="289"/>
        <v>0</v>
      </c>
      <c r="U467" s="11">
        <f t="shared" si="289"/>
        <v>19388.874072749997</v>
      </c>
      <c r="V467" s="11">
        <f t="shared" si="289"/>
        <v>0</v>
      </c>
      <c r="W467" s="11">
        <f t="shared" si="289"/>
        <v>0</v>
      </c>
      <c r="X467" s="11">
        <f t="shared" si="289"/>
        <v>242017.91975725</v>
      </c>
      <c r="Y467" s="11">
        <f t="shared" si="289"/>
        <v>9026.4776875000007</v>
      </c>
      <c r="Z467" s="11">
        <f t="shared" si="289"/>
        <v>0</v>
      </c>
      <c r="AA467" s="11">
        <f>$C466*AA466</f>
        <v>0</v>
      </c>
      <c r="AB467" s="110"/>
      <c r="AC467" s="84"/>
    </row>
    <row r="468" spans="1:29" s="80" customFormat="1">
      <c r="A468" s="28" t="s">
        <v>114</v>
      </c>
      <c r="B468" s="122">
        <v>34244173.630000003</v>
      </c>
      <c r="C468" s="37">
        <f>B468/12</f>
        <v>2853681.1358333337</v>
      </c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>
        <v>0.96179999999999999</v>
      </c>
      <c r="Y468" s="9">
        <v>3.8199999999999998E-2</v>
      </c>
      <c r="Z468" s="9"/>
      <c r="AA468" s="9"/>
      <c r="AB468" s="110"/>
      <c r="AC468" s="84"/>
    </row>
    <row r="469" spans="1:29" s="80" customFormat="1">
      <c r="A469" s="29"/>
      <c r="B469" s="119"/>
      <c r="C469" s="19"/>
      <c r="D469" s="11">
        <f t="shared" ref="D469:Z469" si="290">$C468*D468</f>
        <v>0</v>
      </c>
      <c r="E469" s="11">
        <f t="shared" si="290"/>
        <v>0</v>
      </c>
      <c r="F469" s="11">
        <f t="shared" si="290"/>
        <v>0</v>
      </c>
      <c r="G469" s="11">
        <f t="shared" si="290"/>
        <v>0</v>
      </c>
      <c r="H469" s="11">
        <f t="shared" si="290"/>
        <v>0</v>
      </c>
      <c r="I469" s="11">
        <f t="shared" si="290"/>
        <v>0</v>
      </c>
      <c r="J469" s="11">
        <f t="shared" si="290"/>
        <v>0</v>
      </c>
      <c r="K469" s="11">
        <f t="shared" si="290"/>
        <v>0</v>
      </c>
      <c r="L469" s="11">
        <f t="shared" si="290"/>
        <v>0</v>
      </c>
      <c r="M469" s="11">
        <f t="shared" si="290"/>
        <v>0</v>
      </c>
      <c r="N469" s="11">
        <f t="shared" si="290"/>
        <v>0</v>
      </c>
      <c r="O469" s="11">
        <f>$C468*O468</f>
        <v>0</v>
      </c>
      <c r="P469" s="11">
        <f t="shared" si="290"/>
        <v>0</v>
      </c>
      <c r="Q469" s="11">
        <f t="shared" si="290"/>
        <v>0</v>
      </c>
      <c r="R469" s="11">
        <f t="shared" si="290"/>
        <v>0</v>
      </c>
      <c r="S469" s="11">
        <f t="shared" si="290"/>
        <v>0</v>
      </c>
      <c r="T469" s="11">
        <f t="shared" si="290"/>
        <v>0</v>
      </c>
      <c r="U469" s="11">
        <f t="shared" si="290"/>
        <v>0</v>
      </c>
      <c r="V469" s="11">
        <f t="shared" si="290"/>
        <v>0</v>
      </c>
      <c r="W469" s="11">
        <f t="shared" si="290"/>
        <v>0</v>
      </c>
      <c r="X469" s="11">
        <f t="shared" si="290"/>
        <v>2744670.5164445005</v>
      </c>
      <c r="Y469" s="11">
        <f t="shared" si="290"/>
        <v>109010.61938883334</v>
      </c>
      <c r="Z469" s="11">
        <f t="shared" si="290"/>
        <v>0</v>
      </c>
      <c r="AA469" s="11">
        <f>$C468*AA468</f>
        <v>0</v>
      </c>
      <c r="AB469" s="110"/>
      <c r="AC469" s="84"/>
    </row>
    <row r="470" spans="1:29" s="80" customFormat="1">
      <c r="A470" s="28" t="s">
        <v>115</v>
      </c>
      <c r="B470" s="122">
        <v>35217756.670000002</v>
      </c>
      <c r="C470" s="37">
        <f>B470/12</f>
        <v>2934813.0558333336</v>
      </c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>
        <v>0.96179999999999999</v>
      </c>
      <c r="Y470" s="9">
        <v>3.8199999999999998E-2</v>
      </c>
      <c r="Z470" s="9"/>
      <c r="AA470" s="9"/>
      <c r="AB470" s="110"/>
      <c r="AC470" s="84"/>
    </row>
    <row r="471" spans="1:29" s="80" customFormat="1">
      <c r="A471" s="29"/>
      <c r="B471" s="119"/>
      <c r="C471" s="19"/>
      <c r="D471" s="11">
        <f t="shared" ref="D471:Z471" si="291">$C470*D470</f>
        <v>0</v>
      </c>
      <c r="E471" s="11">
        <f t="shared" si="291"/>
        <v>0</v>
      </c>
      <c r="F471" s="11">
        <f t="shared" si="291"/>
        <v>0</v>
      </c>
      <c r="G471" s="11">
        <f t="shared" si="291"/>
        <v>0</v>
      </c>
      <c r="H471" s="11">
        <f t="shared" si="291"/>
        <v>0</v>
      </c>
      <c r="I471" s="11">
        <f t="shared" si="291"/>
        <v>0</v>
      </c>
      <c r="J471" s="11">
        <f t="shared" si="291"/>
        <v>0</v>
      </c>
      <c r="K471" s="11">
        <f t="shared" si="291"/>
        <v>0</v>
      </c>
      <c r="L471" s="11">
        <f t="shared" si="291"/>
        <v>0</v>
      </c>
      <c r="M471" s="11">
        <f t="shared" si="291"/>
        <v>0</v>
      </c>
      <c r="N471" s="11">
        <f t="shared" si="291"/>
        <v>0</v>
      </c>
      <c r="O471" s="11">
        <f>$C470*O470</f>
        <v>0</v>
      </c>
      <c r="P471" s="11">
        <f t="shared" si="291"/>
        <v>0</v>
      </c>
      <c r="Q471" s="11">
        <f t="shared" si="291"/>
        <v>0</v>
      </c>
      <c r="R471" s="11">
        <f t="shared" si="291"/>
        <v>0</v>
      </c>
      <c r="S471" s="11">
        <f t="shared" si="291"/>
        <v>0</v>
      </c>
      <c r="T471" s="11">
        <f t="shared" si="291"/>
        <v>0</v>
      </c>
      <c r="U471" s="11">
        <f t="shared" si="291"/>
        <v>0</v>
      </c>
      <c r="V471" s="11">
        <f t="shared" si="291"/>
        <v>0</v>
      </c>
      <c r="W471" s="11">
        <f t="shared" si="291"/>
        <v>0</v>
      </c>
      <c r="X471" s="11">
        <f t="shared" si="291"/>
        <v>2822703.1971005001</v>
      </c>
      <c r="Y471" s="11">
        <f t="shared" si="291"/>
        <v>112109.85873283334</v>
      </c>
      <c r="Z471" s="11">
        <f t="shared" si="291"/>
        <v>0</v>
      </c>
      <c r="AA471" s="11">
        <f>$C470*AA470</f>
        <v>0</v>
      </c>
      <c r="AB471" s="110"/>
      <c r="AC471" s="84"/>
    </row>
    <row r="472" spans="1:29" s="80" customFormat="1">
      <c r="A472" s="28" t="s">
        <v>116</v>
      </c>
      <c r="B472" s="121">
        <v>2031927.31</v>
      </c>
      <c r="C472" s="37">
        <f>B472/12</f>
        <v>169327.27583333335</v>
      </c>
      <c r="D472" s="52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>
        <v>0</v>
      </c>
      <c r="Q472" s="16"/>
      <c r="R472" s="16"/>
      <c r="S472" s="16"/>
      <c r="T472" s="16"/>
      <c r="U472" s="16"/>
      <c r="V472" s="16"/>
      <c r="W472" s="16"/>
      <c r="X472" s="9">
        <v>0.96179999999999999</v>
      </c>
      <c r="Y472" s="9">
        <v>3.8199999999999998E-2</v>
      </c>
      <c r="Z472" s="16">
        <v>0</v>
      </c>
      <c r="AA472" s="16">
        <v>0</v>
      </c>
      <c r="AB472" s="110"/>
      <c r="AC472" s="84"/>
    </row>
    <row r="473" spans="1:29" s="80" customFormat="1">
      <c r="A473" s="29"/>
      <c r="B473" s="119"/>
      <c r="C473" s="19"/>
      <c r="D473" s="11">
        <f t="shared" ref="D473:Z473" si="292">$C472*D472</f>
        <v>0</v>
      </c>
      <c r="E473" s="11">
        <f t="shared" si="292"/>
        <v>0</v>
      </c>
      <c r="F473" s="11">
        <f t="shared" si="292"/>
        <v>0</v>
      </c>
      <c r="G473" s="11">
        <f t="shared" si="292"/>
        <v>0</v>
      </c>
      <c r="H473" s="11">
        <f t="shared" si="292"/>
        <v>0</v>
      </c>
      <c r="I473" s="11">
        <f t="shared" si="292"/>
        <v>0</v>
      </c>
      <c r="J473" s="11">
        <f t="shared" si="292"/>
        <v>0</v>
      </c>
      <c r="K473" s="11">
        <f t="shared" si="292"/>
        <v>0</v>
      </c>
      <c r="L473" s="11">
        <f t="shared" si="292"/>
        <v>0</v>
      </c>
      <c r="M473" s="11">
        <f t="shared" si="292"/>
        <v>0</v>
      </c>
      <c r="N473" s="11">
        <f t="shared" si="292"/>
        <v>0</v>
      </c>
      <c r="O473" s="11">
        <f>$C472*O472</f>
        <v>0</v>
      </c>
      <c r="P473" s="11">
        <f t="shared" si="292"/>
        <v>0</v>
      </c>
      <c r="Q473" s="11">
        <f t="shared" si="292"/>
        <v>0</v>
      </c>
      <c r="R473" s="11">
        <f t="shared" si="292"/>
        <v>0</v>
      </c>
      <c r="S473" s="11">
        <f t="shared" si="292"/>
        <v>0</v>
      </c>
      <c r="T473" s="11">
        <f t="shared" si="292"/>
        <v>0</v>
      </c>
      <c r="U473" s="11">
        <f t="shared" si="292"/>
        <v>0</v>
      </c>
      <c r="V473" s="11">
        <f t="shared" si="292"/>
        <v>0</v>
      </c>
      <c r="W473" s="11">
        <f t="shared" si="292"/>
        <v>0</v>
      </c>
      <c r="X473" s="11">
        <f t="shared" si="292"/>
        <v>162858.97389650001</v>
      </c>
      <c r="Y473" s="11">
        <f t="shared" si="292"/>
        <v>6468.3019368333335</v>
      </c>
      <c r="Z473" s="11">
        <f t="shared" si="292"/>
        <v>0</v>
      </c>
      <c r="AA473" s="11">
        <f>$C472*AA472</f>
        <v>0</v>
      </c>
      <c r="AB473" s="110"/>
      <c r="AC473" s="84"/>
    </row>
    <row r="474" spans="1:29" s="80" customFormat="1">
      <c r="A474" s="28" t="s">
        <v>216</v>
      </c>
      <c r="B474" s="123">
        <v>4459597.33</v>
      </c>
      <c r="C474" s="19">
        <f>B474/12</f>
        <v>371633.11083333334</v>
      </c>
      <c r="D474" s="52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9">
        <v>0.96179999999999999</v>
      </c>
      <c r="Y474" s="9">
        <v>3.8199999999999998E-2</v>
      </c>
      <c r="Z474" s="16"/>
      <c r="AA474" s="16"/>
      <c r="AB474" s="110"/>
      <c r="AC474" s="84"/>
    </row>
    <row r="475" spans="1:29" s="80" customFormat="1">
      <c r="A475" s="29"/>
      <c r="B475" s="119"/>
      <c r="C475" s="19"/>
      <c r="D475" s="11">
        <f t="shared" ref="D475:N475" si="293">$C474*D474</f>
        <v>0</v>
      </c>
      <c r="E475" s="11">
        <f t="shared" si="293"/>
        <v>0</v>
      </c>
      <c r="F475" s="11">
        <f t="shared" si="293"/>
        <v>0</v>
      </c>
      <c r="G475" s="11">
        <f t="shared" si="293"/>
        <v>0</v>
      </c>
      <c r="H475" s="11">
        <f t="shared" si="293"/>
        <v>0</v>
      </c>
      <c r="I475" s="11">
        <f t="shared" si="293"/>
        <v>0</v>
      </c>
      <c r="J475" s="11">
        <f t="shared" si="293"/>
        <v>0</v>
      </c>
      <c r="K475" s="11">
        <f t="shared" si="293"/>
        <v>0</v>
      </c>
      <c r="L475" s="11">
        <f t="shared" si="293"/>
        <v>0</v>
      </c>
      <c r="M475" s="11">
        <f t="shared" si="293"/>
        <v>0</v>
      </c>
      <c r="N475" s="11">
        <f t="shared" si="293"/>
        <v>0</v>
      </c>
      <c r="O475" s="11">
        <f t="shared" ref="O475:Z475" si="294">$C474*O474</f>
        <v>0</v>
      </c>
      <c r="P475" s="11">
        <f t="shared" si="294"/>
        <v>0</v>
      </c>
      <c r="Q475" s="11">
        <f t="shared" si="294"/>
        <v>0</v>
      </c>
      <c r="R475" s="11">
        <f t="shared" si="294"/>
        <v>0</v>
      </c>
      <c r="S475" s="11">
        <f t="shared" si="294"/>
        <v>0</v>
      </c>
      <c r="T475" s="11">
        <f t="shared" si="294"/>
        <v>0</v>
      </c>
      <c r="U475" s="11">
        <f t="shared" si="294"/>
        <v>0</v>
      </c>
      <c r="V475" s="11">
        <f t="shared" si="294"/>
        <v>0</v>
      </c>
      <c r="W475" s="11">
        <f t="shared" si="294"/>
        <v>0</v>
      </c>
      <c r="X475" s="11">
        <f t="shared" si="294"/>
        <v>357436.72599950002</v>
      </c>
      <c r="Y475" s="11">
        <f t="shared" si="294"/>
        <v>14196.384833833332</v>
      </c>
      <c r="Z475" s="11">
        <f t="shared" si="294"/>
        <v>0</v>
      </c>
      <c r="AA475" s="11">
        <f>$C474*AA474</f>
        <v>0</v>
      </c>
      <c r="AB475" s="110"/>
      <c r="AC475" s="84"/>
    </row>
    <row r="476" spans="1:29" s="80" customFormat="1">
      <c r="A476" s="28" t="s">
        <v>217</v>
      </c>
      <c r="B476" s="123">
        <v>1194024.26</v>
      </c>
      <c r="C476" s="19">
        <f>B476/12</f>
        <v>99502.021666666667</v>
      </c>
      <c r="D476" s="52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>
        <v>0</v>
      </c>
      <c r="Q476" s="16">
        <v>0.1048</v>
      </c>
      <c r="R476" s="16"/>
      <c r="S476" s="16">
        <v>0.01</v>
      </c>
      <c r="T476" s="16">
        <v>0.313</v>
      </c>
      <c r="U476" s="16"/>
      <c r="V476" s="16"/>
      <c r="W476" s="16"/>
      <c r="X476" s="9">
        <v>0.55030000000000001</v>
      </c>
      <c r="Y476" s="9">
        <v>2.1899999999999999E-2</v>
      </c>
      <c r="Z476" s="16">
        <v>0</v>
      </c>
      <c r="AA476" s="16">
        <v>0</v>
      </c>
      <c r="AB476" s="110"/>
      <c r="AC476" s="84"/>
    </row>
    <row r="477" spans="1:29" s="80" customFormat="1">
      <c r="A477" s="29"/>
      <c r="B477" s="119"/>
      <c r="C477" s="19"/>
      <c r="D477" s="11">
        <f t="shared" ref="D477:N477" si="295">$C476*D476</f>
        <v>0</v>
      </c>
      <c r="E477" s="11">
        <f t="shared" si="295"/>
        <v>0</v>
      </c>
      <c r="F477" s="11">
        <f t="shared" si="295"/>
        <v>0</v>
      </c>
      <c r="G477" s="11">
        <f t="shared" si="295"/>
        <v>0</v>
      </c>
      <c r="H477" s="11">
        <f t="shared" si="295"/>
        <v>0</v>
      </c>
      <c r="I477" s="11">
        <f t="shared" si="295"/>
        <v>0</v>
      </c>
      <c r="J477" s="11">
        <f t="shared" si="295"/>
        <v>0</v>
      </c>
      <c r="K477" s="11">
        <f t="shared" si="295"/>
        <v>0</v>
      </c>
      <c r="L477" s="11">
        <f t="shared" si="295"/>
        <v>0</v>
      </c>
      <c r="M477" s="11">
        <f t="shared" si="295"/>
        <v>0</v>
      </c>
      <c r="N477" s="11">
        <f t="shared" si="295"/>
        <v>0</v>
      </c>
      <c r="O477" s="11">
        <f t="shared" ref="O477:Z477" si="296">$C476*O476</f>
        <v>0</v>
      </c>
      <c r="P477" s="11">
        <f t="shared" si="296"/>
        <v>0</v>
      </c>
      <c r="Q477" s="11">
        <f t="shared" si="296"/>
        <v>10427.811870666666</v>
      </c>
      <c r="R477" s="11">
        <f t="shared" si="296"/>
        <v>0</v>
      </c>
      <c r="S477" s="11">
        <f t="shared" si="296"/>
        <v>995.02021666666667</v>
      </c>
      <c r="T477" s="11">
        <f t="shared" si="296"/>
        <v>31144.132781666667</v>
      </c>
      <c r="U477" s="11">
        <f t="shared" si="296"/>
        <v>0</v>
      </c>
      <c r="V477" s="11">
        <f t="shared" si="296"/>
        <v>0</v>
      </c>
      <c r="W477" s="11">
        <f t="shared" si="296"/>
        <v>0</v>
      </c>
      <c r="X477" s="11">
        <f t="shared" si="296"/>
        <v>54755.962523166665</v>
      </c>
      <c r="Y477" s="11">
        <f t="shared" si="296"/>
        <v>2179.0942744999998</v>
      </c>
      <c r="Z477" s="11">
        <f t="shared" si="296"/>
        <v>0</v>
      </c>
      <c r="AA477" s="11">
        <f>$C476*AA476</f>
        <v>0</v>
      </c>
      <c r="AB477" s="110"/>
      <c r="AC477" s="84"/>
    </row>
    <row r="478" spans="1:29" s="80" customFormat="1">
      <c r="A478" s="28" t="s">
        <v>243</v>
      </c>
      <c r="B478" s="123">
        <v>1946705.75</v>
      </c>
      <c r="C478" s="19">
        <f>B478/12</f>
        <v>162225.47916666666</v>
      </c>
      <c r="D478" s="52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>
        <v>0.36449999999999999</v>
      </c>
      <c r="U478" s="16"/>
      <c r="V478" s="16"/>
      <c r="W478" s="16"/>
      <c r="X478" s="9">
        <v>0.61109999999999998</v>
      </c>
      <c r="Y478" s="9">
        <v>2.4400000000000002E-2</v>
      </c>
      <c r="Z478" s="16"/>
      <c r="AA478" s="16"/>
      <c r="AB478" s="110"/>
      <c r="AC478" s="84"/>
    </row>
    <row r="479" spans="1:29" s="80" customFormat="1">
      <c r="A479" s="29"/>
      <c r="B479" s="119"/>
      <c r="C479" s="19"/>
      <c r="D479" s="11">
        <f t="shared" ref="D479:N479" si="297">$C478*D478</f>
        <v>0</v>
      </c>
      <c r="E479" s="11">
        <f t="shared" si="297"/>
        <v>0</v>
      </c>
      <c r="F479" s="11">
        <f t="shared" si="297"/>
        <v>0</v>
      </c>
      <c r="G479" s="11">
        <f t="shared" si="297"/>
        <v>0</v>
      </c>
      <c r="H479" s="11">
        <f t="shared" si="297"/>
        <v>0</v>
      </c>
      <c r="I479" s="11">
        <f t="shared" si="297"/>
        <v>0</v>
      </c>
      <c r="J479" s="11">
        <f t="shared" si="297"/>
        <v>0</v>
      </c>
      <c r="K479" s="11">
        <f t="shared" si="297"/>
        <v>0</v>
      </c>
      <c r="L479" s="11">
        <f t="shared" si="297"/>
        <v>0</v>
      </c>
      <c r="M479" s="11">
        <f t="shared" si="297"/>
        <v>0</v>
      </c>
      <c r="N479" s="11">
        <f t="shared" si="297"/>
        <v>0</v>
      </c>
      <c r="O479" s="11">
        <f t="shared" ref="O479:Z479" si="298">$C478*O478</f>
        <v>0</v>
      </c>
      <c r="P479" s="11">
        <f t="shared" si="298"/>
        <v>0</v>
      </c>
      <c r="Q479" s="11">
        <f t="shared" si="298"/>
        <v>0</v>
      </c>
      <c r="R479" s="11">
        <f t="shared" si="298"/>
        <v>0</v>
      </c>
      <c r="S479" s="11">
        <f t="shared" si="298"/>
        <v>0</v>
      </c>
      <c r="T479" s="11">
        <f t="shared" si="298"/>
        <v>59131.187156249995</v>
      </c>
      <c r="U479" s="11">
        <f t="shared" si="298"/>
        <v>0</v>
      </c>
      <c r="V479" s="11">
        <f t="shared" si="298"/>
        <v>0</v>
      </c>
      <c r="W479" s="11">
        <f t="shared" si="298"/>
        <v>0</v>
      </c>
      <c r="X479" s="11">
        <f t="shared" si="298"/>
        <v>99135.990318749988</v>
      </c>
      <c r="Y479" s="11">
        <f t="shared" si="298"/>
        <v>3958.3016916666666</v>
      </c>
      <c r="Z479" s="11">
        <f t="shared" si="298"/>
        <v>0</v>
      </c>
      <c r="AA479" s="11">
        <f>$C478*AA478</f>
        <v>0</v>
      </c>
      <c r="AB479" s="110"/>
      <c r="AC479" s="84"/>
    </row>
    <row r="480" spans="1:29" s="80" customFormat="1">
      <c r="A480" s="28" t="s">
        <v>117</v>
      </c>
      <c r="B480" s="124">
        <v>63325129.030000001</v>
      </c>
      <c r="C480" s="19">
        <f>B480/12</f>
        <v>5277094.0858333334</v>
      </c>
      <c r="D480" s="52">
        <v>2.8E-3</v>
      </c>
      <c r="E480" s="16"/>
      <c r="F480" s="16"/>
      <c r="G480" s="16"/>
      <c r="H480" s="16">
        <v>1.18E-2</v>
      </c>
      <c r="I480" s="16">
        <v>2.8299999999999999E-2</v>
      </c>
      <c r="J480" s="16">
        <v>1.6000000000000001E-3</v>
      </c>
      <c r="K480" s="16"/>
      <c r="L480" s="16"/>
      <c r="M480" s="16"/>
      <c r="N480" s="16"/>
      <c r="O480" s="16"/>
      <c r="P480" s="16">
        <v>0</v>
      </c>
      <c r="Q480" s="16">
        <v>1.43E-2</v>
      </c>
      <c r="R480" s="16"/>
      <c r="S480" s="16">
        <v>8.9999999999999998E-4</v>
      </c>
      <c r="T480" s="16"/>
      <c r="U480" s="16">
        <v>3.6299999999999999E-2</v>
      </c>
      <c r="V480" s="16">
        <v>1.2699999999999999E-2</v>
      </c>
      <c r="W480" s="16"/>
      <c r="X480" s="16">
        <v>0.85729999999999995</v>
      </c>
      <c r="Y480" s="93">
        <v>3.4000000000000002E-2</v>
      </c>
      <c r="Z480" s="16">
        <v>0</v>
      </c>
      <c r="AA480" s="16">
        <v>0</v>
      </c>
      <c r="AB480" s="110"/>
      <c r="AC480" s="84"/>
    </row>
    <row r="481" spans="1:29" s="80" customFormat="1">
      <c r="A481" s="29"/>
      <c r="B481" s="119"/>
      <c r="C481" s="19"/>
      <c r="D481" s="11">
        <f t="shared" ref="D481:Z481" si="299">$C480*D480</f>
        <v>14775.863440333333</v>
      </c>
      <c r="E481" s="11">
        <f t="shared" si="299"/>
        <v>0</v>
      </c>
      <c r="F481" s="11">
        <f t="shared" si="299"/>
        <v>0</v>
      </c>
      <c r="G481" s="11">
        <f t="shared" si="299"/>
        <v>0</v>
      </c>
      <c r="H481" s="11">
        <f t="shared" si="299"/>
        <v>62269.710212833335</v>
      </c>
      <c r="I481" s="11">
        <f t="shared" si="299"/>
        <v>149341.76262908333</v>
      </c>
      <c r="J481" s="11">
        <f t="shared" si="299"/>
        <v>8443.3505373333337</v>
      </c>
      <c r="K481" s="11">
        <f t="shared" si="299"/>
        <v>0</v>
      </c>
      <c r="L481" s="11">
        <f t="shared" si="299"/>
        <v>0</v>
      </c>
      <c r="M481" s="11">
        <f t="shared" si="299"/>
        <v>0</v>
      </c>
      <c r="N481" s="11">
        <f t="shared" si="299"/>
        <v>0</v>
      </c>
      <c r="O481" s="11">
        <f>$C480*O480</f>
        <v>0</v>
      </c>
      <c r="P481" s="11">
        <f t="shared" si="299"/>
        <v>0</v>
      </c>
      <c r="Q481" s="11">
        <f t="shared" si="299"/>
        <v>75462.445427416664</v>
      </c>
      <c r="R481" s="11">
        <f t="shared" si="299"/>
        <v>0</v>
      </c>
      <c r="S481" s="11">
        <f t="shared" si="299"/>
        <v>4749.3846772500001</v>
      </c>
      <c r="T481" s="11">
        <f t="shared" si="299"/>
        <v>0</v>
      </c>
      <c r="U481" s="11">
        <f t="shared" si="299"/>
        <v>191558.51531575</v>
      </c>
      <c r="V481" s="11">
        <f t="shared" si="299"/>
        <v>67019.094890083332</v>
      </c>
      <c r="W481" s="11">
        <f t="shared" si="299"/>
        <v>0</v>
      </c>
      <c r="X481" s="11">
        <f t="shared" si="299"/>
        <v>4524052.7597849164</v>
      </c>
      <c r="Y481" s="11">
        <f t="shared" si="299"/>
        <v>179421.19891833334</v>
      </c>
      <c r="Z481" s="11">
        <f t="shared" si="299"/>
        <v>0</v>
      </c>
      <c r="AA481" s="11">
        <f>$C480*AA480</f>
        <v>0</v>
      </c>
      <c r="AB481" s="110"/>
      <c r="AC481" s="84"/>
    </row>
    <row r="482" spans="1:29" s="80" customFormat="1">
      <c r="A482" s="28" t="s">
        <v>189</v>
      </c>
      <c r="B482" s="123">
        <v>43251915.350000001</v>
      </c>
      <c r="C482" s="19">
        <f>B482/12</f>
        <v>3604326.2791666668</v>
      </c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69">
        <v>0</v>
      </c>
      <c r="Q482" s="69">
        <v>0.1303</v>
      </c>
      <c r="R482" s="69"/>
      <c r="S482" s="69">
        <v>1.2E-2</v>
      </c>
      <c r="T482" s="69">
        <v>0.51929999999999998</v>
      </c>
      <c r="U482" s="69"/>
      <c r="V482" s="69">
        <v>5.7999999999999996E-3</v>
      </c>
      <c r="W482" s="69"/>
      <c r="X482" s="69">
        <v>0.31990000000000002</v>
      </c>
      <c r="Y482" s="69">
        <v>1.2699999999999999E-2</v>
      </c>
      <c r="Z482" s="69">
        <v>0</v>
      </c>
      <c r="AA482" s="69">
        <v>0</v>
      </c>
      <c r="AB482" s="110"/>
      <c r="AC482" s="84"/>
    </row>
    <row r="483" spans="1:29" s="80" customFormat="1">
      <c r="A483" s="29"/>
      <c r="B483" s="119"/>
      <c r="C483" s="17"/>
      <c r="D483" s="11">
        <f t="shared" ref="D483:Z483" si="300">$C482*D482</f>
        <v>0</v>
      </c>
      <c r="E483" s="11">
        <f t="shared" si="300"/>
        <v>0</v>
      </c>
      <c r="F483" s="11">
        <f t="shared" si="300"/>
        <v>0</v>
      </c>
      <c r="G483" s="11">
        <f t="shared" si="300"/>
        <v>0</v>
      </c>
      <c r="H483" s="11">
        <f t="shared" si="300"/>
        <v>0</v>
      </c>
      <c r="I483" s="11">
        <f t="shared" si="300"/>
        <v>0</v>
      </c>
      <c r="J483" s="11">
        <f t="shared" si="300"/>
        <v>0</v>
      </c>
      <c r="K483" s="11">
        <f t="shared" si="300"/>
        <v>0</v>
      </c>
      <c r="L483" s="11">
        <f t="shared" si="300"/>
        <v>0</v>
      </c>
      <c r="M483" s="11">
        <f t="shared" si="300"/>
        <v>0</v>
      </c>
      <c r="N483" s="11">
        <f t="shared" si="300"/>
        <v>0</v>
      </c>
      <c r="O483" s="11">
        <f t="shared" si="300"/>
        <v>0</v>
      </c>
      <c r="P483" s="11">
        <f t="shared" si="300"/>
        <v>0</v>
      </c>
      <c r="Q483" s="11">
        <f t="shared" si="300"/>
        <v>469643.71417541668</v>
      </c>
      <c r="R483" s="11">
        <f t="shared" si="300"/>
        <v>0</v>
      </c>
      <c r="S483" s="11">
        <f t="shared" si="300"/>
        <v>43251.915350000003</v>
      </c>
      <c r="T483" s="11">
        <f t="shared" si="300"/>
        <v>1871726.6367712501</v>
      </c>
      <c r="U483" s="11">
        <f t="shared" si="300"/>
        <v>0</v>
      </c>
      <c r="V483" s="11">
        <f t="shared" si="300"/>
        <v>20905.092419166667</v>
      </c>
      <c r="W483" s="11">
        <f t="shared" si="300"/>
        <v>0</v>
      </c>
      <c r="X483" s="11">
        <f t="shared" si="300"/>
        <v>1153023.9767054168</v>
      </c>
      <c r="Y483" s="11">
        <f t="shared" si="300"/>
        <v>45774.943745416669</v>
      </c>
      <c r="Z483" s="11">
        <f t="shared" si="300"/>
        <v>0</v>
      </c>
      <c r="AA483" s="11">
        <f>$C482*AA482</f>
        <v>0</v>
      </c>
      <c r="AB483" s="110"/>
      <c r="AC483" s="84"/>
    </row>
    <row r="484" spans="1:29" s="80" customFormat="1">
      <c r="A484" s="28" t="s">
        <v>178</v>
      </c>
      <c r="B484" s="123">
        <v>5302201.68</v>
      </c>
      <c r="C484" s="19">
        <f>B484/12</f>
        <v>441850.13999999996</v>
      </c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69">
        <v>4.6100000000000002E-2</v>
      </c>
      <c r="R484" s="69"/>
      <c r="S484" s="69"/>
      <c r="T484" s="69"/>
      <c r="U484" s="69"/>
      <c r="V484" s="69"/>
      <c r="W484" s="69"/>
      <c r="X484" s="69">
        <v>0.91749999999999998</v>
      </c>
      <c r="Y484" s="69">
        <v>3.6400000000000002E-2</v>
      </c>
      <c r="Z484" s="53"/>
      <c r="AA484" s="53"/>
      <c r="AB484" s="110"/>
      <c r="AC484" s="84"/>
    </row>
    <row r="485" spans="1:29" s="80" customFormat="1">
      <c r="A485" s="29"/>
      <c r="B485" s="119"/>
      <c r="C485" s="17"/>
      <c r="D485" s="11">
        <f t="shared" ref="D485:Z485" si="301">$C484*D484</f>
        <v>0</v>
      </c>
      <c r="E485" s="11">
        <f t="shared" si="301"/>
        <v>0</v>
      </c>
      <c r="F485" s="11">
        <f t="shared" si="301"/>
        <v>0</v>
      </c>
      <c r="G485" s="11">
        <f t="shared" si="301"/>
        <v>0</v>
      </c>
      <c r="H485" s="11">
        <f t="shared" si="301"/>
        <v>0</v>
      </c>
      <c r="I485" s="11">
        <f t="shared" si="301"/>
        <v>0</v>
      </c>
      <c r="J485" s="11">
        <f t="shared" si="301"/>
        <v>0</v>
      </c>
      <c r="K485" s="11">
        <f t="shared" si="301"/>
        <v>0</v>
      </c>
      <c r="L485" s="11">
        <f t="shared" si="301"/>
        <v>0</v>
      </c>
      <c r="M485" s="11">
        <f t="shared" si="301"/>
        <v>0</v>
      </c>
      <c r="N485" s="11">
        <f t="shared" si="301"/>
        <v>0</v>
      </c>
      <c r="O485" s="11">
        <f t="shared" si="301"/>
        <v>0</v>
      </c>
      <c r="P485" s="11">
        <f t="shared" si="301"/>
        <v>0</v>
      </c>
      <c r="Q485" s="11">
        <f t="shared" si="301"/>
        <v>20369.291453999998</v>
      </c>
      <c r="R485" s="11">
        <f t="shared" si="301"/>
        <v>0</v>
      </c>
      <c r="S485" s="11">
        <f t="shared" si="301"/>
        <v>0</v>
      </c>
      <c r="T485" s="11">
        <f t="shared" si="301"/>
        <v>0</v>
      </c>
      <c r="U485" s="11">
        <f t="shared" si="301"/>
        <v>0</v>
      </c>
      <c r="V485" s="11">
        <f t="shared" si="301"/>
        <v>0</v>
      </c>
      <c r="W485" s="11">
        <f t="shared" si="301"/>
        <v>0</v>
      </c>
      <c r="X485" s="11">
        <f t="shared" si="301"/>
        <v>405397.50344999996</v>
      </c>
      <c r="Y485" s="11">
        <f t="shared" si="301"/>
        <v>16083.345095999999</v>
      </c>
      <c r="Z485" s="11">
        <f t="shared" si="301"/>
        <v>0</v>
      </c>
      <c r="AA485" s="11">
        <f>$C484*AA484</f>
        <v>0</v>
      </c>
      <c r="AB485" s="110"/>
      <c r="AC485" s="84"/>
    </row>
    <row r="486" spans="1:29" s="80" customFormat="1">
      <c r="A486" s="36" t="s">
        <v>179</v>
      </c>
      <c r="B486" s="123">
        <v>7062232.7000000002</v>
      </c>
      <c r="C486" s="19">
        <f>B486/12</f>
        <v>588519.39166666672</v>
      </c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69">
        <v>0.96179999999999999</v>
      </c>
      <c r="Y486" s="69">
        <v>3.8199999999999998E-2</v>
      </c>
      <c r="Z486" s="53"/>
      <c r="AA486" s="53"/>
      <c r="AB486" s="110"/>
      <c r="AC486" s="84"/>
    </row>
    <row r="487" spans="1:29" s="80" customFormat="1">
      <c r="A487" s="29"/>
      <c r="B487" s="119"/>
      <c r="C487" s="39"/>
      <c r="D487" s="11">
        <f>$C486*D486</f>
        <v>0</v>
      </c>
      <c r="E487" s="11">
        <f t="shared" ref="E487:Z487" si="302">$C486*E486</f>
        <v>0</v>
      </c>
      <c r="F487" s="11">
        <f t="shared" si="302"/>
        <v>0</v>
      </c>
      <c r="G487" s="11">
        <f t="shared" si="302"/>
        <v>0</v>
      </c>
      <c r="H487" s="11">
        <f t="shared" si="302"/>
        <v>0</v>
      </c>
      <c r="I487" s="11">
        <f t="shared" si="302"/>
        <v>0</v>
      </c>
      <c r="J487" s="11">
        <f t="shared" si="302"/>
        <v>0</v>
      </c>
      <c r="K487" s="11">
        <f t="shared" si="302"/>
        <v>0</v>
      </c>
      <c r="L487" s="11">
        <f t="shared" si="302"/>
        <v>0</v>
      </c>
      <c r="M487" s="11">
        <f t="shared" si="302"/>
        <v>0</v>
      </c>
      <c r="N487" s="11">
        <f t="shared" si="302"/>
        <v>0</v>
      </c>
      <c r="O487" s="11">
        <f t="shared" si="302"/>
        <v>0</v>
      </c>
      <c r="P487" s="11">
        <f t="shared" si="302"/>
        <v>0</v>
      </c>
      <c r="Q487" s="11">
        <f t="shared" si="302"/>
        <v>0</v>
      </c>
      <c r="R487" s="11">
        <f t="shared" si="302"/>
        <v>0</v>
      </c>
      <c r="S487" s="11">
        <f t="shared" si="302"/>
        <v>0</v>
      </c>
      <c r="T487" s="11">
        <f t="shared" si="302"/>
        <v>0</v>
      </c>
      <c r="U487" s="11">
        <f t="shared" si="302"/>
        <v>0</v>
      </c>
      <c r="V487" s="11">
        <f t="shared" si="302"/>
        <v>0</v>
      </c>
      <c r="W487" s="11">
        <f t="shared" si="302"/>
        <v>0</v>
      </c>
      <c r="X487" s="11">
        <f t="shared" si="302"/>
        <v>566037.95090500009</v>
      </c>
      <c r="Y487" s="11">
        <f t="shared" si="302"/>
        <v>22481.440761666669</v>
      </c>
      <c r="Z487" s="11">
        <f t="shared" si="302"/>
        <v>0</v>
      </c>
      <c r="AA487" s="11">
        <f>$C486*AA486</f>
        <v>0</v>
      </c>
      <c r="AB487" s="110"/>
      <c r="AC487" s="84"/>
    </row>
    <row r="488" spans="1:29" s="80" customFormat="1">
      <c r="A488" s="36" t="s">
        <v>227</v>
      </c>
      <c r="B488" s="123">
        <f>7959506.51/2</f>
        <v>3979753.2549999999</v>
      </c>
      <c r="C488" s="94">
        <f>B488/12</f>
        <v>331646.1045833333</v>
      </c>
      <c r="D488" s="70"/>
      <c r="E488" s="70"/>
      <c r="F488" s="70"/>
      <c r="G488" s="70"/>
      <c r="H488" s="70"/>
      <c r="I488" s="70"/>
      <c r="J488" s="70"/>
      <c r="K488" s="70"/>
      <c r="L488" s="70"/>
      <c r="M488" s="70"/>
      <c r="N488" s="70"/>
      <c r="O488" s="70"/>
      <c r="P488" s="69"/>
      <c r="Q488" s="70"/>
      <c r="R488" s="70"/>
      <c r="S488" s="70"/>
      <c r="T488" s="70"/>
      <c r="U488" s="70"/>
      <c r="V488" s="70"/>
      <c r="W488" s="70"/>
      <c r="X488" s="69">
        <v>1</v>
      </c>
      <c r="Y488" s="69"/>
      <c r="Z488" s="69"/>
      <c r="AA488" s="69"/>
      <c r="AB488" s="110"/>
      <c r="AC488" s="84"/>
    </row>
    <row r="489" spans="1:29" s="80" customFormat="1">
      <c r="A489" s="47"/>
      <c r="B489" s="95"/>
      <c r="C489" s="125"/>
      <c r="D489" s="66">
        <f>$C488*D488</f>
        <v>0</v>
      </c>
      <c r="E489" s="66">
        <f t="shared" ref="E489:Z489" si="303">$C488*E488</f>
        <v>0</v>
      </c>
      <c r="F489" s="66">
        <f t="shared" si="303"/>
        <v>0</v>
      </c>
      <c r="G489" s="66">
        <f t="shared" si="303"/>
        <v>0</v>
      </c>
      <c r="H489" s="66">
        <f t="shared" si="303"/>
        <v>0</v>
      </c>
      <c r="I489" s="66">
        <f t="shared" si="303"/>
        <v>0</v>
      </c>
      <c r="J489" s="66">
        <f t="shared" si="303"/>
        <v>0</v>
      </c>
      <c r="K489" s="66">
        <f t="shared" si="303"/>
        <v>0</v>
      </c>
      <c r="L489" s="66">
        <f t="shared" si="303"/>
        <v>0</v>
      </c>
      <c r="M489" s="66">
        <f t="shared" si="303"/>
        <v>0</v>
      </c>
      <c r="N489" s="66">
        <f t="shared" si="303"/>
        <v>0</v>
      </c>
      <c r="O489" s="66">
        <f t="shared" si="303"/>
        <v>0</v>
      </c>
      <c r="P489" s="66">
        <f t="shared" si="303"/>
        <v>0</v>
      </c>
      <c r="Q489" s="66">
        <f t="shared" si="303"/>
        <v>0</v>
      </c>
      <c r="R489" s="66">
        <f t="shared" si="303"/>
        <v>0</v>
      </c>
      <c r="S489" s="66">
        <f t="shared" si="303"/>
        <v>0</v>
      </c>
      <c r="T489" s="66">
        <f t="shared" si="303"/>
        <v>0</v>
      </c>
      <c r="U489" s="66">
        <f t="shared" si="303"/>
        <v>0</v>
      </c>
      <c r="V489" s="66">
        <f t="shared" si="303"/>
        <v>0</v>
      </c>
      <c r="W489" s="66">
        <f t="shared" si="303"/>
        <v>0</v>
      </c>
      <c r="X489" s="66">
        <f t="shared" si="303"/>
        <v>331646.1045833333</v>
      </c>
      <c r="Y489" s="66">
        <f t="shared" si="303"/>
        <v>0</v>
      </c>
      <c r="Z489" s="66">
        <f t="shared" si="303"/>
        <v>0</v>
      </c>
      <c r="AA489" s="66">
        <f>$C488*AA488</f>
        <v>0</v>
      </c>
      <c r="AB489" s="110"/>
      <c r="AC489" s="84"/>
    </row>
    <row r="490" spans="1:29" s="80" customFormat="1">
      <c r="A490" s="36" t="s">
        <v>218</v>
      </c>
      <c r="B490" s="123">
        <f>7959506.51/2</f>
        <v>3979753.2549999999</v>
      </c>
      <c r="C490" s="94">
        <f>B490/12</f>
        <v>331646.1045833333</v>
      </c>
      <c r="D490" s="65">
        <v>1.61E-2</v>
      </c>
      <c r="E490" s="65">
        <v>0.14099999999999999</v>
      </c>
      <c r="F490" s="65">
        <v>5.79E-2</v>
      </c>
      <c r="G490" s="65">
        <v>7.9500000000000001E-2</v>
      </c>
      <c r="H490" s="65">
        <v>4.1099999999999998E-2</v>
      </c>
      <c r="I490" s="65">
        <v>0.13239999999999999</v>
      </c>
      <c r="J490" s="65">
        <v>2.07E-2</v>
      </c>
      <c r="K490" s="65">
        <v>3.2199999999999999E-2</v>
      </c>
      <c r="L490" s="65">
        <v>1.7299999999999999E-2</v>
      </c>
      <c r="M490" s="65">
        <v>2.4799999999999999E-2</v>
      </c>
      <c r="N490" s="65">
        <v>0.13170000000000001</v>
      </c>
      <c r="O490" s="65">
        <v>2.1299999999999999E-2</v>
      </c>
      <c r="P490" s="65">
        <v>0</v>
      </c>
      <c r="Q490" s="65">
        <v>3.7100000000000001E-2</v>
      </c>
      <c r="R490" s="65">
        <v>1.8800000000000001E-2</v>
      </c>
      <c r="S490" s="65">
        <v>4.1999999999999997E-3</v>
      </c>
      <c r="T490" s="65">
        <v>5.3400000000000003E-2</v>
      </c>
      <c r="U490" s="65">
        <v>1.8599999999999998E-2</v>
      </c>
      <c r="V490" s="65">
        <v>3.9800000000000002E-2</v>
      </c>
      <c r="W490" s="65">
        <v>4.7600000000000003E-2</v>
      </c>
      <c r="X490" s="65">
        <v>6.1899999999999997E-2</v>
      </c>
      <c r="Y490" s="65">
        <v>2.5999999999999999E-3</v>
      </c>
      <c r="Z490" s="9">
        <v>0</v>
      </c>
      <c r="AA490" s="9">
        <v>0</v>
      </c>
      <c r="AB490" s="110"/>
      <c r="AC490" s="84"/>
    </row>
    <row r="491" spans="1:29" s="80" customFormat="1">
      <c r="A491" s="47"/>
      <c r="B491" s="95"/>
      <c r="C491" s="125"/>
      <c r="D491" s="66">
        <f>$C490*D490</f>
        <v>5339.5022837916658</v>
      </c>
      <c r="E491" s="66">
        <f t="shared" ref="E491:Z491" si="304">$C490*E490</f>
        <v>46762.100746249991</v>
      </c>
      <c r="F491" s="66">
        <f t="shared" si="304"/>
        <v>19202.309455374998</v>
      </c>
      <c r="G491" s="66">
        <f t="shared" si="304"/>
        <v>26365.865314374998</v>
      </c>
      <c r="H491" s="66">
        <f t="shared" si="304"/>
        <v>13630.654898374998</v>
      </c>
      <c r="I491" s="66">
        <f t="shared" si="304"/>
        <v>43909.944246833329</v>
      </c>
      <c r="J491" s="66">
        <f t="shared" si="304"/>
        <v>6865.0743648749994</v>
      </c>
      <c r="K491" s="66">
        <f t="shared" si="304"/>
        <v>10679.004567583332</v>
      </c>
      <c r="L491" s="66">
        <f t="shared" si="304"/>
        <v>5737.4776092916663</v>
      </c>
      <c r="M491" s="66">
        <f t="shared" si="304"/>
        <v>8224.8233936666657</v>
      </c>
      <c r="N491" s="66">
        <f t="shared" si="304"/>
        <v>43677.791973624997</v>
      </c>
      <c r="O491" s="66">
        <f t="shared" si="304"/>
        <v>7064.0620276249992</v>
      </c>
      <c r="P491" s="66">
        <f t="shared" si="304"/>
        <v>0</v>
      </c>
      <c r="Q491" s="66">
        <f t="shared" si="304"/>
        <v>12304.070480041666</v>
      </c>
      <c r="R491" s="66">
        <f t="shared" si="304"/>
        <v>6234.9467661666667</v>
      </c>
      <c r="S491" s="66">
        <f t="shared" si="304"/>
        <v>1392.9136392499997</v>
      </c>
      <c r="T491" s="66">
        <f t="shared" si="304"/>
        <v>17709.901984749999</v>
      </c>
      <c r="U491" s="66">
        <f t="shared" si="304"/>
        <v>6168.6175452499992</v>
      </c>
      <c r="V491" s="66">
        <f t="shared" si="304"/>
        <v>13199.514962416666</v>
      </c>
      <c r="W491" s="66">
        <f t="shared" si="304"/>
        <v>15786.354578166667</v>
      </c>
      <c r="X491" s="66">
        <f t="shared" si="304"/>
        <v>20528.89387370833</v>
      </c>
      <c r="Y491" s="66">
        <f t="shared" si="304"/>
        <v>862.27987191666659</v>
      </c>
      <c r="Z491" s="66">
        <f t="shared" si="304"/>
        <v>0</v>
      </c>
      <c r="AA491" s="66">
        <f>$C490*AA490</f>
        <v>0</v>
      </c>
      <c r="AB491" s="110"/>
      <c r="AC491" s="84"/>
    </row>
    <row r="492" spans="1:29" s="80" customFormat="1">
      <c r="A492" s="36" t="s">
        <v>228</v>
      </c>
      <c r="B492" s="123">
        <f>4619352.24/2</f>
        <v>2309676.12</v>
      </c>
      <c r="C492" s="94">
        <f>B492/12</f>
        <v>192473.01</v>
      </c>
      <c r="D492" s="70"/>
      <c r="E492" s="70"/>
      <c r="F492" s="70"/>
      <c r="G492" s="70"/>
      <c r="H492" s="70"/>
      <c r="I492" s="70"/>
      <c r="J492" s="70"/>
      <c r="K492" s="70"/>
      <c r="L492" s="70"/>
      <c r="M492" s="70"/>
      <c r="N492" s="70"/>
      <c r="O492" s="70"/>
      <c r="P492" s="69"/>
      <c r="Q492" s="70"/>
      <c r="R492" s="70"/>
      <c r="S492" s="70"/>
      <c r="T492" s="70"/>
      <c r="U492" s="70"/>
      <c r="V492" s="70"/>
      <c r="W492" s="70"/>
      <c r="X492" s="69">
        <v>1</v>
      </c>
      <c r="Y492" s="69"/>
      <c r="Z492" s="69"/>
      <c r="AA492" s="69"/>
      <c r="AB492" s="110"/>
      <c r="AC492" s="84"/>
    </row>
    <row r="493" spans="1:29" s="80" customFormat="1">
      <c r="A493" s="47"/>
      <c r="B493" s="95"/>
      <c r="C493" s="125"/>
      <c r="D493" s="66">
        <f>$C492*D492</f>
        <v>0</v>
      </c>
      <c r="E493" s="66">
        <f t="shared" ref="E493:Z493" si="305">$C492*E492</f>
        <v>0</v>
      </c>
      <c r="F493" s="66">
        <f t="shared" si="305"/>
        <v>0</v>
      </c>
      <c r="G493" s="66">
        <f t="shared" si="305"/>
        <v>0</v>
      </c>
      <c r="H493" s="66">
        <f t="shared" si="305"/>
        <v>0</v>
      </c>
      <c r="I493" s="66">
        <f t="shared" si="305"/>
        <v>0</v>
      </c>
      <c r="J493" s="66">
        <f t="shared" si="305"/>
        <v>0</v>
      </c>
      <c r="K493" s="66">
        <f t="shared" si="305"/>
        <v>0</v>
      </c>
      <c r="L493" s="66">
        <f t="shared" si="305"/>
        <v>0</v>
      </c>
      <c r="M493" s="66">
        <f t="shared" si="305"/>
        <v>0</v>
      </c>
      <c r="N493" s="66">
        <f t="shared" si="305"/>
        <v>0</v>
      </c>
      <c r="O493" s="66">
        <f t="shared" si="305"/>
        <v>0</v>
      </c>
      <c r="P493" s="66">
        <f t="shared" si="305"/>
        <v>0</v>
      </c>
      <c r="Q493" s="66">
        <f t="shared" si="305"/>
        <v>0</v>
      </c>
      <c r="R493" s="66">
        <f t="shared" si="305"/>
        <v>0</v>
      </c>
      <c r="S493" s="66">
        <f t="shared" si="305"/>
        <v>0</v>
      </c>
      <c r="T493" s="66">
        <f t="shared" si="305"/>
        <v>0</v>
      </c>
      <c r="U493" s="66">
        <f t="shared" si="305"/>
        <v>0</v>
      </c>
      <c r="V493" s="66">
        <f t="shared" si="305"/>
        <v>0</v>
      </c>
      <c r="W493" s="66">
        <f t="shared" si="305"/>
        <v>0</v>
      </c>
      <c r="X493" s="66">
        <f t="shared" si="305"/>
        <v>192473.01</v>
      </c>
      <c r="Y493" s="66">
        <f t="shared" si="305"/>
        <v>0</v>
      </c>
      <c r="Z493" s="66">
        <f t="shared" si="305"/>
        <v>0</v>
      </c>
      <c r="AA493" s="66">
        <f>$C492*AA492</f>
        <v>0</v>
      </c>
      <c r="AB493" s="110"/>
      <c r="AC493" s="84"/>
    </row>
    <row r="494" spans="1:29" s="80" customFormat="1">
      <c r="A494" s="36" t="s">
        <v>219</v>
      </c>
      <c r="B494" s="123">
        <f>4619352.24/2</f>
        <v>2309676.12</v>
      </c>
      <c r="C494" s="94">
        <f>B494/12</f>
        <v>192473.01</v>
      </c>
      <c r="D494" s="65">
        <v>1.61E-2</v>
      </c>
      <c r="E494" s="65">
        <v>0.14099999999999999</v>
      </c>
      <c r="F494" s="65">
        <v>5.79E-2</v>
      </c>
      <c r="G494" s="65">
        <v>7.9500000000000001E-2</v>
      </c>
      <c r="H494" s="65">
        <v>4.1099999999999998E-2</v>
      </c>
      <c r="I494" s="65">
        <v>0.13239999999999999</v>
      </c>
      <c r="J494" s="65">
        <v>2.07E-2</v>
      </c>
      <c r="K494" s="65">
        <v>3.2199999999999999E-2</v>
      </c>
      <c r="L494" s="65">
        <v>1.7299999999999999E-2</v>
      </c>
      <c r="M494" s="65">
        <v>2.4799999999999999E-2</v>
      </c>
      <c r="N494" s="65">
        <v>0.13170000000000001</v>
      </c>
      <c r="O494" s="65">
        <v>2.1299999999999999E-2</v>
      </c>
      <c r="P494" s="65">
        <v>0</v>
      </c>
      <c r="Q494" s="65">
        <v>3.7100000000000001E-2</v>
      </c>
      <c r="R494" s="65">
        <v>1.8800000000000001E-2</v>
      </c>
      <c r="S494" s="65">
        <v>4.1999999999999997E-3</v>
      </c>
      <c r="T494" s="65">
        <v>5.3400000000000003E-2</v>
      </c>
      <c r="U494" s="65">
        <v>1.8599999999999998E-2</v>
      </c>
      <c r="V494" s="65">
        <v>3.9800000000000002E-2</v>
      </c>
      <c r="W494" s="65">
        <v>4.7600000000000003E-2</v>
      </c>
      <c r="X494" s="65">
        <v>6.1899999999999997E-2</v>
      </c>
      <c r="Y494" s="65">
        <v>2.5999999999999999E-3</v>
      </c>
      <c r="Z494" s="9">
        <v>0</v>
      </c>
      <c r="AA494" s="9">
        <v>0</v>
      </c>
      <c r="AB494" s="110"/>
      <c r="AC494" s="84"/>
    </row>
    <row r="495" spans="1:29" s="80" customFormat="1">
      <c r="A495" s="47"/>
      <c r="B495" s="95"/>
      <c r="C495" s="125"/>
      <c r="D495" s="66">
        <f>$C494*D494</f>
        <v>3098.8154610000001</v>
      </c>
      <c r="E495" s="66">
        <f t="shared" ref="E495:Z495" si="306">$C494*E494</f>
        <v>27138.69441</v>
      </c>
      <c r="F495" s="66">
        <f t="shared" si="306"/>
        <v>11144.187279</v>
      </c>
      <c r="G495" s="66">
        <f t="shared" si="306"/>
        <v>15301.604295000001</v>
      </c>
      <c r="H495" s="66">
        <f t="shared" si="306"/>
        <v>7910.640711</v>
      </c>
      <c r="I495" s="66">
        <f t="shared" si="306"/>
        <v>25483.426523999999</v>
      </c>
      <c r="J495" s="66">
        <f t="shared" si="306"/>
        <v>3984.1913070000001</v>
      </c>
      <c r="K495" s="66">
        <f t="shared" si="306"/>
        <v>6197.6309220000003</v>
      </c>
      <c r="L495" s="66">
        <f t="shared" si="306"/>
        <v>3329.7830730000001</v>
      </c>
      <c r="M495" s="66">
        <f t="shared" si="306"/>
        <v>4773.3306480000001</v>
      </c>
      <c r="N495" s="66">
        <f t="shared" si="306"/>
        <v>25348.695417000003</v>
      </c>
      <c r="O495" s="66">
        <f t="shared" si="306"/>
        <v>4099.6751130000002</v>
      </c>
      <c r="P495" s="66">
        <f t="shared" si="306"/>
        <v>0</v>
      </c>
      <c r="Q495" s="66">
        <f t="shared" si="306"/>
        <v>7140.7486710000003</v>
      </c>
      <c r="R495" s="66">
        <f t="shared" si="306"/>
        <v>3618.4925880000005</v>
      </c>
      <c r="S495" s="66">
        <f t="shared" si="306"/>
        <v>808.38664199999994</v>
      </c>
      <c r="T495" s="66">
        <f t="shared" si="306"/>
        <v>10278.058734</v>
      </c>
      <c r="U495" s="66">
        <f t="shared" si="306"/>
        <v>3579.9979859999999</v>
      </c>
      <c r="V495" s="66">
        <f t="shared" si="306"/>
        <v>7660.4257980000011</v>
      </c>
      <c r="W495" s="66">
        <f t="shared" si="306"/>
        <v>9161.7152760000008</v>
      </c>
      <c r="X495" s="66">
        <f t="shared" si="306"/>
        <v>11914.079319</v>
      </c>
      <c r="Y495" s="66">
        <f t="shared" si="306"/>
        <v>500.42982599999999</v>
      </c>
      <c r="Z495" s="66">
        <f t="shared" si="306"/>
        <v>0</v>
      </c>
      <c r="AA495" s="66">
        <f>$C494*AA494</f>
        <v>0</v>
      </c>
      <c r="AB495" s="110"/>
      <c r="AC495" s="84"/>
    </row>
    <row r="496" spans="1:29" s="80" customFormat="1">
      <c r="A496" s="36" t="s">
        <v>229</v>
      </c>
      <c r="B496" s="123">
        <f>5583091.94/2</f>
        <v>2791545.97</v>
      </c>
      <c r="C496" s="94">
        <f>B496/12</f>
        <v>232628.83083333334</v>
      </c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69">
        <v>0</v>
      </c>
      <c r="Q496" s="70"/>
      <c r="R496" s="70"/>
      <c r="S496" s="70"/>
      <c r="T496" s="70"/>
      <c r="U496" s="70"/>
      <c r="V496" s="70"/>
      <c r="W496" s="70"/>
      <c r="X496" s="65">
        <v>0.96079999999999999</v>
      </c>
      <c r="Y496" s="65">
        <v>3.9199999999999999E-2</v>
      </c>
      <c r="Z496" s="69">
        <v>0</v>
      </c>
      <c r="AA496" s="69">
        <v>0</v>
      </c>
      <c r="AB496" s="110"/>
      <c r="AC496" s="84"/>
    </row>
    <row r="497" spans="1:29" s="80" customFormat="1">
      <c r="A497" s="47"/>
      <c r="B497" s="123"/>
      <c r="C497" s="125"/>
      <c r="D497" s="66">
        <f>$C496*D496</f>
        <v>0</v>
      </c>
      <c r="E497" s="66">
        <f t="shared" ref="E497:Z497" si="307">$C496*E496</f>
        <v>0</v>
      </c>
      <c r="F497" s="66">
        <f t="shared" si="307"/>
        <v>0</v>
      </c>
      <c r="G497" s="66">
        <f t="shared" si="307"/>
        <v>0</v>
      </c>
      <c r="H497" s="66">
        <f t="shared" si="307"/>
        <v>0</v>
      </c>
      <c r="I497" s="66">
        <f t="shared" si="307"/>
        <v>0</v>
      </c>
      <c r="J497" s="66">
        <f t="shared" si="307"/>
        <v>0</v>
      </c>
      <c r="K497" s="66">
        <f t="shared" si="307"/>
        <v>0</v>
      </c>
      <c r="L497" s="66">
        <f t="shared" si="307"/>
        <v>0</v>
      </c>
      <c r="M497" s="66">
        <f t="shared" si="307"/>
        <v>0</v>
      </c>
      <c r="N497" s="66">
        <f t="shared" si="307"/>
        <v>0</v>
      </c>
      <c r="O497" s="66">
        <f t="shared" si="307"/>
        <v>0</v>
      </c>
      <c r="P497" s="66">
        <f t="shared" si="307"/>
        <v>0</v>
      </c>
      <c r="Q497" s="66">
        <f t="shared" si="307"/>
        <v>0</v>
      </c>
      <c r="R497" s="66">
        <f t="shared" si="307"/>
        <v>0</v>
      </c>
      <c r="S497" s="66">
        <f t="shared" si="307"/>
        <v>0</v>
      </c>
      <c r="T497" s="66">
        <f t="shared" si="307"/>
        <v>0</v>
      </c>
      <c r="U497" s="66">
        <f t="shared" si="307"/>
        <v>0</v>
      </c>
      <c r="V497" s="66">
        <f t="shared" si="307"/>
        <v>0</v>
      </c>
      <c r="W497" s="66">
        <f t="shared" si="307"/>
        <v>0</v>
      </c>
      <c r="X497" s="66">
        <f t="shared" si="307"/>
        <v>223509.78066466667</v>
      </c>
      <c r="Y497" s="66">
        <f t="shared" si="307"/>
        <v>9119.0501686666667</v>
      </c>
      <c r="Z497" s="66">
        <f t="shared" si="307"/>
        <v>0</v>
      </c>
      <c r="AA497" s="66">
        <f>$C496*AA496</f>
        <v>0</v>
      </c>
      <c r="AB497" s="110"/>
      <c r="AC497" s="84"/>
    </row>
    <row r="498" spans="1:29" s="80" customFormat="1">
      <c r="A498" s="36" t="s">
        <v>220</v>
      </c>
      <c r="B498" s="123">
        <f>5583091.94/2</f>
        <v>2791545.97</v>
      </c>
      <c r="C498" s="94">
        <f>B498/12</f>
        <v>232628.83083333334</v>
      </c>
      <c r="D498" s="65">
        <v>1.61E-2</v>
      </c>
      <c r="E498" s="65">
        <v>0.14099999999999999</v>
      </c>
      <c r="F498" s="65">
        <v>5.79E-2</v>
      </c>
      <c r="G498" s="65">
        <v>7.9500000000000001E-2</v>
      </c>
      <c r="H498" s="65">
        <v>4.1099999999999998E-2</v>
      </c>
      <c r="I498" s="65">
        <v>0.13239999999999999</v>
      </c>
      <c r="J498" s="65">
        <v>2.07E-2</v>
      </c>
      <c r="K498" s="65">
        <v>3.2199999999999999E-2</v>
      </c>
      <c r="L498" s="65">
        <v>1.7299999999999999E-2</v>
      </c>
      <c r="M498" s="65">
        <v>2.4799999999999999E-2</v>
      </c>
      <c r="N498" s="65">
        <v>0.13170000000000001</v>
      </c>
      <c r="O498" s="65">
        <v>2.1299999999999999E-2</v>
      </c>
      <c r="P498" s="65">
        <v>0</v>
      </c>
      <c r="Q498" s="65">
        <v>3.7100000000000001E-2</v>
      </c>
      <c r="R498" s="65">
        <v>1.8800000000000001E-2</v>
      </c>
      <c r="S498" s="65">
        <v>4.1999999999999997E-3</v>
      </c>
      <c r="T498" s="65">
        <v>5.3400000000000003E-2</v>
      </c>
      <c r="U498" s="65">
        <v>1.8599999999999998E-2</v>
      </c>
      <c r="V498" s="65">
        <v>3.9800000000000002E-2</v>
      </c>
      <c r="W498" s="65">
        <v>4.7600000000000003E-2</v>
      </c>
      <c r="X498" s="65">
        <v>6.1899999999999997E-2</v>
      </c>
      <c r="Y498" s="65">
        <v>2.5999999999999999E-3</v>
      </c>
      <c r="Z498" s="9">
        <v>0</v>
      </c>
      <c r="AA498" s="9">
        <v>0</v>
      </c>
      <c r="AB498" s="110"/>
      <c r="AC498" s="84"/>
    </row>
    <row r="499" spans="1:29" s="80" customFormat="1">
      <c r="A499" s="47"/>
      <c r="B499" s="95"/>
      <c r="C499" s="125"/>
      <c r="D499" s="66">
        <f>$C498*D498</f>
        <v>3745.3241764166669</v>
      </c>
      <c r="E499" s="66">
        <f t="shared" ref="E499:Z499" si="308">$C498*E498</f>
        <v>32800.665147499996</v>
      </c>
      <c r="F499" s="66">
        <f t="shared" si="308"/>
        <v>13469.20930525</v>
      </c>
      <c r="G499" s="66">
        <f t="shared" si="308"/>
        <v>18493.992051249999</v>
      </c>
      <c r="H499" s="66">
        <f t="shared" si="308"/>
        <v>9561.0449472500004</v>
      </c>
      <c r="I499" s="66">
        <f t="shared" si="308"/>
        <v>30800.057202333333</v>
      </c>
      <c r="J499" s="66">
        <f t="shared" si="308"/>
        <v>4815.4167982500003</v>
      </c>
      <c r="K499" s="66">
        <f t="shared" si="308"/>
        <v>7490.6483528333338</v>
      </c>
      <c r="L499" s="66">
        <f t="shared" si="308"/>
        <v>4024.4787734166666</v>
      </c>
      <c r="M499" s="66">
        <f t="shared" si="308"/>
        <v>5769.195004666667</v>
      </c>
      <c r="N499" s="66">
        <f t="shared" si="308"/>
        <v>30637.217020750002</v>
      </c>
      <c r="O499" s="66">
        <f t="shared" si="308"/>
        <v>4954.9940967499997</v>
      </c>
      <c r="P499" s="66">
        <f t="shared" si="308"/>
        <v>0</v>
      </c>
      <c r="Q499" s="66">
        <f t="shared" si="308"/>
        <v>8630.5296239166673</v>
      </c>
      <c r="R499" s="66">
        <f t="shared" si="308"/>
        <v>4373.4220196666665</v>
      </c>
      <c r="S499" s="66">
        <f t="shared" si="308"/>
        <v>977.0410895</v>
      </c>
      <c r="T499" s="66">
        <f t="shared" si="308"/>
        <v>12422.379566500002</v>
      </c>
      <c r="U499" s="66">
        <f t="shared" si="308"/>
        <v>4326.8962535000001</v>
      </c>
      <c r="V499" s="66">
        <f t="shared" si="308"/>
        <v>9258.627467166667</v>
      </c>
      <c r="W499" s="66">
        <f t="shared" si="308"/>
        <v>11073.132347666668</v>
      </c>
      <c r="X499" s="66">
        <f t="shared" si="308"/>
        <v>14399.724628583333</v>
      </c>
      <c r="Y499" s="66">
        <f t="shared" si="308"/>
        <v>604.83496016666663</v>
      </c>
      <c r="Z499" s="66">
        <f t="shared" si="308"/>
        <v>0</v>
      </c>
      <c r="AA499" s="66">
        <f>$C498*AA498</f>
        <v>0</v>
      </c>
      <c r="AB499" s="110"/>
      <c r="AC499" s="84"/>
    </row>
    <row r="500" spans="1:29" s="80" customFormat="1">
      <c r="A500" s="36" t="s">
        <v>230</v>
      </c>
      <c r="B500" s="123">
        <f>5583091.94/2</f>
        <v>2791545.97</v>
      </c>
      <c r="C500" s="94">
        <f>B500/12</f>
        <v>232628.83083333334</v>
      </c>
      <c r="D500" s="70"/>
      <c r="E500" s="70"/>
      <c r="F500" s="70"/>
      <c r="G500" s="70"/>
      <c r="H500" s="70"/>
      <c r="I500" s="70"/>
      <c r="J500" s="70"/>
      <c r="K500" s="70"/>
      <c r="L500" s="70"/>
      <c r="M500" s="70"/>
      <c r="N500" s="70"/>
      <c r="O500" s="70"/>
      <c r="P500" s="69">
        <v>0</v>
      </c>
      <c r="Q500" s="70"/>
      <c r="R500" s="70"/>
      <c r="S500" s="70"/>
      <c r="T500" s="70"/>
      <c r="U500" s="70"/>
      <c r="V500" s="70"/>
      <c r="W500" s="70"/>
      <c r="X500" s="65">
        <v>0.96079999999999999</v>
      </c>
      <c r="Y500" s="65">
        <v>3.9199999999999999E-2</v>
      </c>
      <c r="Z500" s="69">
        <v>0</v>
      </c>
      <c r="AA500" s="69">
        <v>0</v>
      </c>
      <c r="AB500" s="110"/>
      <c r="AC500" s="84"/>
    </row>
    <row r="501" spans="1:29" s="80" customFormat="1">
      <c r="A501" s="47"/>
      <c r="B501" s="95"/>
      <c r="C501" s="125"/>
      <c r="D501" s="66">
        <f>$C500*D500</f>
        <v>0</v>
      </c>
      <c r="E501" s="66">
        <f t="shared" ref="E501:Z501" si="309">$C500*E500</f>
        <v>0</v>
      </c>
      <c r="F501" s="66">
        <f t="shared" si="309"/>
        <v>0</v>
      </c>
      <c r="G501" s="66">
        <f t="shared" si="309"/>
        <v>0</v>
      </c>
      <c r="H501" s="66">
        <f t="shared" si="309"/>
        <v>0</v>
      </c>
      <c r="I501" s="66">
        <f t="shared" si="309"/>
        <v>0</v>
      </c>
      <c r="J501" s="66">
        <f t="shared" si="309"/>
        <v>0</v>
      </c>
      <c r="K501" s="66">
        <f t="shared" si="309"/>
        <v>0</v>
      </c>
      <c r="L501" s="66">
        <f t="shared" si="309"/>
        <v>0</v>
      </c>
      <c r="M501" s="66">
        <f t="shared" si="309"/>
        <v>0</v>
      </c>
      <c r="N501" s="66">
        <f t="shared" si="309"/>
        <v>0</v>
      </c>
      <c r="O501" s="66">
        <f t="shared" si="309"/>
        <v>0</v>
      </c>
      <c r="P501" s="66">
        <f t="shared" si="309"/>
        <v>0</v>
      </c>
      <c r="Q501" s="66">
        <f t="shared" si="309"/>
        <v>0</v>
      </c>
      <c r="R501" s="66">
        <f t="shared" si="309"/>
        <v>0</v>
      </c>
      <c r="S501" s="66">
        <f t="shared" si="309"/>
        <v>0</v>
      </c>
      <c r="T501" s="66">
        <f t="shared" si="309"/>
        <v>0</v>
      </c>
      <c r="U501" s="66">
        <f t="shared" si="309"/>
        <v>0</v>
      </c>
      <c r="V501" s="66">
        <f t="shared" si="309"/>
        <v>0</v>
      </c>
      <c r="W501" s="66">
        <f t="shared" si="309"/>
        <v>0</v>
      </c>
      <c r="X501" s="66">
        <f t="shared" si="309"/>
        <v>223509.78066466667</v>
      </c>
      <c r="Y501" s="66">
        <f t="shared" si="309"/>
        <v>9119.0501686666667</v>
      </c>
      <c r="Z501" s="66">
        <f t="shared" si="309"/>
        <v>0</v>
      </c>
      <c r="AA501" s="66">
        <f>$C500*AA500</f>
        <v>0</v>
      </c>
      <c r="AB501" s="110"/>
      <c r="AC501" s="84"/>
    </row>
    <row r="502" spans="1:29" s="80" customFormat="1">
      <c r="A502" s="36" t="s">
        <v>221</v>
      </c>
      <c r="B502" s="123">
        <f>5583091.94/2</f>
        <v>2791545.97</v>
      </c>
      <c r="C502" s="94">
        <f>B502/12</f>
        <v>232628.83083333334</v>
      </c>
      <c r="D502" s="65">
        <v>1.61E-2</v>
      </c>
      <c r="E502" s="65">
        <v>0.14099999999999999</v>
      </c>
      <c r="F502" s="65">
        <v>5.79E-2</v>
      </c>
      <c r="G502" s="65">
        <v>7.9500000000000001E-2</v>
      </c>
      <c r="H502" s="65">
        <v>4.1099999999999998E-2</v>
      </c>
      <c r="I502" s="65">
        <v>0.13239999999999999</v>
      </c>
      <c r="J502" s="65">
        <v>2.07E-2</v>
      </c>
      <c r="K502" s="65">
        <v>3.2199999999999999E-2</v>
      </c>
      <c r="L502" s="65">
        <v>1.7299999999999999E-2</v>
      </c>
      <c r="M502" s="65">
        <v>2.4799999999999999E-2</v>
      </c>
      <c r="N502" s="65">
        <v>0.13170000000000001</v>
      </c>
      <c r="O502" s="65">
        <v>2.1299999999999999E-2</v>
      </c>
      <c r="P502" s="65">
        <v>0</v>
      </c>
      <c r="Q502" s="65">
        <v>3.7100000000000001E-2</v>
      </c>
      <c r="R502" s="65">
        <v>1.8800000000000001E-2</v>
      </c>
      <c r="S502" s="65">
        <v>4.1999999999999997E-3</v>
      </c>
      <c r="T502" s="65">
        <v>5.3400000000000003E-2</v>
      </c>
      <c r="U502" s="65">
        <v>1.8599999999999998E-2</v>
      </c>
      <c r="V502" s="65">
        <v>3.9800000000000002E-2</v>
      </c>
      <c r="W502" s="65">
        <v>4.7600000000000003E-2</v>
      </c>
      <c r="X502" s="65">
        <v>6.1899999999999997E-2</v>
      </c>
      <c r="Y502" s="65">
        <v>2.5999999999999999E-3</v>
      </c>
      <c r="Z502" s="9">
        <v>0</v>
      </c>
      <c r="AA502" s="9">
        <v>0</v>
      </c>
      <c r="AB502" s="110"/>
      <c r="AC502" s="84"/>
    </row>
    <row r="503" spans="1:29" s="80" customFormat="1">
      <c r="A503" s="47"/>
      <c r="B503" s="95"/>
      <c r="C503" s="125"/>
      <c r="D503" s="66">
        <f>$C502*D502</f>
        <v>3745.3241764166669</v>
      </c>
      <c r="E503" s="66">
        <f t="shared" ref="E503:Z503" si="310">$C502*E502</f>
        <v>32800.665147499996</v>
      </c>
      <c r="F503" s="66">
        <f t="shared" si="310"/>
        <v>13469.20930525</v>
      </c>
      <c r="G503" s="66">
        <f t="shared" si="310"/>
        <v>18493.992051249999</v>
      </c>
      <c r="H503" s="66">
        <f t="shared" si="310"/>
        <v>9561.0449472500004</v>
      </c>
      <c r="I503" s="66">
        <f t="shared" si="310"/>
        <v>30800.057202333333</v>
      </c>
      <c r="J503" s="66">
        <f t="shared" si="310"/>
        <v>4815.4167982500003</v>
      </c>
      <c r="K503" s="66">
        <f t="shared" si="310"/>
        <v>7490.6483528333338</v>
      </c>
      <c r="L503" s="66">
        <f t="shared" si="310"/>
        <v>4024.4787734166666</v>
      </c>
      <c r="M503" s="66">
        <f t="shared" si="310"/>
        <v>5769.195004666667</v>
      </c>
      <c r="N503" s="66">
        <f t="shared" si="310"/>
        <v>30637.217020750002</v>
      </c>
      <c r="O503" s="66">
        <f t="shared" si="310"/>
        <v>4954.9940967499997</v>
      </c>
      <c r="P503" s="66">
        <f t="shared" si="310"/>
        <v>0</v>
      </c>
      <c r="Q503" s="66">
        <f t="shared" si="310"/>
        <v>8630.5296239166673</v>
      </c>
      <c r="R503" s="66">
        <f t="shared" si="310"/>
        <v>4373.4220196666665</v>
      </c>
      <c r="S503" s="66">
        <f t="shared" si="310"/>
        <v>977.0410895</v>
      </c>
      <c r="T503" s="66">
        <f t="shared" si="310"/>
        <v>12422.379566500002</v>
      </c>
      <c r="U503" s="66">
        <f t="shared" si="310"/>
        <v>4326.8962535000001</v>
      </c>
      <c r="V503" s="66">
        <f t="shared" si="310"/>
        <v>9258.627467166667</v>
      </c>
      <c r="W503" s="66">
        <f t="shared" si="310"/>
        <v>11073.132347666668</v>
      </c>
      <c r="X503" s="66">
        <f t="shared" si="310"/>
        <v>14399.724628583333</v>
      </c>
      <c r="Y503" s="66">
        <f t="shared" si="310"/>
        <v>604.83496016666663</v>
      </c>
      <c r="Z503" s="66">
        <f t="shared" si="310"/>
        <v>0</v>
      </c>
      <c r="AA503" s="66">
        <f>$C502*AA502</f>
        <v>0</v>
      </c>
      <c r="AB503" s="110"/>
      <c r="AC503" s="84"/>
    </row>
    <row r="504" spans="1:29" s="80" customFormat="1">
      <c r="A504" s="36" t="s">
        <v>231</v>
      </c>
      <c r="B504" s="123">
        <f>3156307.93/2</f>
        <v>1578153.9650000001</v>
      </c>
      <c r="C504" s="94">
        <f>B504/12</f>
        <v>131512.83041666666</v>
      </c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65">
        <v>0</v>
      </c>
      <c r="Q504" s="70"/>
      <c r="R504" s="70"/>
      <c r="S504" s="70"/>
      <c r="T504" s="70"/>
      <c r="U504" s="70"/>
      <c r="V504" s="70"/>
      <c r="W504" s="70"/>
      <c r="X504" s="65">
        <v>1</v>
      </c>
      <c r="Y504" s="65">
        <v>0</v>
      </c>
      <c r="Z504" s="70"/>
      <c r="AA504" s="70"/>
      <c r="AB504" s="110"/>
      <c r="AC504" s="84"/>
    </row>
    <row r="505" spans="1:29" s="80" customFormat="1">
      <c r="A505" s="47"/>
      <c r="B505" s="95"/>
      <c r="C505" s="125"/>
      <c r="D505" s="66">
        <f>$C504*D504</f>
        <v>0</v>
      </c>
      <c r="E505" s="66">
        <f t="shared" ref="E505:Z505" si="311">$C504*E504</f>
        <v>0</v>
      </c>
      <c r="F505" s="66">
        <f t="shared" si="311"/>
        <v>0</v>
      </c>
      <c r="G505" s="66">
        <f t="shared" si="311"/>
        <v>0</v>
      </c>
      <c r="H505" s="66">
        <f t="shared" si="311"/>
        <v>0</v>
      </c>
      <c r="I505" s="66">
        <f t="shared" si="311"/>
        <v>0</v>
      </c>
      <c r="J505" s="66">
        <f t="shared" si="311"/>
        <v>0</v>
      </c>
      <c r="K505" s="66">
        <f t="shared" si="311"/>
        <v>0</v>
      </c>
      <c r="L505" s="66">
        <f t="shared" si="311"/>
        <v>0</v>
      </c>
      <c r="M505" s="66">
        <f t="shared" si="311"/>
        <v>0</v>
      </c>
      <c r="N505" s="66">
        <f t="shared" si="311"/>
        <v>0</v>
      </c>
      <c r="O505" s="66">
        <f t="shared" si="311"/>
        <v>0</v>
      </c>
      <c r="P505" s="66">
        <f t="shared" si="311"/>
        <v>0</v>
      </c>
      <c r="Q505" s="66">
        <f t="shared" si="311"/>
        <v>0</v>
      </c>
      <c r="R505" s="66">
        <f t="shared" si="311"/>
        <v>0</v>
      </c>
      <c r="S505" s="66">
        <f t="shared" si="311"/>
        <v>0</v>
      </c>
      <c r="T505" s="66">
        <f t="shared" si="311"/>
        <v>0</v>
      </c>
      <c r="U505" s="66">
        <f t="shared" si="311"/>
        <v>0</v>
      </c>
      <c r="V505" s="66">
        <f t="shared" si="311"/>
        <v>0</v>
      </c>
      <c r="W505" s="66">
        <f t="shared" si="311"/>
        <v>0</v>
      </c>
      <c r="X505" s="66">
        <f t="shared" si="311"/>
        <v>131512.83041666666</v>
      </c>
      <c r="Y505" s="66">
        <f t="shared" si="311"/>
        <v>0</v>
      </c>
      <c r="Z505" s="66">
        <f t="shared" si="311"/>
        <v>0</v>
      </c>
      <c r="AA505" s="66">
        <f>$C504*AA504</f>
        <v>0</v>
      </c>
      <c r="AB505" s="110"/>
      <c r="AC505" s="84"/>
    </row>
    <row r="506" spans="1:29" s="80" customFormat="1">
      <c r="A506" s="36" t="s">
        <v>222</v>
      </c>
      <c r="B506" s="123">
        <f>3156307.93/2</f>
        <v>1578153.9650000001</v>
      </c>
      <c r="C506" s="94">
        <f>B506/12</f>
        <v>131512.83041666666</v>
      </c>
      <c r="D506" s="65">
        <v>1.61E-2</v>
      </c>
      <c r="E506" s="65">
        <v>0.14099999999999999</v>
      </c>
      <c r="F506" s="65">
        <v>5.79E-2</v>
      </c>
      <c r="G506" s="65">
        <v>7.9500000000000001E-2</v>
      </c>
      <c r="H506" s="65">
        <v>4.1099999999999998E-2</v>
      </c>
      <c r="I506" s="65">
        <v>0.13239999999999999</v>
      </c>
      <c r="J506" s="65">
        <v>2.07E-2</v>
      </c>
      <c r="K506" s="65">
        <v>3.2199999999999999E-2</v>
      </c>
      <c r="L506" s="65">
        <v>1.7299999999999999E-2</v>
      </c>
      <c r="M506" s="65">
        <v>2.4799999999999999E-2</v>
      </c>
      <c r="N506" s="65">
        <v>0.13170000000000001</v>
      </c>
      <c r="O506" s="65">
        <v>2.1299999999999999E-2</v>
      </c>
      <c r="P506" s="65">
        <v>0</v>
      </c>
      <c r="Q506" s="65">
        <v>3.7100000000000001E-2</v>
      </c>
      <c r="R506" s="65">
        <v>1.8800000000000001E-2</v>
      </c>
      <c r="S506" s="65">
        <v>4.1999999999999997E-3</v>
      </c>
      <c r="T506" s="65">
        <v>5.3400000000000003E-2</v>
      </c>
      <c r="U506" s="65">
        <v>1.8599999999999998E-2</v>
      </c>
      <c r="V506" s="65">
        <v>3.9800000000000002E-2</v>
      </c>
      <c r="W506" s="65">
        <v>4.7600000000000003E-2</v>
      </c>
      <c r="X506" s="65">
        <v>6.1899999999999997E-2</v>
      </c>
      <c r="Y506" s="65">
        <v>2.5999999999999999E-3</v>
      </c>
      <c r="Z506" s="9">
        <v>0</v>
      </c>
      <c r="AA506" s="9">
        <v>0</v>
      </c>
      <c r="AB506" s="110"/>
      <c r="AC506" s="84"/>
    </row>
    <row r="507" spans="1:29" s="80" customFormat="1">
      <c r="A507" s="47"/>
      <c r="B507" s="95"/>
      <c r="C507" s="48"/>
      <c r="D507" s="66">
        <f>$C506*D506</f>
        <v>2117.3565697083332</v>
      </c>
      <c r="E507" s="66">
        <f t="shared" ref="E507:Z507" si="312">$C506*E506</f>
        <v>18543.309088749997</v>
      </c>
      <c r="F507" s="66">
        <f t="shared" si="312"/>
        <v>7614.5928811249996</v>
      </c>
      <c r="G507" s="66">
        <f t="shared" si="312"/>
        <v>10455.270018125</v>
      </c>
      <c r="H507" s="66">
        <f t="shared" si="312"/>
        <v>5405.1773301249996</v>
      </c>
      <c r="I507" s="66">
        <f t="shared" si="312"/>
        <v>17412.298747166664</v>
      </c>
      <c r="J507" s="66">
        <f t="shared" si="312"/>
        <v>2722.315589625</v>
      </c>
      <c r="K507" s="66">
        <f t="shared" si="312"/>
        <v>4234.7131394166663</v>
      </c>
      <c r="L507" s="66">
        <f t="shared" si="312"/>
        <v>2275.1719662083333</v>
      </c>
      <c r="M507" s="66">
        <f t="shared" si="312"/>
        <v>3261.5181943333332</v>
      </c>
      <c r="N507" s="66">
        <f t="shared" si="312"/>
        <v>17320.239765875001</v>
      </c>
      <c r="O507" s="66">
        <f t="shared" si="312"/>
        <v>2801.2232878750001</v>
      </c>
      <c r="P507" s="66">
        <f t="shared" si="312"/>
        <v>0</v>
      </c>
      <c r="Q507" s="66">
        <f t="shared" si="312"/>
        <v>4879.1260084583337</v>
      </c>
      <c r="R507" s="66">
        <f t="shared" si="312"/>
        <v>2472.4412118333335</v>
      </c>
      <c r="S507" s="66">
        <f t="shared" si="312"/>
        <v>552.3538877499999</v>
      </c>
      <c r="T507" s="66">
        <f t="shared" si="312"/>
        <v>7022.7851442500005</v>
      </c>
      <c r="U507" s="66">
        <f t="shared" si="312"/>
        <v>2446.1386457499998</v>
      </c>
      <c r="V507" s="66">
        <f t="shared" si="312"/>
        <v>5234.2106505833335</v>
      </c>
      <c r="W507" s="66">
        <f t="shared" si="312"/>
        <v>6260.0107278333335</v>
      </c>
      <c r="X507" s="66">
        <f t="shared" si="312"/>
        <v>8140.6442027916664</v>
      </c>
      <c r="Y507" s="66">
        <f t="shared" si="312"/>
        <v>341.9333590833333</v>
      </c>
      <c r="Z507" s="66">
        <f t="shared" si="312"/>
        <v>0</v>
      </c>
      <c r="AA507" s="66">
        <f>$C506*AA506</f>
        <v>0</v>
      </c>
      <c r="AB507" s="110"/>
      <c r="AC507" s="84"/>
    </row>
    <row r="508" spans="1:29" s="80" customFormat="1">
      <c r="A508" s="36" t="s">
        <v>223</v>
      </c>
      <c r="B508" s="123">
        <v>2943541.29</v>
      </c>
      <c r="C508" s="126">
        <f>B508/12</f>
        <v>245295.10750000001</v>
      </c>
      <c r="D508" s="70"/>
      <c r="E508" s="70"/>
      <c r="F508" s="70"/>
      <c r="G508" s="70"/>
      <c r="H508" s="70"/>
      <c r="I508" s="70"/>
      <c r="J508" s="70"/>
      <c r="K508" s="70"/>
      <c r="L508" s="70"/>
      <c r="M508" s="70"/>
      <c r="N508" s="70"/>
      <c r="O508" s="70"/>
      <c r="P508" s="69">
        <v>0</v>
      </c>
      <c r="Q508" s="70"/>
      <c r="R508" s="70"/>
      <c r="S508" s="70"/>
      <c r="T508" s="70"/>
      <c r="U508" s="70"/>
      <c r="V508" s="70"/>
      <c r="W508" s="70"/>
      <c r="X508" s="65">
        <v>0.96079999999999999</v>
      </c>
      <c r="Y508" s="65">
        <v>3.9199999999999999E-2</v>
      </c>
      <c r="Z508" s="69">
        <v>0</v>
      </c>
      <c r="AA508" s="69">
        <v>0</v>
      </c>
      <c r="AB508" s="110"/>
      <c r="AC508" s="84"/>
    </row>
    <row r="509" spans="1:29" s="80" customFormat="1">
      <c r="A509" s="47"/>
      <c r="B509" s="95"/>
      <c r="C509" s="96"/>
      <c r="D509" s="66">
        <f>$C508*D508</f>
        <v>0</v>
      </c>
      <c r="E509" s="66">
        <f t="shared" ref="E509:Z509" si="313">$C508*E508</f>
        <v>0</v>
      </c>
      <c r="F509" s="66">
        <f t="shared" si="313"/>
        <v>0</v>
      </c>
      <c r="G509" s="66">
        <f t="shared" si="313"/>
        <v>0</v>
      </c>
      <c r="H509" s="66">
        <f t="shared" si="313"/>
        <v>0</v>
      </c>
      <c r="I509" s="66">
        <f t="shared" si="313"/>
        <v>0</v>
      </c>
      <c r="J509" s="66">
        <f t="shared" si="313"/>
        <v>0</v>
      </c>
      <c r="K509" s="66">
        <f t="shared" si="313"/>
        <v>0</v>
      </c>
      <c r="L509" s="66">
        <f t="shared" si="313"/>
        <v>0</v>
      </c>
      <c r="M509" s="66">
        <f t="shared" si="313"/>
        <v>0</v>
      </c>
      <c r="N509" s="66">
        <f t="shared" si="313"/>
        <v>0</v>
      </c>
      <c r="O509" s="66">
        <f t="shared" si="313"/>
        <v>0</v>
      </c>
      <c r="P509" s="66">
        <f t="shared" si="313"/>
        <v>0</v>
      </c>
      <c r="Q509" s="66">
        <f t="shared" si="313"/>
        <v>0</v>
      </c>
      <c r="R509" s="66">
        <f t="shared" si="313"/>
        <v>0</v>
      </c>
      <c r="S509" s="66">
        <f t="shared" si="313"/>
        <v>0</v>
      </c>
      <c r="T509" s="66">
        <f t="shared" si="313"/>
        <v>0</v>
      </c>
      <c r="U509" s="66">
        <f t="shared" si="313"/>
        <v>0</v>
      </c>
      <c r="V509" s="66">
        <f t="shared" si="313"/>
        <v>0</v>
      </c>
      <c r="W509" s="66">
        <f t="shared" si="313"/>
        <v>0</v>
      </c>
      <c r="X509" s="66">
        <f t="shared" si="313"/>
        <v>235679.53928600001</v>
      </c>
      <c r="Y509" s="66">
        <f t="shared" si="313"/>
        <v>9615.5682140000008</v>
      </c>
      <c r="Z509" s="66">
        <f t="shared" si="313"/>
        <v>0</v>
      </c>
      <c r="AA509" s="66">
        <f>$C508*AA508</f>
        <v>0</v>
      </c>
      <c r="AB509" s="110"/>
      <c r="AC509" s="84"/>
    </row>
    <row r="510" spans="1:29" s="80" customFormat="1">
      <c r="A510" s="36" t="s">
        <v>224</v>
      </c>
      <c r="B510" s="123">
        <v>1705777.84</v>
      </c>
      <c r="C510" s="94">
        <f>B510/12</f>
        <v>142148.15333333335</v>
      </c>
      <c r="D510" s="70"/>
      <c r="E510" s="70"/>
      <c r="F510" s="70"/>
      <c r="G510" s="70"/>
      <c r="H510" s="70"/>
      <c r="I510" s="70"/>
      <c r="J510" s="70"/>
      <c r="K510" s="70"/>
      <c r="L510" s="70"/>
      <c r="M510" s="70"/>
      <c r="N510" s="70"/>
      <c r="O510" s="70"/>
      <c r="P510" s="69">
        <v>0</v>
      </c>
      <c r="Q510" s="70"/>
      <c r="R510" s="70"/>
      <c r="S510" s="70"/>
      <c r="T510" s="70"/>
      <c r="U510" s="70"/>
      <c r="V510" s="70"/>
      <c r="W510" s="70"/>
      <c r="X510" s="65">
        <v>0.96079999999999999</v>
      </c>
      <c r="Y510" s="65">
        <v>3.9199999999999999E-2</v>
      </c>
      <c r="Z510" s="9">
        <v>0</v>
      </c>
      <c r="AA510" s="9">
        <v>0</v>
      </c>
      <c r="AB510" s="110"/>
      <c r="AC510" s="84"/>
    </row>
    <row r="511" spans="1:29" s="80" customFormat="1">
      <c r="A511" s="47"/>
      <c r="B511" s="95"/>
      <c r="C511" s="125"/>
      <c r="D511" s="66">
        <f>$C510*D510</f>
        <v>0</v>
      </c>
      <c r="E511" s="66">
        <f t="shared" ref="E511:Z511" si="314">$C510*E510</f>
        <v>0</v>
      </c>
      <c r="F511" s="66">
        <f t="shared" si="314"/>
        <v>0</v>
      </c>
      <c r="G511" s="66">
        <f t="shared" si="314"/>
        <v>0</v>
      </c>
      <c r="H511" s="66">
        <f t="shared" si="314"/>
        <v>0</v>
      </c>
      <c r="I511" s="66">
        <f t="shared" si="314"/>
        <v>0</v>
      </c>
      <c r="J511" s="66">
        <f t="shared" si="314"/>
        <v>0</v>
      </c>
      <c r="K511" s="66">
        <f t="shared" si="314"/>
        <v>0</v>
      </c>
      <c r="L511" s="66">
        <f t="shared" si="314"/>
        <v>0</v>
      </c>
      <c r="M511" s="66">
        <f t="shared" si="314"/>
        <v>0</v>
      </c>
      <c r="N511" s="66">
        <f t="shared" si="314"/>
        <v>0</v>
      </c>
      <c r="O511" s="66">
        <f t="shared" si="314"/>
        <v>0</v>
      </c>
      <c r="P511" s="66">
        <f t="shared" si="314"/>
        <v>0</v>
      </c>
      <c r="Q511" s="66">
        <f t="shared" si="314"/>
        <v>0</v>
      </c>
      <c r="R511" s="66">
        <f t="shared" si="314"/>
        <v>0</v>
      </c>
      <c r="S511" s="66">
        <f t="shared" si="314"/>
        <v>0</v>
      </c>
      <c r="T511" s="66">
        <f t="shared" si="314"/>
        <v>0</v>
      </c>
      <c r="U511" s="66">
        <f t="shared" si="314"/>
        <v>0</v>
      </c>
      <c r="V511" s="66">
        <f t="shared" si="314"/>
        <v>0</v>
      </c>
      <c r="W511" s="66">
        <f t="shared" si="314"/>
        <v>0</v>
      </c>
      <c r="X511" s="66">
        <f t="shared" si="314"/>
        <v>136575.94572266669</v>
      </c>
      <c r="Y511" s="66">
        <f t="shared" si="314"/>
        <v>5572.2076106666673</v>
      </c>
      <c r="Z511" s="66">
        <f t="shared" si="314"/>
        <v>0</v>
      </c>
      <c r="AA511" s="66">
        <f>$C510*AA510</f>
        <v>0</v>
      </c>
      <c r="AB511" s="110"/>
      <c r="AC511" s="84"/>
    </row>
    <row r="512" spans="1:29" s="80" customFormat="1">
      <c r="A512" s="36" t="s">
        <v>225</v>
      </c>
      <c r="B512" s="123">
        <v>1705407.38</v>
      </c>
      <c r="C512" s="94">
        <f>B512/12</f>
        <v>142117.28166666665</v>
      </c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69">
        <v>0</v>
      </c>
      <c r="Q512" s="70"/>
      <c r="R512" s="70"/>
      <c r="S512" s="70"/>
      <c r="T512" s="70"/>
      <c r="U512" s="70"/>
      <c r="V512" s="70"/>
      <c r="W512" s="70"/>
      <c r="X512" s="65">
        <v>0.96079999999999999</v>
      </c>
      <c r="Y512" s="65">
        <v>3.9199999999999999E-2</v>
      </c>
      <c r="Z512" s="69">
        <v>0</v>
      </c>
      <c r="AA512" s="69">
        <v>0</v>
      </c>
      <c r="AB512" s="110"/>
      <c r="AC512" s="84"/>
    </row>
    <row r="513" spans="1:29" s="80" customFormat="1">
      <c r="A513" s="47"/>
      <c r="B513" s="95"/>
      <c r="C513" s="125"/>
      <c r="D513" s="66">
        <f>$C512*D512</f>
        <v>0</v>
      </c>
      <c r="E513" s="66">
        <f t="shared" ref="E513:Z513" si="315">$C512*E512</f>
        <v>0</v>
      </c>
      <c r="F513" s="66">
        <f t="shared" si="315"/>
        <v>0</v>
      </c>
      <c r="G513" s="66">
        <f t="shared" si="315"/>
        <v>0</v>
      </c>
      <c r="H513" s="66">
        <f t="shared" si="315"/>
        <v>0</v>
      </c>
      <c r="I513" s="66">
        <f t="shared" si="315"/>
        <v>0</v>
      </c>
      <c r="J513" s="66">
        <f t="shared" si="315"/>
        <v>0</v>
      </c>
      <c r="K513" s="66">
        <f t="shared" si="315"/>
        <v>0</v>
      </c>
      <c r="L513" s="66">
        <f t="shared" si="315"/>
        <v>0</v>
      </c>
      <c r="M513" s="66">
        <f t="shared" si="315"/>
        <v>0</v>
      </c>
      <c r="N513" s="66">
        <f t="shared" si="315"/>
        <v>0</v>
      </c>
      <c r="O513" s="66">
        <f t="shared" si="315"/>
        <v>0</v>
      </c>
      <c r="P513" s="66">
        <f t="shared" si="315"/>
        <v>0</v>
      </c>
      <c r="Q513" s="66">
        <f t="shared" si="315"/>
        <v>0</v>
      </c>
      <c r="R513" s="66">
        <f t="shared" si="315"/>
        <v>0</v>
      </c>
      <c r="S513" s="66">
        <f t="shared" si="315"/>
        <v>0</v>
      </c>
      <c r="T513" s="66">
        <f t="shared" si="315"/>
        <v>0</v>
      </c>
      <c r="U513" s="66">
        <f t="shared" si="315"/>
        <v>0</v>
      </c>
      <c r="V513" s="66">
        <f t="shared" si="315"/>
        <v>0</v>
      </c>
      <c r="W513" s="66">
        <f t="shared" si="315"/>
        <v>0</v>
      </c>
      <c r="X513" s="66">
        <f t="shared" si="315"/>
        <v>136546.28422533331</v>
      </c>
      <c r="Y513" s="66">
        <f t="shared" si="315"/>
        <v>5570.9974413333321</v>
      </c>
      <c r="Z513" s="66">
        <f t="shared" si="315"/>
        <v>0</v>
      </c>
      <c r="AA513" s="66">
        <f>$C512*AA512</f>
        <v>0</v>
      </c>
      <c r="AB513" s="110"/>
      <c r="AC513" s="84"/>
    </row>
    <row r="514" spans="1:29" s="80" customFormat="1">
      <c r="A514" s="36" t="s">
        <v>226</v>
      </c>
      <c r="B514" s="123">
        <v>117092.57</v>
      </c>
      <c r="C514" s="94">
        <f>B514/12</f>
        <v>9757.7141666666666</v>
      </c>
      <c r="D514" s="70"/>
      <c r="E514" s="70"/>
      <c r="F514" s="70"/>
      <c r="G514" s="70"/>
      <c r="H514" s="70"/>
      <c r="I514" s="70"/>
      <c r="J514" s="70"/>
      <c r="K514" s="70"/>
      <c r="L514" s="70"/>
      <c r="M514" s="70"/>
      <c r="N514" s="70"/>
      <c r="O514" s="70"/>
      <c r="P514" s="69">
        <v>0</v>
      </c>
      <c r="Q514" s="70"/>
      <c r="R514" s="70"/>
      <c r="S514" s="70"/>
      <c r="T514" s="70"/>
      <c r="U514" s="70"/>
      <c r="V514" s="70"/>
      <c r="W514" s="70"/>
      <c r="X514" s="65">
        <v>0.96079999999999999</v>
      </c>
      <c r="Y514" s="65">
        <v>3.9199999999999999E-2</v>
      </c>
      <c r="Z514" s="69">
        <v>0</v>
      </c>
      <c r="AA514" s="69">
        <v>0</v>
      </c>
      <c r="AB514" s="110"/>
      <c r="AC514" s="84"/>
    </row>
    <row r="515" spans="1:29" s="80" customFormat="1">
      <c r="A515" s="47"/>
      <c r="B515" s="95"/>
      <c r="C515" s="125"/>
      <c r="D515" s="66">
        <f>$C514*D514</f>
        <v>0</v>
      </c>
      <c r="E515" s="66">
        <f t="shared" ref="E515:Z515" si="316">$C514*E514</f>
        <v>0</v>
      </c>
      <c r="F515" s="66">
        <f t="shared" si="316"/>
        <v>0</v>
      </c>
      <c r="G515" s="66">
        <f t="shared" si="316"/>
        <v>0</v>
      </c>
      <c r="H515" s="66">
        <f t="shared" si="316"/>
        <v>0</v>
      </c>
      <c r="I515" s="66">
        <f t="shared" si="316"/>
        <v>0</v>
      </c>
      <c r="J515" s="66">
        <f t="shared" si="316"/>
        <v>0</v>
      </c>
      <c r="K515" s="66">
        <f t="shared" si="316"/>
        <v>0</v>
      </c>
      <c r="L515" s="66">
        <f t="shared" si="316"/>
        <v>0</v>
      </c>
      <c r="M515" s="66">
        <f t="shared" si="316"/>
        <v>0</v>
      </c>
      <c r="N515" s="66">
        <f t="shared" si="316"/>
        <v>0</v>
      </c>
      <c r="O515" s="66">
        <f t="shared" si="316"/>
        <v>0</v>
      </c>
      <c r="P515" s="66">
        <f t="shared" si="316"/>
        <v>0</v>
      </c>
      <c r="Q515" s="66">
        <f t="shared" si="316"/>
        <v>0</v>
      </c>
      <c r="R515" s="66">
        <f t="shared" si="316"/>
        <v>0</v>
      </c>
      <c r="S515" s="66">
        <f t="shared" si="316"/>
        <v>0</v>
      </c>
      <c r="T515" s="66">
        <f t="shared" si="316"/>
        <v>0</v>
      </c>
      <c r="U515" s="66">
        <f t="shared" si="316"/>
        <v>0</v>
      </c>
      <c r="V515" s="66">
        <f t="shared" si="316"/>
        <v>0</v>
      </c>
      <c r="W515" s="66">
        <f t="shared" si="316"/>
        <v>0</v>
      </c>
      <c r="X515" s="66">
        <f t="shared" si="316"/>
        <v>9375.2117713333337</v>
      </c>
      <c r="Y515" s="66">
        <f t="shared" si="316"/>
        <v>382.50239533333331</v>
      </c>
      <c r="Z515" s="66">
        <f t="shared" si="316"/>
        <v>0</v>
      </c>
      <c r="AA515" s="66">
        <f>$C514*AA514</f>
        <v>0</v>
      </c>
      <c r="AB515" s="110"/>
      <c r="AC515" s="84"/>
    </row>
    <row r="516" spans="1:29" s="80" customFormat="1">
      <c r="A516" s="35" t="s">
        <v>270</v>
      </c>
      <c r="B516" s="123">
        <v>1106078.1000000001</v>
      </c>
      <c r="C516" s="126">
        <f>B516/12</f>
        <v>92173.175000000003</v>
      </c>
      <c r="D516" s="71"/>
      <c r="E516" s="71"/>
      <c r="F516" s="71"/>
      <c r="G516" s="71"/>
      <c r="H516" s="69">
        <v>3.0599999999999999E-2</v>
      </c>
      <c r="I516" s="69"/>
      <c r="J516" s="69"/>
      <c r="K516" s="69"/>
      <c r="L516" s="69"/>
      <c r="M516" s="69"/>
      <c r="N516" s="69"/>
      <c r="O516" s="69"/>
      <c r="P516" s="69">
        <v>0</v>
      </c>
      <c r="Q516" s="69"/>
      <c r="R516" s="69">
        <v>8.3000000000000001E-3</v>
      </c>
      <c r="S516" s="69"/>
      <c r="T516" s="69">
        <v>0.91700000000000004</v>
      </c>
      <c r="U516" s="69"/>
      <c r="V516" s="69">
        <v>1.9400000000000001E-2</v>
      </c>
      <c r="W516" s="69">
        <v>2.47E-2</v>
      </c>
      <c r="X516" s="69"/>
      <c r="Y516" s="69"/>
      <c r="Z516" s="69">
        <v>0</v>
      </c>
      <c r="AA516" s="69">
        <v>0</v>
      </c>
      <c r="AB516" s="110"/>
      <c r="AC516" s="84"/>
    </row>
    <row r="517" spans="1:29" s="80" customFormat="1">
      <c r="A517" s="47"/>
      <c r="B517" s="95"/>
      <c r="C517" s="48"/>
      <c r="D517" s="66">
        <f t="shared" ref="D517:N517" si="317">$C516*D516</f>
        <v>0</v>
      </c>
      <c r="E517" s="66">
        <f t="shared" si="317"/>
        <v>0</v>
      </c>
      <c r="F517" s="66">
        <f t="shared" si="317"/>
        <v>0</v>
      </c>
      <c r="G517" s="66">
        <f t="shared" si="317"/>
        <v>0</v>
      </c>
      <c r="H517" s="66">
        <f t="shared" si="317"/>
        <v>2820.499155</v>
      </c>
      <c r="I517" s="66">
        <f t="shared" si="317"/>
        <v>0</v>
      </c>
      <c r="J517" s="66">
        <f t="shared" si="317"/>
        <v>0</v>
      </c>
      <c r="K517" s="66">
        <f t="shared" si="317"/>
        <v>0</v>
      </c>
      <c r="L517" s="66">
        <f t="shared" si="317"/>
        <v>0</v>
      </c>
      <c r="M517" s="66">
        <f t="shared" si="317"/>
        <v>0</v>
      </c>
      <c r="N517" s="66">
        <f t="shared" si="317"/>
        <v>0</v>
      </c>
      <c r="O517" s="66">
        <f>$C516*O516</f>
        <v>0</v>
      </c>
      <c r="P517" s="66">
        <f t="shared" ref="P517:Z517" si="318">$C516*P516</f>
        <v>0</v>
      </c>
      <c r="Q517" s="66">
        <f t="shared" si="318"/>
        <v>0</v>
      </c>
      <c r="R517" s="66">
        <f t="shared" si="318"/>
        <v>765.0373525</v>
      </c>
      <c r="S517" s="66">
        <f t="shared" si="318"/>
        <v>0</v>
      </c>
      <c r="T517" s="66">
        <f t="shared" si="318"/>
        <v>84522.801475</v>
      </c>
      <c r="U517" s="66">
        <f t="shared" si="318"/>
        <v>0</v>
      </c>
      <c r="V517" s="66">
        <f t="shared" si="318"/>
        <v>1788.1595950000001</v>
      </c>
      <c r="W517" s="66">
        <f t="shared" si="318"/>
        <v>2276.6774224999999</v>
      </c>
      <c r="X517" s="66">
        <f t="shared" si="318"/>
        <v>0</v>
      </c>
      <c r="Y517" s="66">
        <f t="shared" si="318"/>
        <v>0</v>
      </c>
      <c r="Z517" s="66">
        <f t="shared" si="318"/>
        <v>0</v>
      </c>
      <c r="AA517" s="66">
        <f>$C516*AA516</f>
        <v>0</v>
      </c>
      <c r="AB517" s="110"/>
      <c r="AC517" s="84"/>
    </row>
    <row r="518" spans="1:29" s="80" customFormat="1">
      <c r="A518" s="35" t="s">
        <v>271</v>
      </c>
      <c r="B518" s="123">
        <v>3235735.67</v>
      </c>
      <c r="C518" s="126">
        <f>B518/12</f>
        <v>269644.63916666666</v>
      </c>
      <c r="D518" s="69">
        <v>4.9700000000000001E-2</v>
      </c>
      <c r="E518" s="71"/>
      <c r="F518" s="71"/>
      <c r="G518" s="71"/>
      <c r="H518" s="69"/>
      <c r="I518" s="69"/>
      <c r="J518" s="69"/>
      <c r="K518" s="69"/>
      <c r="L518" s="69"/>
      <c r="M518" s="69"/>
      <c r="N518" s="69"/>
      <c r="O518" s="69"/>
      <c r="P518" s="69">
        <v>0</v>
      </c>
      <c r="Q518" s="69">
        <v>0.44340000000000002</v>
      </c>
      <c r="R518" s="69"/>
      <c r="S518" s="69">
        <v>5.3E-3</v>
      </c>
      <c r="T518" s="69"/>
      <c r="U518" s="69"/>
      <c r="V518" s="69"/>
      <c r="W518" s="69"/>
      <c r="X518" s="69">
        <v>0.48230000000000001</v>
      </c>
      <c r="Y518" s="69">
        <v>1.9300000000000001E-2</v>
      </c>
      <c r="Z518" s="69">
        <v>0</v>
      </c>
      <c r="AA518" s="69">
        <v>0</v>
      </c>
      <c r="AB518" s="110"/>
      <c r="AC518" s="84"/>
    </row>
    <row r="519" spans="1:29" s="80" customFormat="1">
      <c r="A519" s="47"/>
      <c r="B519" s="95"/>
      <c r="C519" s="48"/>
      <c r="D519" s="66">
        <f t="shared" ref="D519:N519" si="319">$C518*D518</f>
        <v>13401.338566583334</v>
      </c>
      <c r="E519" s="66">
        <f t="shared" si="319"/>
        <v>0</v>
      </c>
      <c r="F519" s="66">
        <f t="shared" si="319"/>
        <v>0</v>
      </c>
      <c r="G519" s="66">
        <f t="shared" si="319"/>
        <v>0</v>
      </c>
      <c r="H519" s="66">
        <f t="shared" si="319"/>
        <v>0</v>
      </c>
      <c r="I519" s="66">
        <f t="shared" si="319"/>
        <v>0</v>
      </c>
      <c r="J519" s="66">
        <f t="shared" si="319"/>
        <v>0</v>
      </c>
      <c r="K519" s="66">
        <f t="shared" si="319"/>
        <v>0</v>
      </c>
      <c r="L519" s="66">
        <f t="shared" si="319"/>
        <v>0</v>
      </c>
      <c r="M519" s="66">
        <f t="shared" si="319"/>
        <v>0</v>
      </c>
      <c r="N519" s="66">
        <f t="shared" si="319"/>
        <v>0</v>
      </c>
      <c r="O519" s="66">
        <f>$C518*O518</f>
        <v>0</v>
      </c>
      <c r="P519" s="66">
        <f t="shared" ref="P519:Z519" si="320">$C518*P518</f>
        <v>0</v>
      </c>
      <c r="Q519" s="66">
        <f t="shared" si="320"/>
        <v>119560.4330065</v>
      </c>
      <c r="R519" s="66">
        <f t="shared" si="320"/>
        <v>0</v>
      </c>
      <c r="S519" s="66">
        <f t="shared" si="320"/>
        <v>1429.1165875833333</v>
      </c>
      <c r="T519" s="66">
        <f t="shared" si="320"/>
        <v>0</v>
      </c>
      <c r="U519" s="66">
        <f t="shared" si="320"/>
        <v>0</v>
      </c>
      <c r="V519" s="66">
        <f t="shared" si="320"/>
        <v>0</v>
      </c>
      <c r="W519" s="66">
        <f t="shared" si="320"/>
        <v>0</v>
      </c>
      <c r="X519" s="66">
        <f t="shared" si="320"/>
        <v>130049.60947008333</v>
      </c>
      <c r="Y519" s="66">
        <f t="shared" si="320"/>
        <v>5204.1415359166667</v>
      </c>
      <c r="Z519" s="66">
        <f t="shared" si="320"/>
        <v>0</v>
      </c>
      <c r="AA519" s="66">
        <f>$C518*AA518</f>
        <v>0</v>
      </c>
      <c r="AB519" s="110"/>
      <c r="AC519" s="84"/>
    </row>
    <row r="520" spans="1:29" s="80" customFormat="1">
      <c r="A520" s="36" t="s">
        <v>289</v>
      </c>
      <c r="B520" s="123">
        <f>17849046.47/2</f>
        <v>8924523.2349999994</v>
      </c>
      <c r="C520" s="94">
        <f>B520/12</f>
        <v>743710.26958333328</v>
      </c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69">
        <v>0</v>
      </c>
      <c r="Q520" s="70"/>
      <c r="R520" s="70"/>
      <c r="S520" s="70"/>
      <c r="T520" s="70"/>
      <c r="U520" s="70"/>
      <c r="V520" s="70"/>
      <c r="W520" s="70"/>
      <c r="X520" s="69">
        <v>1</v>
      </c>
      <c r="Y520" s="69">
        <v>0</v>
      </c>
      <c r="Z520" s="69">
        <v>0</v>
      </c>
      <c r="AA520" s="69">
        <v>0</v>
      </c>
      <c r="AB520" s="110"/>
      <c r="AC520" s="84"/>
    </row>
    <row r="521" spans="1:29" s="80" customFormat="1">
      <c r="A521" s="47"/>
      <c r="B521" s="95"/>
      <c r="C521" s="125"/>
      <c r="D521" s="66">
        <f>$C520*D520</f>
        <v>0</v>
      </c>
      <c r="E521" s="66">
        <f t="shared" ref="E521:Z521" si="321">$C520*E520</f>
        <v>0</v>
      </c>
      <c r="F521" s="66">
        <f t="shared" si="321"/>
        <v>0</v>
      </c>
      <c r="G521" s="66">
        <f t="shared" si="321"/>
        <v>0</v>
      </c>
      <c r="H521" s="66">
        <f t="shared" si="321"/>
        <v>0</v>
      </c>
      <c r="I521" s="66">
        <f t="shared" si="321"/>
        <v>0</v>
      </c>
      <c r="J521" s="66">
        <f t="shared" si="321"/>
        <v>0</v>
      </c>
      <c r="K521" s="66">
        <f t="shared" si="321"/>
        <v>0</v>
      </c>
      <c r="L521" s="66">
        <f t="shared" si="321"/>
        <v>0</v>
      </c>
      <c r="M521" s="66">
        <f t="shared" si="321"/>
        <v>0</v>
      </c>
      <c r="N521" s="66">
        <f t="shared" si="321"/>
        <v>0</v>
      </c>
      <c r="O521" s="66">
        <f t="shared" si="321"/>
        <v>0</v>
      </c>
      <c r="P521" s="66">
        <f t="shared" si="321"/>
        <v>0</v>
      </c>
      <c r="Q521" s="66">
        <f t="shared" si="321"/>
        <v>0</v>
      </c>
      <c r="R521" s="66">
        <f t="shared" si="321"/>
        <v>0</v>
      </c>
      <c r="S521" s="66">
        <f t="shared" si="321"/>
        <v>0</v>
      </c>
      <c r="T521" s="66">
        <f t="shared" si="321"/>
        <v>0</v>
      </c>
      <c r="U521" s="66">
        <f t="shared" si="321"/>
        <v>0</v>
      </c>
      <c r="V521" s="66">
        <f t="shared" si="321"/>
        <v>0</v>
      </c>
      <c r="W521" s="66">
        <f t="shared" si="321"/>
        <v>0</v>
      </c>
      <c r="X521" s="66">
        <f t="shared" si="321"/>
        <v>743710.26958333328</v>
      </c>
      <c r="Y521" s="66">
        <f t="shared" si="321"/>
        <v>0</v>
      </c>
      <c r="Z521" s="66">
        <f t="shared" si="321"/>
        <v>0</v>
      </c>
      <c r="AA521" s="66">
        <f>$C520*AA520</f>
        <v>0</v>
      </c>
      <c r="AB521" s="110"/>
      <c r="AC521" s="84"/>
    </row>
    <row r="522" spans="1:29" s="80" customFormat="1">
      <c r="A522" s="36" t="s">
        <v>286</v>
      </c>
      <c r="B522" s="123">
        <f>17849046.47/2</f>
        <v>8924523.2349999994</v>
      </c>
      <c r="C522" s="94">
        <f>B522/12</f>
        <v>743710.26958333328</v>
      </c>
      <c r="D522" s="65">
        <v>1.61E-2</v>
      </c>
      <c r="E522" s="65">
        <v>0.14099999999999999</v>
      </c>
      <c r="F522" s="65">
        <v>5.79E-2</v>
      </c>
      <c r="G522" s="65">
        <v>7.9500000000000001E-2</v>
      </c>
      <c r="H522" s="65">
        <v>4.1099999999999998E-2</v>
      </c>
      <c r="I522" s="65">
        <v>0.13239999999999999</v>
      </c>
      <c r="J522" s="65">
        <v>2.07E-2</v>
      </c>
      <c r="K522" s="65">
        <v>3.2199999999999999E-2</v>
      </c>
      <c r="L522" s="65">
        <v>1.7299999999999999E-2</v>
      </c>
      <c r="M522" s="65">
        <v>2.4799999999999999E-2</v>
      </c>
      <c r="N522" s="65">
        <v>0.13170000000000001</v>
      </c>
      <c r="O522" s="65">
        <v>2.1299999999999999E-2</v>
      </c>
      <c r="P522" s="65">
        <v>0</v>
      </c>
      <c r="Q522" s="65">
        <v>3.7100000000000001E-2</v>
      </c>
      <c r="R522" s="65">
        <v>1.8800000000000001E-2</v>
      </c>
      <c r="S522" s="65">
        <v>4.1999999999999997E-3</v>
      </c>
      <c r="T522" s="65">
        <v>5.3400000000000003E-2</v>
      </c>
      <c r="U522" s="65">
        <v>1.8599999999999998E-2</v>
      </c>
      <c r="V522" s="65">
        <v>3.9800000000000002E-2</v>
      </c>
      <c r="W522" s="65">
        <v>4.7600000000000003E-2</v>
      </c>
      <c r="X522" s="65">
        <v>6.1899999999999997E-2</v>
      </c>
      <c r="Y522" s="65">
        <v>2.5999999999999999E-3</v>
      </c>
      <c r="Z522" s="9">
        <v>0</v>
      </c>
      <c r="AA522" s="9">
        <v>0</v>
      </c>
      <c r="AB522" s="110"/>
      <c r="AC522" s="84"/>
    </row>
    <row r="523" spans="1:29" s="80" customFormat="1">
      <c r="A523" s="47"/>
      <c r="B523" s="95"/>
      <c r="C523" s="125"/>
      <c r="D523" s="66">
        <f>$C522*D522</f>
        <v>11973.735340291665</v>
      </c>
      <c r="E523" s="66">
        <f t="shared" ref="E523:Z523" si="322">$C522*E522</f>
        <v>104863.14801124998</v>
      </c>
      <c r="F523" s="66">
        <f t="shared" si="322"/>
        <v>43060.824608874995</v>
      </c>
      <c r="G523" s="66">
        <f t="shared" si="322"/>
        <v>59124.966431875</v>
      </c>
      <c r="H523" s="66">
        <f t="shared" si="322"/>
        <v>30566.492079874995</v>
      </c>
      <c r="I523" s="66">
        <f t="shared" si="322"/>
        <v>98467.239692833318</v>
      </c>
      <c r="J523" s="66">
        <f t="shared" si="322"/>
        <v>15394.802580374999</v>
      </c>
      <c r="K523" s="66">
        <f t="shared" si="322"/>
        <v>23947.47068058333</v>
      </c>
      <c r="L523" s="66">
        <f t="shared" si="322"/>
        <v>12866.187663791665</v>
      </c>
      <c r="M523" s="66">
        <f t="shared" si="322"/>
        <v>18444.014685666665</v>
      </c>
      <c r="N523" s="66">
        <f t="shared" si="322"/>
        <v>97946.642504125004</v>
      </c>
      <c r="O523" s="66">
        <f t="shared" si="322"/>
        <v>15841.028742124998</v>
      </c>
      <c r="P523" s="66">
        <f t="shared" si="322"/>
        <v>0</v>
      </c>
      <c r="Q523" s="66">
        <f t="shared" si="322"/>
        <v>27591.651001541664</v>
      </c>
      <c r="R523" s="66">
        <f t="shared" si="322"/>
        <v>13981.753068166667</v>
      </c>
      <c r="S523" s="66">
        <f t="shared" si="322"/>
        <v>3123.5831322499994</v>
      </c>
      <c r="T523" s="66">
        <f t="shared" si="322"/>
        <v>39714.128395749998</v>
      </c>
      <c r="U523" s="66">
        <f t="shared" si="322"/>
        <v>13833.011014249998</v>
      </c>
      <c r="V523" s="66">
        <f t="shared" si="322"/>
        <v>29599.668729416666</v>
      </c>
      <c r="W523" s="66">
        <f t="shared" si="322"/>
        <v>35400.608832166668</v>
      </c>
      <c r="X523" s="66">
        <f t="shared" si="322"/>
        <v>46035.665687208326</v>
      </c>
      <c r="Y523" s="66">
        <f t="shared" si="322"/>
        <v>1933.6467009166665</v>
      </c>
      <c r="Z523" s="66">
        <f t="shared" si="322"/>
        <v>0</v>
      </c>
      <c r="AA523" s="66">
        <f>$C522*AA522</f>
        <v>0</v>
      </c>
      <c r="AB523" s="110"/>
      <c r="AC523" s="84"/>
    </row>
    <row r="524" spans="1:29" s="80" customFormat="1">
      <c r="A524" s="36" t="s">
        <v>290</v>
      </c>
      <c r="B524" s="123">
        <f>5579198.59/2</f>
        <v>2789599.2949999999</v>
      </c>
      <c r="C524" s="94">
        <f>B524/12</f>
        <v>232466.60791666666</v>
      </c>
      <c r="D524" s="70"/>
      <c r="E524" s="70"/>
      <c r="F524" s="70"/>
      <c r="G524" s="70"/>
      <c r="H524" s="70"/>
      <c r="I524" s="70"/>
      <c r="J524" s="70"/>
      <c r="K524" s="70"/>
      <c r="L524" s="70"/>
      <c r="M524" s="70"/>
      <c r="N524" s="70"/>
      <c r="O524" s="70"/>
      <c r="P524" s="69">
        <v>0</v>
      </c>
      <c r="Q524" s="70"/>
      <c r="R524" s="70"/>
      <c r="S524" s="70"/>
      <c r="T524" s="70"/>
      <c r="U524" s="70"/>
      <c r="V524" s="70"/>
      <c r="W524" s="70"/>
      <c r="X524" s="65">
        <v>0.96079999999999999</v>
      </c>
      <c r="Y524" s="65">
        <v>3.9199999999999999E-2</v>
      </c>
      <c r="Z524" s="69">
        <v>0</v>
      </c>
      <c r="AA524" s="69">
        <v>0</v>
      </c>
      <c r="AB524" s="110"/>
      <c r="AC524" s="84"/>
    </row>
    <row r="525" spans="1:29" s="80" customFormat="1">
      <c r="A525" s="47"/>
      <c r="B525" s="95"/>
      <c r="C525" s="125"/>
      <c r="D525" s="66">
        <f>$C524*D524</f>
        <v>0</v>
      </c>
      <c r="E525" s="66">
        <f t="shared" ref="E525:Z525" si="323">$C524*E524</f>
        <v>0</v>
      </c>
      <c r="F525" s="66">
        <f t="shared" si="323"/>
        <v>0</v>
      </c>
      <c r="G525" s="66">
        <f t="shared" si="323"/>
        <v>0</v>
      </c>
      <c r="H525" s="66">
        <f t="shared" si="323"/>
        <v>0</v>
      </c>
      <c r="I525" s="66">
        <f t="shared" si="323"/>
        <v>0</v>
      </c>
      <c r="J525" s="66">
        <f t="shared" si="323"/>
        <v>0</v>
      </c>
      <c r="K525" s="66">
        <f t="shared" si="323"/>
        <v>0</v>
      </c>
      <c r="L525" s="66">
        <f t="shared" si="323"/>
        <v>0</v>
      </c>
      <c r="M525" s="66">
        <f t="shared" si="323"/>
        <v>0</v>
      </c>
      <c r="N525" s="66">
        <f t="shared" si="323"/>
        <v>0</v>
      </c>
      <c r="O525" s="66">
        <f t="shared" si="323"/>
        <v>0</v>
      </c>
      <c r="P525" s="66">
        <f t="shared" si="323"/>
        <v>0</v>
      </c>
      <c r="Q525" s="66">
        <f t="shared" si="323"/>
        <v>0</v>
      </c>
      <c r="R525" s="66">
        <f t="shared" si="323"/>
        <v>0</v>
      </c>
      <c r="S525" s="66">
        <f t="shared" si="323"/>
        <v>0</v>
      </c>
      <c r="T525" s="66">
        <f t="shared" si="323"/>
        <v>0</v>
      </c>
      <c r="U525" s="66">
        <f t="shared" si="323"/>
        <v>0</v>
      </c>
      <c r="V525" s="66">
        <f t="shared" si="323"/>
        <v>0</v>
      </c>
      <c r="W525" s="66">
        <f t="shared" si="323"/>
        <v>0</v>
      </c>
      <c r="X525" s="66">
        <f t="shared" si="323"/>
        <v>223353.91688633332</v>
      </c>
      <c r="Y525" s="66">
        <f t="shared" si="323"/>
        <v>9112.6910303333334</v>
      </c>
      <c r="Z525" s="66">
        <f t="shared" si="323"/>
        <v>0</v>
      </c>
      <c r="AA525" s="66">
        <f>$C524*AA524</f>
        <v>0</v>
      </c>
      <c r="AB525" s="110"/>
      <c r="AC525" s="84"/>
    </row>
    <row r="526" spans="1:29" s="80" customFormat="1">
      <c r="A526" s="36" t="s">
        <v>287</v>
      </c>
      <c r="B526" s="123">
        <f>5579198.59/2</f>
        <v>2789599.2949999999</v>
      </c>
      <c r="C526" s="94">
        <f>B526/12</f>
        <v>232466.60791666666</v>
      </c>
      <c r="D526" s="65">
        <v>1.61E-2</v>
      </c>
      <c r="E526" s="65">
        <v>0.14099999999999999</v>
      </c>
      <c r="F526" s="65">
        <v>5.79E-2</v>
      </c>
      <c r="G526" s="65">
        <v>7.9500000000000001E-2</v>
      </c>
      <c r="H526" s="65">
        <v>4.1099999999999998E-2</v>
      </c>
      <c r="I526" s="65">
        <v>0.13239999999999999</v>
      </c>
      <c r="J526" s="65">
        <v>2.07E-2</v>
      </c>
      <c r="K526" s="65">
        <v>3.2199999999999999E-2</v>
      </c>
      <c r="L526" s="65">
        <v>1.7299999999999999E-2</v>
      </c>
      <c r="M526" s="65">
        <v>2.4799999999999999E-2</v>
      </c>
      <c r="N526" s="65">
        <v>0.13170000000000001</v>
      </c>
      <c r="O526" s="65">
        <v>2.1299999999999999E-2</v>
      </c>
      <c r="P526" s="65">
        <v>0</v>
      </c>
      <c r="Q526" s="65">
        <v>3.7100000000000001E-2</v>
      </c>
      <c r="R526" s="65">
        <v>1.8800000000000001E-2</v>
      </c>
      <c r="S526" s="65">
        <v>4.1999999999999997E-3</v>
      </c>
      <c r="T526" s="65">
        <v>5.3400000000000003E-2</v>
      </c>
      <c r="U526" s="65">
        <v>1.8599999999999998E-2</v>
      </c>
      <c r="V526" s="65">
        <v>3.9800000000000002E-2</v>
      </c>
      <c r="W526" s="65">
        <v>4.7600000000000003E-2</v>
      </c>
      <c r="X526" s="65">
        <v>6.1899999999999997E-2</v>
      </c>
      <c r="Y526" s="65">
        <v>2.5999999999999999E-3</v>
      </c>
      <c r="Z526" s="9">
        <v>0</v>
      </c>
      <c r="AA526" s="9">
        <v>0</v>
      </c>
      <c r="AB526" s="110"/>
      <c r="AC526" s="84"/>
    </row>
    <row r="527" spans="1:29" s="80" customFormat="1">
      <c r="A527" s="47"/>
      <c r="B527" s="95"/>
      <c r="C527" s="125"/>
      <c r="D527" s="66">
        <f>$C526*D526</f>
        <v>3742.7123874583331</v>
      </c>
      <c r="E527" s="66">
        <f t="shared" ref="E527:Z527" si="324">$C526*E526</f>
        <v>32777.791716249994</v>
      </c>
      <c r="F527" s="66">
        <f t="shared" si="324"/>
        <v>13459.816598375</v>
      </c>
      <c r="G527" s="66">
        <f t="shared" si="324"/>
        <v>18481.095329374999</v>
      </c>
      <c r="H527" s="66">
        <f t="shared" si="324"/>
        <v>9554.3775853749994</v>
      </c>
      <c r="I527" s="66">
        <f t="shared" si="324"/>
        <v>30778.578888166663</v>
      </c>
      <c r="J527" s="66">
        <f t="shared" si="324"/>
        <v>4812.0587838749998</v>
      </c>
      <c r="K527" s="66">
        <f t="shared" si="324"/>
        <v>7485.4247749166661</v>
      </c>
      <c r="L527" s="66">
        <f t="shared" si="324"/>
        <v>4021.6723169583329</v>
      </c>
      <c r="M527" s="66">
        <f t="shared" si="324"/>
        <v>5765.1718763333329</v>
      </c>
      <c r="N527" s="66">
        <f t="shared" si="324"/>
        <v>30615.852262625001</v>
      </c>
      <c r="O527" s="66">
        <f t="shared" si="324"/>
        <v>4951.5387486250002</v>
      </c>
      <c r="P527" s="66">
        <f t="shared" si="324"/>
        <v>0</v>
      </c>
      <c r="Q527" s="66">
        <f t="shared" si="324"/>
        <v>8624.5111537083339</v>
      </c>
      <c r="R527" s="66">
        <f t="shared" si="324"/>
        <v>4370.3722288333338</v>
      </c>
      <c r="S527" s="66">
        <f t="shared" si="324"/>
        <v>976.35975324999993</v>
      </c>
      <c r="T527" s="66">
        <f t="shared" si="324"/>
        <v>12413.71686275</v>
      </c>
      <c r="U527" s="66">
        <f t="shared" si="324"/>
        <v>4323.8789072499994</v>
      </c>
      <c r="V527" s="66">
        <f t="shared" si="324"/>
        <v>9252.1709950833338</v>
      </c>
      <c r="W527" s="66">
        <f t="shared" si="324"/>
        <v>11065.410536833333</v>
      </c>
      <c r="X527" s="66">
        <f t="shared" si="324"/>
        <v>14389.683030041666</v>
      </c>
      <c r="Y527" s="66">
        <f t="shared" si="324"/>
        <v>604.41318058333331</v>
      </c>
      <c r="Z527" s="66">
        <f t="shared" si="324"/>
        <v>0</v>
      </c>
      <c r="AA527" s="66">
        <f>$C526*AA526</f>
        <v>0</v>
      </c>
      <c r="AB527" s="110"/>
      <c r="AC527" s="84"/>
    </row>
    <row r="528" spans="1:29" s="80" customFormat="1">
      <c r="A528" s="36" t="s">
        <v>291</v>
      </c>
      <c r="B528" s="123">
        <f>5717962.16/2</f>
        <v>2858981.08</v>
      </c>
      <c r="C528" s="94">
        <f>B528/12</f>
        <v>238248.42333333334</v>
      </c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69">
        <v>0</v>
      </c>
      <c r="Q528" s="70"/>
      <c r="R528" s="70"/>
      <c r="S528" s="70"/>
      <c r="T528" s="70"/>
      <c r="U528" s="70"/>
      <c r="V528" s="70"/>
      <c r="W528" s="70"/>
      <c r="X528" s="65">
        <v>0.96079999999999999</v>
      </c>
      <c r="Y528" s="65">
        <v>3.9199999999999999E-2</v>
      </c>
      <c r="Z528" s="69">
        <v>0</v>
      </c>
      <c r="AA528" s="69">
        <v>0</v>
      </c>
      <c r="AB528" s="110"/>
      <c r="AC528" s="84"/>
    </row>
    <row r="529" spans="1:29" s="80" customFormat="1">
      <c r="A529" s="47"/>
      <c r="B529" s="95"/>
      <c r="C529" s="125"/>
      <c r="D529" s="66">
        <f t="shared" ref="D529:Z529" si="325">$C528*D528</f>
        <v>0</v>
      </c>
      <c r="E529" s="66">
        <f t="shared" si="325"/>
        <v>0</v>
      </c>
      <c r="F529" s="66">
        <f t="shared" si="325"/>
        <v>0</v>
      </c>
      <c r="G529" s="66">
        <f t="shared" si="325"/>
        <v>0</v>
      </c>
      <c r="H529" s="66">
        <f t="shared" si="325"/>
        <v>0</v>
      </c>
      <c r="I529" s="66">
        <f t="shared" si="325"/>
        <v>0</v>
      </c>
      <c r="J529" s="66">
        <f t="shared" si="325"/>
        <v>0</v>
      </c>
      <c r="K529" s="66">
        <f t="shared" si="325"/>
        <v>0</v>
      </c>
      <c r="L529" s="66">
        <f t="shared" si="325"/>
        <v>0</v>
      </c>
      <c r="M529" s="66">
        <f t="shared" si="325"/>
        <v>0</v>
      </c>
      <c r="N529" s="66">
        <f t="shared" si="325"/>
        <v>0</v>
      </c>
      <c r="O529" s="66">
        <f t="shared" si="325"/>
        <v>0</v>
      </c>
      <c r="P529" s="66">
        <f t="shared" si="325"/>
        <v>0</v>
      </c>
      <c r="Q529" s="66">
        <f t="shared" si="325"/>
        <v>0</v>
      </c>
      <c r="R529" s="66">
        <f t="shared" si="325"/>
        <v>0</v>
      </c>
      <c r="S529" s="66">
        <f t="shared" si="325"/>
        <v>0</v>
      </c>
      <c r="T529" s="66">
        <f t="shared" si="325"/>
        <v>0</v>
      </c>
      <c r="U529" s="66">
        <f t="shared" si="325"/>
        <v>0</v>
      </c>
      <c r="V529" s="66">
        <f t="shared" si="325"/>
        <v>0</v>
      </c>
      <c r="W529" s="66">
        <f t="shared" si="325"/>
        <v>0</v>
      </c>
      <c r="X529" s="66">
        <f t="shared" si="325"/>
        <v>228909.08513866668</v>
      </c>
      <c r="Y529" s="66">
        <f t="shared" si="325"/>
        <v>9339.3381946666668</v>
      </c>
      <c r="Z529" s="66">
        <f t="shared" si="325"/>
        <v>0</v>
      </c>
      <c r="AA529" s="66">
        <f>$C528*AA528</f>
        <v>0</v>
      </c>
      <c r="AB529" s="110"/>
      <c r="AC529" s="84"/>
    </row>
    <row r="530" spans="1:29" s="80" customFormat="1">
      <c r="A530" s="36" t="s">
        <v>288</v>
      </c>
      <c r="B530" s="123">
        <f>5717962.16/2</f>
        <v>2858981.08</v>
      </c>
      <c r="C530" s="94">
        <f>B530/12</f>
        <v>238248.42333333334</v>
      </c>
      <c r="D530" s="65">
        <v>1.61E-2</v>
      </c>
      <c r="E530" s="65">
        <v>0.14099999999999999</v>
      </c>
      <c r="F530" s="65">
        <v>5.79E-2</v>
      </c>
      <c r="G530" s="65">
        <v>7.9500000000000001E-2</v>
      </c>
      <c r="H530" s="65">
        <v>4.1099999999999998E-2</v>
      </c>
      <c r="I530" s="65">
        <v>0.13239999999999999</v>
      </c>
      <c r="J530" s="65">
        <v>2.07E-2</v>
      </c>
      <c r="K530" s="65">
        <v>3.2199999999999999E-2</v>
      </c>
      <c r="L530" s="65">
        <v>1.7299999999999999E-2</v>
      </c>
      <c r="M530" s="65">
        <v>2.4799999999999999E-2</v>
      </c>
      <c r="N530" s="65">
        <v>0.13170000000000001</v>
      </c>
      <c r="O530" s="65">
        <v>2.1299999999999999E-2</v>
      </c>
      <c r="P530" s="65">
        <v>0</v>
      </c>
      <c r="Q530" s="65">
        <v>3.7100000000000001E-2</v>
      </c>
      <c r="R530" s="65">
        <v>1.8800000000000001E-2</v>
      </c>
      <c r="S530" s="65">
        <v>4.1999999999999997E-3</v>
      </c>
      <c r="T530" s="65">
        <v>5.3400000000000003E-2</v>
      </c>
      <c r="U530" s="65">
        <v>1.8599999999999998E-2</v>
      </c>
      <c r="V530" s="65">
        <v>3.9800000000000002E-2</v>
      </c>
      <c r="W530" s="65">
        <v>4.7600000000000003E-2</v>
      </c>
      <c r="X530" s="65">
        <v>6.1899999999999997E-2</v>
      </c>
      <c r="Y530" s="65">
        <v>2.5999999999999999E-3</v>
      </c>
      <c r="Z530" s="9">
        <v>0</v>
      </c>
      <c r="AA530" s="9">
        <v>0</v>
      </c>
      <c r="AB530" s="110"/>
      <c r="AC530" s="84"/>
    </row>
    <row r="531" spans="1:29" s="80" customFormat="1">
      <c r="A531" s="47"/>
      <c r="B531" s="95"/>
      <c r="C531" s="125"/>
      <c r="D531" s="66">
        <f>$C530*D530</f>
        <v>3835.7996156666668</v>
      </c>
      <c r="E531" s="66">
        <f t="shared" ref="E531:Z531" si="326">$C530*E530</f>
        <v>33593.027689999995</v>
      </c>
      <c r="F531" s="66">
        <f t="shared" si="326"/>
        <v>13794.583711000001</v>
      </c>
      <c r="G531" s="66">
        <f t="shared" si="326"/>
        <v>18940.749655</v>
      </c>
      <c r="H531" s="66">
        <f t="shared" si="326"/>
        <v>9792.0101990000003</v>
      </c>
      <c r="I531" s="66">
        <f t="shared" si="326"/>
        <v>31544.091249333331</v>
      </c>
      <c r="J531" s="66">
        <f t="shared" si="326"/>
        <v>4931.7423630000003</v>
      </c>
      <c r="K531" s="66">
        <f t="shared" si="326"/>
        <v>7671.5992313333336</v>
      </c>
      <c r="L531" s="66">
        <f t="shared" si="326"/>
        <v>4121.6977236666662</v>
      </c>
      <c r="M531" s="66">
        <f t="shared" si="326"/>
        <v>5908.5608986666666</v>
      </c>
      <c r="N531" s="66">
        <f t="shared" si="326"/>
        <v>31377.317353000002</v>
      </c>
      <c r="O531" s="66">
        <f t="shared" si="326"/>
        <v>5074.691417</v>
      </c>
      <c r="P531" s="66">
        <f t="shared" si="326"/>
        <v>0</v>
      </c>
      <c r="Q531" s="66">
        <f t="shared" si="326"/>
        <v>8839.0165056666665</v>
      </c>
      <c r="R531" s="66">
        <f t="shared" si="326"/>
        <v>4479.0703586666668</v>
      </c>
      <c r="S531" s="66">
        <f t="shared" si="326"/>
        <v>1000.643378</v>
      </c>
      <c r="T531" s="66">
        <f t="shared" si="326"/>
        <v>12722.465806</v>
      </c>
      <c r="U531" s="66">
        <f t="shared" si="326"/>
        <v>4431.420674</v>
      </c>
      <c r="V531" s="66">
        <f t="shared" si="326"/>
        <v>9482.2872486666674</v>
      </c>
      <c r="W531" s="66">
        <f t="shared" si="326"/>
        <v>11340.624950666668</v>
      </c>
      <c r="X531" s="66">
        <f t="shared" si="326"/>
        <v>14747.577404333333</v>
      </c>
      <c r="Y531" s="66">
        <f t="shared" si="326"/>
        <v>619.4459006666666</v>
      </c>
      <c r="Z531" s="66">
        <f t="shared" si="326"/>
        <v>0</v>
      </c>
      <c r="AA531" s="66">
        <f>$C530*AA530</f>
        <v>0</v>
      </c>
      <c r="AB531" s="110"/>
      <c r="AC531" s="84"/>
    </row>
    <row r="532" spans="1:29" s="80" customFormat="1">
      <c r="A532" s="28" t="s">
        <v>254</v>
      </c>
      <c r="B532" s="54">
        <f>262731.82/2</f>
        <v>131365.91</v>
      </c>
      <c r="C532" s="91">
        <f>B532/12</f>
        <v>10947.159166666666</v>
      </c>
      <c r="D532" s="65">
        <v>1.61E-2</v>
      </c>
      <c r="E532" s="65">
        <v>0.14099999999999999</v>
      </c>
      <c r="F532" s="65">
        <v>5.79E-2</v>
      </c>
      <c r="G532" s="65">
        <v>7.9500000000000001E-2</v>
      </c>
      <c r="H532" s="65">
        <v>4.1099999999999998E-2</v>
      </c>
      <c r="I532" s="65">
        <v>0.13239999999999999</v>
      </c>
      <c r="J532" s="65">
        <v>2.07E-2</v>
      </c>
      <c r="K532" s="65">
        <v>3.2199999999999999E-2</v>
      </c>
      <c r="L532" s="65">
        <v>1.7299999999999999E-2</v>
      </c>
      <c r="M532" s="65">
        <v>2.4799999999999999E-2</v>
      </c>
      <c r="N532" s="65">
        <v>0.13170000000000001</v>
      </c>
      <c r="O532" s="65">
        <v>2.1299999999999999E-2</v>
      </c>
      <c r="P532" s="65">
        <v>0</v>
      </c>
      <c r="Q532" s="65">
        <v>3.7100000000000001E-2</v>
      </c>
      <c r="R532" s="65">
        <v>1.8800000000000001E-2</v>
      </c>
      <c r="S532" s="65">
        <v>4.1999999999999997E-3</v>
      </c>
      <c r="T532" s="65">
        <v>5.3400000000000003E-2</v>
      </c>
      <c r="U532" s="65">
        <v>1.8599999999999998E-2</v>
      </c>
      <c r="V532" s="65">
        <v>3.9800000000000002E-2</v>
      </c>
      <c r="W532" s="65">
        <v>4.7600000000000003E-2</v>
      </c>
      <c r="X532" s="65">
        <v>6.1899999999999997E-2</v>
      </c>
      <c r="Y532" s="65">
        <v>2.5999999999999999E-3</v>
      </c>
      <c r="Z532" s="9">
        <v>0</v>
      </c>
      <c r="AA532" s="9">
        <v>0</v>
      </c>
      <c r="AB532" s="110"/>
      <c r="AC532" s="84"/>
    </row>
    <row r="533" spans="1:29" s="80" customFormat="1">
      <c r="A533" s="29"/>
      <c r="B533" s="55"/>
      <c r="C533" s="92"/>
      <c r="D533" s="11">
        <f t="shared" ref="D533:Z533" si="327">$C532*D532</f>
        <v>176.24926258333332</v>
      </c>
      <c r="E533" s="11">
        <f t="shared" si="327"/>
        <v>1543.5494424999997</v>
      </c>
      <c r="F533" s="11">
        <f t="shared" si="327"/>
        <v>633.84051575000001</v>
      </c>
      <c r="G533" s="11">
        <f t="shared" si="327"/>
        <v>870.29915374999996</v>
      </c>
      <c r="H533" s="11">
        <f t="shared" si="327"/>
        <v>449.92824174999998</v>
      </c>
      <c r="I533" s="11">
        <f t="shared" si="327"/>
        <v>1449.4038736666664</v>
      </c>
      <c r="J533" s="11">
        <f t="shared" si="327"/>
        <v>226.60619474999999</v>
      </c>
      <c r="K533" s="11">
        <f t="shared" si="327"/>
        <v>352.49852516666664</v>
      </c>
      <c r="L533" s="11">
        <f t="shared" si="327"/>
        <v>189.38585358333333</v>
      </c>
      <c r="M533" s="11">
        <f t="shared" si="327"/>
        <v>271.48954733333329</v>
      </c>
      <c r="N533" s="11">
        <f t="shared" si="327"/>
        <v>1441.7408622500002</v>
      </c>
      <c r="O533" s="11">
        <f t="shared" si="327"/>
        <v>233.17449024999999</v>
      </c>
      <c r="P533" s="11">
        <f t="shared" si="327"/>
        <v>0</v>
      </c>
      <c r="Q533" s="11">
        <f t="shared" si="327"/>
        <v>406.13960508333332</v>
      </c>
      <c r="R533" s="11">
        <f t="shared" si="327"/>
        <v>205.80659233333333</v>
      </c>
      <c r="S533" s="11">
        <f t="shared" si="327"/>
        <v>45.978068499999999</v>
      </c>
      <c r="T533" s="11">
        <f t="shared" si="327"/>
        <v>584.57829950000007</v>
      </c>
      <c r="U533" s="11">
        <f t="shared" si="327"/>
        <v>203.61716049999998</v>
      </c>
      <c r="V533" s="11">
        <f t="shared" si="327"/>
        <v>435.69693483333333</v>
      </c>
      <c r="W533" s="11">
        <f t="shared" si="327"/>
        <v>521.08477633333337</v>
      </c>
      <c r="X533" s="11">
        <f t="shared" si="327"/>
        <v>677.62915241666656</v>
      </c>
      <c r="Y533" s="11">
        <f t="shared" si="327"/>
        <v>28.462613833333332</v>
      </c>
      <c r="Z533" s="11">
        <f t="shared" si="327"/>
        <v>0</v>
      </c>
      <c r="AA533" s="11">
        <f>$C532*AA532</f>
        <v>0</v>
      </c>
      <c r="AB533" s="110"/>
      <c r="AC533" s="84"/>
    </row>
    <row r="534" spans="1:29" s="80" customFormat="1">
      <c r="A534" s="28" t="s">
        <v>424</v>
      </c>
      <c r="B534" s="54">
        <f>262731.82/2</f>
        <v>131365.91</v>
      </c>
      <c r="C534" s="37">
        <f>B534/12</f>
        <v>10947.159166666666</v>
      </c>
      <c r="D534" s="9"/>
      <c r="E534" s="9"/>
      <c r="F534" s="9"/>
      <c r="G534" s="9"/>
      <c r="H534" s="9">
        <v>0.34749999999999998</v>
      </c>
      <c r="I534" s="9"/>
      <c r="J534" s="9"/>
      <c r="K534" s="9"/>
      <c r="L534" s="9">
        <v>5.7999999999999996E-3</v>
      </c>
      <c r="M534" s="9"/>
      <c r="N534" s="9"/>
      <c r="O534" s="9"/>
      <c r="P534" s="9"/>
      <c r="Q534" s="9">
        <v>0.32790000000000002</v>
      </c>
      <c r="R534" s="9">
        <v>0.28170000000000001</v>
      </c>
      <c r="S534" s="9">
        <v>3.7100000000000001E-2</v>
      </c>
      <c r="T534" s="9"/>
      <c r="U534" s="9">
        <v>0</v>
      </c>
      <c r="V534" s="9"/>
      <c r="W534" s="9"/>
      <c r="X534" s="9"/>
      <c r="Y534" s="9"/>
      <c r="Z534" s="9"/>
      <c r="AA534" s="9"/>
      <c r="AB534" s="110"/>
      <c r="AC534" s="84"/>
    </row>
    <row r="535" spans="1:29" s="80" customFormat="1">
      <c r="A535" s="29"/>
      <c r="B535" s="20"/>
      <c r="C535" s="17"/>
      <c r="D535" s="11">
        <f t="shared" ref="D535:N535" si="328">$C534*D534</f>
        <v>0</v>
      </c>
      <c r="E535" s="11">
        <f t="shared" si="328"/>
        <v>0</v>
      </c>
      <c r="F535" s="11">
        <f t="shared" si="328"/>
        <v>0</v>
      </c>
      <c r="G535" s="11">
        <f t="shared" si="328"/>
        <v>0</v>
      </c>
      <c r="H535" s="11">
        <f t="shared" si="328"/>
        <v>3804.1378104166661</v>
      </c>
      <c r="I535" s="11">
        <f t="shared" si="328"/>
        <v>0</v>
      </c>
      <c r="J535" s="11">
        <f t="shared" si="328"/>
        <v>0</v>
      </c>
      <c r="K535" s="11">
        <f t="shared" si="328"/>
        <v>0</v>
      </c>
      <c r="L535" s="11">
        <f t="shared" si="328"/>
        <v>63.493523166666662</v>
      </c>
      <c r="M535" s="11">
        <f t="shared" si="328"/>
        <v>0</v>
      </c>
      <c r="N535" s="11">
        <f t="shared" si="328"/>
        <v>0</v>
      </c>
      <c r="O535" s="11">
        <f>$C534*O534</f>
        <v>0</v>
      </c>
      <c r="P535" s="11">
        <f t="shared" ref="P535:Z535" si="329">$C534*P534</f>
        <v>0</v>
      </c>
      <c r="Q535" s="11">
        <f t="shared" si="329"/>
        <v>3589.57349075</v>
      </c>
      <c r="R535" s="11">
        <f t="shared" si="329"/>
        <v>3083.8147372499998</v>
      </c>
      <c r="S535" s="11">
        <f t="shared" si="329"/>
        <v>406.13960508333332</v>
      </c>
      <c r="T535" s="11">
        <f t="shared" si="329"/>
        <v>0</v>
      </c>
      <c r="U535" s="11">
        <f t="shared" si="329"/>
        <v>0</v>
      </c>
      <c r="V535" s="11">
        <f t="shared" si="329"/>
        <v>0</v>
      </c>
      <c r="W535" s="11">
        <f t="shared" si="329"/>
        <v>0</v>
      </c>
      <c r="X535" s="11">
        <f t="shared" si="329"/>
        <v>0</v>
      </c>
      <c r="Y535" s="11">
        <f t="shared" si="329"/>
        <v>0</v>
      </c>
      <c r="Z535" s="11">
        <f t="shared" si="329"/>
        <v>0</v>
      </c>
      <c r="AA535" s="11">
        <f>$C534*AA534</f>
        <v>0</v>
      </c>
      <c r="AB535" s="110"/>
      <c r="AC535" s="84"/>
    </row>
    <row r="536" spans="1:29" s="80" customFormat="1">
      <c r="A536" s="36" t="s">
        <v>381</v>
      </c>
      <c r="B536" s="123">
        <v>2311428.85</v>
      </c>
      <c r="C536" s="94">
        <f>B536/12</f>
        <v>192619.07083333333</v>
      </c>
      <c r="D536" s="70"/>
      <c r="E536" s="70"/>
      <c r="F536" s="70"/>
      <c r="G536" s="98">
        <v>0.1002</v>
      </c>
      <c r="H536" s="70"/>
      <c r="I536" s="70"/>
      <c r="J536" s="70"/>
      <c r="K536" s="70"/>
      <c r="L536" s="70"/>
      <c r="M536" s="70"/>
      <c r="N536" s="70"/>
      <c r="O536" s="70"/>
      <c r="P536" s="69">
        <v>0</v>
      </c>
      <c r="Q536" s="70"/>
      <c r="R536" s="70"/>
      <c r="S536" s="70"/>
      <c r="T536" s="70"/>
      <c r="U536" s="69">
        <v>9.74E-2</v>
      </c>
      <c r="V536" s="70"/>
      <c r="W536" s="70"/>
      <c r="X536" s="69">
        <v>0.77159999999999995</v>
      </c>
      <c r="Y536" s="69">
        <v>3.0800000000000001E-2</v>
      </c>
      <c r="Z536" s="69"/>
      <c r="AA536" s="69"/>
      <c r="AB536" s="110"/>
      <c r="AC536" s="84"/>
    </row>
    <row r="537" spans="1:29" s="80" customFormat="1">
      <c r="A537" s="47"/>
      <c r="B537" s="95"/>
      <c r="C537" s="125"/>
      <c r="D537" s="66">
        <f t="shared" ref="D537:Z537" si="330">$C536*D536</f>
        <v>0</v>
      </c>
      <c r="E537" s="66">
        <f t="shared" si="330"/>
        <v>0</v>
      </c>
      <c r="F537" s="66">
        <f t="shared" si="330"/>
        <v>0</v>
      </c>
      <c r="G537" s="66">
        <f t="shared" si="330"/>
        <v>19300.430897499999</v>
      </c>
      <c r="H537" s="66">
        <f t="shared" si="330"/>
        <v>0</v>
      </c>
      <c r="I537" s="66">
        <f t="shared" si="330"/>
        <v>0</v>
      </c>
      <c r="J537" s="66">
        <f t="shared" si="330"/>
        <v>0</v>
      </c>
      <c r="K537" s="66">
        <f t="shared" si="330"/>
        <v>0</v>
      </c>
      <c r="L537" s="66">
        <f t="shared" si="330"/>
        <v>0</v>
      </c>
      <c r="M537" s="66">
        <f t="shared" si="330"/>
        <v>0</v>
      </c>
      <c r="N537" s="66">
        <f t="shared" si="330"/>
        <v>0</v>
      </c>
      <c r="O537" s="66">
        <f t="shared" si="330"/>
        <v>0</v>
      </c>
      <c r="P537" s="66">
        <f t="shared" si="330"/>
        <v>0</v>
      </c>
      <c r="Q537" s="66">
        <f t="shared" si="330"/>
        <v>0</v>
      </c>
      <c r="R537" s="66">
        <f t="shared" si="330"/>
        <v>0</v>
      </c>
      <c r="S537" s="66">
        <f t="shared" si="330"/>
        <v>0</v>
      </c>
      <c r="T537" s="66">
        <f t="shared" si="330"/>
        <v>0</v>
      </c>
      <c r="U537" s="66">
        <f t="shared" si="330"/>
        <v>18761.097499166666</v>
      </c>
      <c r="V537" s="66">
        <f t="shared" si="330"/>
        <v>0</v>
      </c>
      <c r="W537" s="66">
        <f t="shared" si="330"/>
        <v>0</v>
      </c>
      <c r="X537" s="66">
        <f t="shared" si="330"/>
        <v>148624.87505499998</v>
      </c>
      <c r="Y537" s="66">
        <f t="shared" si="330"/>
        <v>5932.6673816666671</v>
      </c>
      <c r="Z537" s="66">
        <f t="shared" si="330"/>
        <v>0</v>
      </c>
      <c r="AA537" s="66">
        <f>$C536*AA536</f>
        <v>0</v>
      </c>
      <c r="AB537" s="110"/>
      <c r="AC537" s="84"/>
    </row>
    <row r="538" spans="1:29" s="80" customFormat="1">
      <c r="A538" s="36" t="s">
        <v>382</v>
      </c>
      <c r="B538" s="123">
        <v>17908278</v>
      </c>
      <c r="C538" s="94">
        <f>B538/12</f>
        <v>1492356.5</v>
      </c>
      <c r="D538" s="70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69"/>
      <c r="Q538" s="70"/>
      <c r="R538" s="70"/>
      <c r="S538" s="70"/>
      <c r="T538" s="70"/>
      <c r="U538" s="70"/>
      <c r="V538" s="70"/>
      <c r="W538" s="70"/>
      <c r="X538" s="69">
        <v>0.96160000000000001</v>
      </c>
      <c r="Y538" s="69">
        <v>3.8399999999999997E-2</v>
      </c>
      <c r="Z538" s="69"/>
      <c r="AA538" s="69"/>
      <c r="AB538" s="110"/>
      <c r="AC538" s="84"/>
    </row>
    <row r="539" spans="1:29" s="80" customFormat="1">
      <c r="A539" s="47"/>
      <c r="B539" s="95"/>
      <c r="C539" s="125"/>
      <c r="D539" s="66">
        <f t="shared" ref="D539:Z539" si="331">$C538*D538</f>
        <v>0</v>
      </c>
      <c r="E539" s="66">
        <f t="shared" si="331"/>
        <v>0</v>
      </c>
      <c r="F539" s="66">
        <f t="shared" si="331"/>
        <v>0</v>
      </c>
      <c r="G539" s="66">
        <f t="shared" si="331"/>
        <v>0</v>
      </c>
      <c r="H539" s="66">
        <f t="shared" si="331"/>
        <v>0</v>
      </c>
      <c r="I539" s="66">
        <f t="shared" si="331"/>
        <v>0</v>
      </c>
      <c r="J539" s="66">
        <f t="shared" si="331"/>
        <v>0</v>
      </c>
      <c r="K539" s="66">
        <f t="shared" si="331"/>
        <v>0</v>
      </c>
      <c r="L539" s="66">
        <f t="shared" si="331"/>
        <v>0</v>
      </c>
      <c r="M539" s="66">
        <f t="shared" si="331"/>
        <v>0</v>
      </c>
      <c r="N539" s="66">
        <f t="shared" si="331"/>
        <v>0</v>
      </c>
      <c r="O539" s="66">
        <f t="shared" si="331"/>
        <v>0</v>
      </c>
      <c r="P539" s="66">
        <f t="shared" si="331"/>
        <v>0</v>
      </c>
      <c r="Q539" s="66">
        <f t="shared" si="331"/>
        <v>0</v>
      </c>
      <c r="R539" s="66">
        <f t="shared" si="331"/>
        <v>0</v>
      </c>
      <c r="S539" s="66">
        <f t="shared" si="331"/>
        <v>0</v>
      </c>
      <c r="T539" s="66">
        <f t="shared" si="331"/>
        <v>0</v>
      </c>
      <c r="U539" s="66">
        <f t="shared" si="331"/>
        <v>0</v>
      </c>
      <c r="V539" s="66">
        <f t="shared" si="331"/>
        <v>0</v>
      </c>
      <c r="W539" s="66">
        <f t="shared" si="331"/>
        <v>0</v>
      </c>
      <c r="X539" s="66">
        <f t="shared" si="331"/>
        <v>1435050.0104</v>
      </c>
      <c r="Y539" s="66">
        <f t="shared" si="331"/>
        <v>57306.489599999994</v>
      </c>
      <c r="Z539" s="66">
        <f t="shared" si="331"/>
        <v>0</v>
      </c>
      <c r="AA539" s="66">
        <f>$C538*AA538</f>
        <v>0</v>
      </c>
      <c r="AB539" s="110"/>
      <c r="AC539" s="84"/>
    </row>
    <row r="540" spans="1:29" s="80" customFormat="1">
      <c r="A540" s="36" t="s">
        <v>392</v>
      </c>
      <c r="B540" s="123">
        <f>2302453.54/2</f>
        <v>1151226.77</v>
      </c>
      <c r="C540" s="94">
        <f>B540/12</f>
        <v>95935.564166666663</v>
      </c>
      <c r="D540" s="70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69"/>
      <c r="Q540" s="70"/>
      <c r="R540" s="70"/>
      <c r="S540" s="70"/>
      <c r="T540" s="70"/>
      <c r="U540" s="70"/>
      <c r="V540" s="70"/>
      <c r="W540" s="70"/>
      <c r="X540" s="69">
        <v>1</v>
      </c>
      <c r="Y540" s="69"/>
      <c r="Z540" s="69"/>
      <c r="AA540" s="69"/>
      <c r="AB540" s="110"/>
      <c r="AC540" s="84"/>
    </row>
    <row r="541" spans="1:29" s="80" customFormat="1">
      <c r="A541" s="47"/>
      <c r="B541" s="95"/>
      <c r="C541" s="125"/>
      <c r="D541" s="66">
        <f t="shared" ref="D541:Z541" si="332">$C540*D540</f>
        <v>0</v>
      </c>
      <c r="E541" s="66">
        <f t="shared" si="332"/>
        <v>0</v>
      </c>
      <c r="F541" s="66">
        <f t="shared" si="332"/>
        <v>0</v>
      </c>
      <c r="G541" s="66">
        <f t="shared" si="332"/>
        <v>0</v>
      </c>
      <c r="H541" s="66">
        <f t="shared" si="332"/>
        <v>0</v>
      </c>
      <c r="I541" s="66">
        <f t="shared" si="332"/>
        <v>0</v>
      </c>
      <c r="J541" s="66">
        <f t="shared" si="332"/>
        <v>0</v>
      </c>
      <c r="K541" s="66">
        <f t="shared" si="332"/>
        <v>0</v>
      </c>
      <c r="L541" s="66">
        <f t="shared" si="332"/>
        <v>0</v>
      </c>
      <c r="M541" s="66">
        <f t="shared" si="332"/>
        <v>0</v>
      </c>
      <c r="N541" s="66">
        <f t="shared" si="332"/>
        <v>0</v>
      </c>
      <c r="O541" s="66">
        <f t="shared" si="332"/>
        <v>0</v>
      </c>
      <c r="P541" s="66">
        <f t="shared" si="332"/>
        <v>0</v>
      </c>
      <c r="Q541" s="66">
        <f t="shared" si="332"/>
        <v>0</v>
      </c>
      <c r="R541" s="66">
        <f t="shared" si="332"/>
        <v>0</v>
      </c>
      <c r="S541" s="66">
        <f t="shared" si="332"/>
        <v>0</v>
      </c>
      <c r="T541" s="66">
        <f t="shared" si="332"/>
        <v>0</v>
      </c>
      <c r="U541" s="66">
        <f t="shared" si="332"/>
        <v>0</v>
      </c>
      <c r="V541" s="66">
        <f t="shared" si="332"/>
        <v>0</v>
      </c>
      <c r="W541" s="66">
        <f t="shared" si="332"/>
        <v>0</v>
      </c>
      <c r="X541" s="66">
        <f t="shared" si="332"/>
        <v>95935.564166666663</v>
      </c>
      <c r="Y541" s="66">
        <f t="shared" si="332"/>
        <v>0</v>
      </c>
      <c r="Z541" s="66">
        <f t="shared" si="332"/>
        <v>0</v>
      </c>
      <c r="AA541" s="66">
        <f>$C540*AA540</f>
        <v>0</v>
      </c>
      <c r="AB541" s="110"/>
      <c r="AC541" s="84"/>
    </row>
    <row r="542" spans="1:29" s="80" customFormat="1">
      <c r="A542" s="36" t="s">
        <v>383</v>
      </c>
      <c r="B542" s="123">
        <f>2302453.54/2</f>
        <v>1151226.77</v>
      </c>
      <c r="C542" s="94">
        <f>B542/12</f>
        <v>95935.564166666663</v>
      </c>
      <c r="D542" s="65">
        <v>1.61E-2</v>
      </c>
      <c r="E542" s="65">
        <v>0.14099999999999999</v>
      </c>
      <c r="F542" s="65">
        <v>5.79E-2</v>
      </c>
      <c r="G542" s="65">
        <v>7.9500000000000001E-2</v>
      </c>
      <c r="H542" s="65">
        <v>4.1099999999999998E-2</v>
      </c>
      <c r="I542" s="65">
        <v>0.13239999999999999</v>
      </c>
      <c r="J542" s="65">
        <v>2.07E-2</v>
      </c>
      <c r="K542" s="65">
        <v>3.2199999999999999E-2</v>
      </c>
      <c r="L542" s="65">
        <v>1.7299999999999999E-2</v>
      </c>
      <c r="M542" s="65">
        <v>2.4799999999999999E-2</v>
      </c>
      <c r="N542" s="65">
        <v>0.13170000000000001</v>
      </c>
      <c r="O542" s="65">
        <v>2.1299999999999999E-2</v>
      </c>
      <c r="P542" s="65">
        <v>0</v>
      </c>
      <c r="Q542" s="65">
        <v>3.7100000000000001E-2</v>
      </c>
      <c r="R542" s="65">
        <v>1.8800000000000001E-2</v>
      </c>
      <c r="S542" s="65">
        <v>4.1999999999999997E-3</v>
      </c>
      <c r="T542" s="65">
        <v>5.3400000000000003E-2</v>
      </c>
      <c r="U542" s="65">
        <v>1.8599999999999998E-2</v>
      </c>
      <c r="V542" s="65">
        <v>3.9800000000000002E-2</v>
      </c>
      <c r="W542" s="65">
        <v>4.7600000000000003E-2</v>
      </c>
      <c r="X542" s="65">
        <v>6.1899999999999997E-2</v>
      </c>
      <c r="Y542" s="65">
        <v>2.5999999999999999E-3</v>
      </c>
      <c r="Z542" s="9">
        <v>0</v>
      </c>
      <c r="AA542" s="9">
        <v>0</v>
      </c>
      <c r="AB542" s="110"/>
      <c r="AC542" s="84"/>
    </row>
    <row r="543" spans="1:29" s="80" customFormat="1">
      <c r="A543" s="47"/>
      <c r="B543" s="95"/>
      <c r="C543" s="96"/>
      <c r="D543" s="66">
        <f t="shared" ref="D543:Z543" si="333">$C542*D542</f>
        <v>1544.5625830833333</v>
      </c>
      <c r="E543" s="66">
        <f t="shared" si="333"/>
        <v>13526.914547499999</v>
      </c>
      <c r="F543" s="66">
        <f t="shared" si="333"/>
        <v>5554.6691652499994</v>
      </c>
      <c r="G543" s="66">
        <f t="shared" si="333"/>
        <v>7626.8773512500002</v>
      </c>
      <c r="H543" s="66">
        <f t="shared" si="333"/>
        <v>3942.9516872499998</v>
      </c>
      <c r="I543" s="66">
        <f t="shared" si="333"/>
        <v>12701.868695666666</v>
      </c>
      <c r="J543" s="66">
        <f t="shared" si="333"/>
        <v>1985.8661782499998</v>
      </c>
      <c r="K543" s="66">
        <f t="shared" si="333"/>
        <v>3089.1251661666665</v>
      </c>
      <c r="L543" s="66">
        <f t="shared" si="333"/>
        <v>1659.6852600833333</v>
      </c>
      <c r="M543" s="66">
        <f t="shared" si="333"/>
        <v>2379.2019913333334</v>
      </c>
      <c r="N543" s="66">
        <f t="shared" si="333"/>
        <v>12634.71380075</v>
      </c>
      <c r="O543" s="66">
        <f t="shared" si="333"/>
        <v>2043.4275167499998</v>
      </c>
      <c r="P543" s="66">
        <f t="shared" si="333"/>
        <v>0</v>
      </c>
      <c r="Q543" s="66">
        <f t="shared" si="333"/>
        <v>3559.2094305833334</v>
      </c>
      <c r="R543" s="66">
        <f t="shared" si="333"/>
        <v>1803.5886063333332</v>
      </c>
      <c r="S543" s="66">
        <f t="shared" si="333"/>
        <v>402.92936949999995</v>
      </c>
      <c r="T543" s="66">
        <f t="shared" si="333"/>
        <v>5122.9591264999999</v>
      </c>
      <c r="U543" s="66">
        <f t="shared" si="333"/>
        <v>1784.4014934999998</v>
      </c>
      <c r="V543" s="66">
        <f t="shared" si="333"/>
        <v>3818.2354538333334</v>
      </c>
      <c r="W543" s="66">
        <f t="shared" si="333"/>
        <v>4566.5328543333335</v>
      </c>
      <c r="X543" s="66">
        <f t="shared" si="333"/>
        <v>5938.4114219166659</v>
      </c>
      <c r="Y543" s="66">
        <f t="shared" si="333"/>
        <v>249.43246683333331</v>
      </c>
      <c r="Z543" s="66">
        <f t="shared" si="333"/>
        <v>0</v>
      </c>
      <c r="AA543" s="66">
        <f>$C542*AA542</f>
        <v>0</v>
      </c>
      <c r="AB543" s="110"/>
      <c r="AC543" s="84"/>
    </row>
    <row r="544" spans="1:29" s="80" customFormat="1">
      <c r="A544" s="25" t="s">
        <v>51</v>
      </c>
      <c r="B544" s="15">
        <f>SUM(B414:B542)</f>
        <v>406007983.2300002</v>
      </c>
      <c r="C544" s="15">
        <f>SUM(C414:C542)</f>
        <v>33833998.602500021</v>
      </c>
      <c r="D544" s="73">
        <f>D415+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</f>
        <v>237393.23124816664</v>
      </c>
      <c r="E544" s="73">
        <f t="shared" ref="E544:AA544" si="334">E415+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</f>
        <v>848966.90954499983</v>
      </c>
      <c r="F544" s="73">
        <f t="shared" si="334"/>
        <v>348618.32668549987</v>
      </c>
      <c r="G544" s="73">
        <f t="shared" si="334"/>
        <v>497973.26287500007</v>
      </c>
      <c r="H544" s="73">
        <f t="shared" si="334"/>
        <v>317221.0624248333</v>
      </c>
      <c r="I544" s="73">
        <f t="shared" si="334"/>
        <v>947530.93269741663</v>
      </c>
      <c r="J544" s="73">
        <f t="shared" si="334"/>
        <v>133182.69958783328</v>
      </c>
      <c r="K544" s="73">
        <f t="shared" si="334"/>
        <v>193877.54955566669</v>
      </c>
      <c r="L544" s="73">
        <f t="shared" si="334"/>
        <v>104227.51859499996</v>
      </c>
      <c r="M544" s="73">
        <f t="shared" si="334"/>
        <v>155479.54049666665</v>
      </c>
      <c r="N544" s="73">
        <f t="shared" si="334"/>
        <v>792971.21976650017</v>
      </c>
      <c r="O544" s="73">
        <f t="shared" si="334"/>
        <v>128248.19271850001</v>
      </c>
      <c r="P544" s="73">
        <f t="shared" si="334"/>
        <v>0</v>
      </c>
      <c r="Q544" s="73">
        <f t="shared" si="334"/>
        <v>3121483.618520542</v>
      </c>
      <c r="R544" s="73">
        <f t="shared" si="334"/>
        <v>117044.44002908334</v>
      </c>
      <c r="S544" s="73">
        <f t="shared" si="334"/>
        <v>300696.2511189584</v>
      </c>
      <c r="T544" s="73">
        <f t="shared" si="334"/>
        <v>2486213.607417</v>
      </c>
      <c r="U544" s="73">
        <f t="shared" si="334"/>
        <v>343671.71454566665</v>
      </c>
      <c r="V544" s="73">
        <f t="shared" si="334"/>
        <v>330115.17568583338</v>
      </c>
      <c r="W544" s="73">
        <f t="shared" si="334"/>
        <v>288878.27241783345</v>
      </c>
      <c r="X544" s="73">
        <f t="shared" si="334"/>
        <v>21339132.162441548</v>
      </c>
      <c r="Y544" s="73">
        <f t="shared" si="334"/>
        <v>801072.91412745859</v>
      </c>
      <c r="Z544" s="73">
        <f t="shared" si="334"/>
        <v>0</v>
      </c>
      <c r="AA544" s="73">
        <f t="shared" si="334"/>
        <v>0</v>
      </c>
      <c r="AB544" s="110"/>
      <c r="AC544" s="84"/>
    </row>
    <row r="545" spans="1:29" s="80" customFormat="1">
      <c r="A545" s="42"/>
      <c r="B545" s="43"/>
      <c r="C545" s="46"/>
      <c r="D545" s="43"/>
      <c r="E545" s="43"/>
      <c r="F545" s="43"/>
      <c r="G545" s="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110"/>
      <c r="AC545" s="84"/>
    </row>
    <row r="546" spans="1:29" s="80" customFormat="1">
      <c r="A546" s="42"/>
      <c r="B546" s="43"/>
      <c r="C546" s="43"/>
      <c r="D546" s="43"/>
      <c r="E546" s="43"/>
      <c r="F546" s="43"/>
      <c r="G546" s="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110"/>
      <c r="AC546" s="84"/>
    </row>
    <row r="547" spans="1:29" s="80" customFormat="1" ht="13" thickBot="1">
      <c r="A547" s="25" t="s">
        <v>118</v>
      </c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110"/>
      <c r="AC547" s="84"/>
    </row>
    <row r="548" spans="1:29" s="80" customFormat="1" ht="13" thickBot="1">
      <c r="A548" s="26" t="s">
        <v>2</v>
      </c>
      <c r="B548" s="1" t="s">
        <v>3</v>
      </c>
      <c r="C548" s="4" t="s">
        <v>4</v>
      </c>
      <c r="D548" s="162" t="s">
        <v>5</v>
      </c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3"/>
      <c r="X548" s="163"/>
      <c r="Y548" s="163"/>
      <c r="Z548" s="72"/>
      <c r="AA548" s="72"/>
      <c r="AB548" s="110"/>
      <c r="AC548" s="84"/>
    </row>
    <row r="549" spans="1:29" s="80" customFormat="1">
      <c r="A549" s="27" t="s">
        <v>6</v>
      </c>
      <c r="B549" s="6" t="s">
        <v>7</v>
      </c>
      <c r="C549" s="7" t="s">
        <v>7</v>
      </c>
      <c r="D549" s="12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33"/>
      <c r="Z549" s="6" t="s">
        <v>8</v>
      </c>
      <c r="AA549" s="6"/>
      <c r="AB549" s="110"/>
      <c r="AC549" s="84"/>
    </row>
    <row r="550" spans="1:29" s="80" customFormat="1">
      <c r="A550" s="27" t="s">
        <v>9</v>
      </c>
      <c r="B550" s="6" t="s">
        <v>10</v>
      </c>
      <c r="C550" s="7" t="s">
        <v>10</v>
      </c>
      <c r="D550" s="5" t="s">
        <v>11</v>
      </c>
      <c r="E550" s="6" t="s">
        <v>12</v>
      </c>
      <c r="F550" s="6" t="s">
        <v>13</v>
      </c>
      <c r="G550" s="6" t="s">
        <v>14</v>
      </c>
      <c r="H550" s="6" t="s">
        <v>15</v>
      </c>
      <c r="I550" s="6" t="s">
        <v>16</v>
      </c>
      <c r="J550" s="6" t="s">
        <v>17</v>
      </c>
      <c r="K550" s="6" t="s">
        <v>18</v>
      </c>
      <c r="L550" s="6" t="s">
        <v>19</v>
      </c>
      <c r="M550" s="6" t="s">
        <v>20</v>
      </c>
      <c r="N550" s="6" t="s">
        <v>21</v>
      </c>
      <c r="O550" s="6" t="s">
        <v>177</v>
      </c>
      <c r="P550" s="6" t="s">
        <v>22</v>
      </c>
      <c r="Q550" s="6" t="s">
        <v>23</v>
      </c>
      <c r="R550" s="6" t="s">
        <v>24</v>
      </c>
      <c r="S550" s="6" t="s">
        <v>25</v>
      </c>
      <c r="T550" s="6" t="s">
        <v>26</v>
      </c>
      <c r="U550" s="6" t="s">
        <v>27</v>
      </c>
      <c r="V550" s="6" t="s">
        <v>28</v>
      </c>
      <c r="W550" s="6" t="s">
        <v>29</v>
      </c>
      <c r="X550" s="6" t="s">
        <v>30</v>
      </c>
      <c r="Y550" s="6" t="s">
        <v>31</v>
      </c>
      <c r="Z550" s="6" t="s">
        <v>32</v>
      </c>
      <c r="AA550" s="6" t="s">
        <v>495</v>
      </c>
      <c r="AB550" s="110"/>
      <c r="AC550" s="84"/>
    </row>
    <row r="551" spans="1:29" s="80" customFormat="1">
      <c r="A551" s="27"/>
      <c r="B551" s="6"/>
      <c r="C551" s="7" t="s">
        <v>514</v>
      </c>
      <c r="D551" s="10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110"/>
      <c r="AC551" s="84"/>
    </row>
    <row r="552" spans="1:29" s="81" customFormat="1" ht="13.15" customHeight="1">
      <c r="A552" s="28" t="s">
        <v>119</v>
      </c>
      <c r="B552" s="37">
        <f>75351263.4635938/2</f>
        <v>37675631.731796898</v>
      </c>
      <c r="C552" s="91">
        <f>B552/12</f>
        <v>3139635.9776497413</v>
      </c>
      <c r="D552" s="65">
        <v>1.61E-2</v>
      </c>
      <c r="E552" s="65">
        <v>0.14099999999999999</v>
      </c>
      <c r="F552" s="65">
        <v>5.79E-2</v>
      </c>
      <c r="G552" s="65">
        <v>7.9500000000000001E-2</v>
      </c>
      <c r="H552" s="65">
        <v>4.1099999999999998E-2</v>
      </c>
      <c r="I552" s="65">
        <v>0.13239999999999999</v>
      </c>
      <c r="J552" s="65">
        <v>2.07E-2</v>
      </c>
      <c r="K552" s="65">
        <v>3.2199999999999999E-2</v>
      </c>
      <c r="L552" s="65">
        <v>1.7299999999999999E-2</v>
      </c>
      <c r="M552" s="65">
        <v>2.4799999999999999E-2</v>
      </c>
      <c r="N552" s="65">
        <v>0.13170000000000001</v>
      </c>
      <c r="O552" s="65">
        <v>2.1299999999999999E-2</v>
      </c>
      <c r="P552" s="65">
        <v>0</v>
      </c>
      <c r="Q552" s="65">
        <v>3.7100000000000001E-2</v>
      </c>
      <c r="R552" s="65">
        <v>1.8800000000000001E-2</v>
      </c>
      <c r="S552" s="65">
        <v>4.1999999999999997E-3</v>
      </c>
      <c r="T552" s="65">
        <v>5.3400000000000003E-2</v>
      </c>
      <c r="U552" s="65">
        <v>1.8599999999999998E-2</v>
      </c>
      <c r="V552" s="65">
        <v>3.9800000000000002E-2</v>
      </c>
      <c r="W552" s="65">
        <v>4.7600000000000003E-2</v>
      </c>
      <c r="X552" s="65">
        <v>6.1899999999999997E-2</v>
      </c>
      <c r="Y552" s="65">
        <v>2.5999999999999999E-3</v>
      </c>
      <c r="Z552" s="9">
        <v>0</v>
      </c>
      <c r="AA552" s="9">
        <v>0</v>
      </c>
      <c r="AB552" s="110"/>
      <c r="AC552" s="84"/>
    </row>
    <row r="553" spans="1:29" s="81" customFormat="1" ht="13.15" customHeight="1">
      <c r="A553" s="29"/>
      <c r="B553" s="55"/>
      <c r="C553" s="92"/>
      <c r="D553" s="11">
        <f t="shared" ref="D553:O553" si="335">$C552*D552</f>
        <v>50548.139240160832</v>
      </c>
      <c r="E553" s="11">
        <f t="shared" si="335"/>
        <v>442688.67284861347</v>
      </c>
      <c r="F553" s="11">
        <f t="shared" si="335"/>
        <v>181784.92310592002</v>
      </c>
      <c r="G553" s="11">
        <f t="shared" si="335"/>
        <v>249601.06022315443</v>
      </c>
      <c r="H553" s="11">
        <f t="shared" si="335"/>
        <v>129039.03868140436</v>
      </c>
      <c r="I553" s="11">
        <f t="shared" si="335"/>
        <v>415687.80344082572</v>
      </c>
      <c r="J553" s="11">
        <f t="shared" si="335"/>
        <v>64990.464737349648</v>
      </c>
      <c r="K553" s="11">
        <f t="shared" si="335"/>
        <v>101096.27848032166</v>
      </c>
      <c r="L553" s="11">
        <f t="shared" si="335"/>
        <v>54315.702413340521</v>
      </c>
      <c r="M553" s="11">
        <f t="shared" si="335"/>
        <v>77862.972245713579</v>
      </c>
      <c r="N553" s="11">
        <f t="shared" si="335"/>
        <v>413490.05825647095</v>
      </c>
      <c r="O553" s="11">
        <f t="shared" si="335"/>
        <v>66874.246323939486</v>
      </c>
      <c r="P553" s="11">
        <f t="shared" ref="P553:Z553" si="336">$C552*P552</f>
        <v>0</v>
      </c>
      <c r="Q553" s="11">
        <f t="shared" si="336"/>
        <v>116480.49477080541</v>
      </c>
      <c r="R553" s="11">
        <f t="shared" si="336"/>
        <v>59025.15637981514</v>
      </c>
      <c r="S553" s="11">
        <f t="shared" si="336"/>
        <v>13186.471106128913</v>
      </c>
      <c r="T553" s="11">
        <f t="shared" si="336"/>
        <v>167656.5612064962</v>
      </c>
      <c r="U553" s="11">
        <f t="shared" si="336"/>
        <v>58397.229184285185</v>
      </c>
      <c r="V553" s="11">
        <f t="shared" si="336"/>
        <v>124957.51191045971</v>
      </c>
      <c r="W553" s="11">
        <f t="shared" si="336"/>
        <v>149446.67253612771</v>
      </c>
      <c r="X553" s="11">
        <f t="shared" si="336"/>
        <v>194343.46701651899</v>
      </c>
      <c r="Y553" s="11">
        <f t="shared" si="336"/>
        <v>8163.0535418893269</v>
      </c>
      <c r="Z553" s="11">
        <f t="shared" si="336"/>
        <v>0</v>
      </c>
      <c r="AA553" s="11">
        <f>$C552*AA552</f>
        <v>0</v>
      </c>
      <c r="AB553" s="110"/>
      <c r="AC553" s="84"/>
    </row>
    <row r="554" spans="1:29" s="80" customFormat="1">
      <c r="A554" s="28" t="s">
        <v>457</v>
      </c>
      <c r="B554" s="37">
        <f>75351263.4635938/2</f>
        <v>37675631.731796898</v>
      </c>
      <c r="C554" s="37">
        <f>B554/12</f>
        <v>3139635.9776497413</v>
      </c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>
        <v>0.29659999999999997</v>
      </c>
      <c r="R554" s="9"/>
      <c r="S554" s="9">
        <v>3.9899999999999998E-2</v>
      </c>
      <c r="T554" s="9"/>
      <c r="U554" s="9"/>
      <c r="V554" s="9"/>
      <c r="W554" s="9"/>
      <c r="X554" s="9">
        <v>0.63749999999999996</v>
      </c>
      <c r="Y554" s="9">
        <v>2.5999999999999999E-2</v>
      </c>
      <c r="Z554" s="9"/>
      <c r="AA554" s="9"/>
      <c r="AB554" s="110"/>
      <c r="AC554" s="84"/>
    </row>
    <row r="555" spans="1:29" s="80" customFormat="1">
      <c r="A555" s="29"/>
      <c r="B555" s="20"/>
      <c r="C555" s="17"/>
      <c r="D555" s="11">
        <f t="shared" ref="D555:N555" si="337">$C554*D554</f>
        <v>0</v>
      </c>
      <c r="E555" s="11">
        <f t="shared" si="337"/>
        <v>0</v>
      </c>
      <c r="F555" s="11">
        <f t="shared" si="337"/>
        <v>0</v>
      </c>
      <c r="G555" s="11">
        <f t="shared" si="337"/>
        <v>0</v>
      </c>
      <c r="H555" s="11">
        <f t="shared" si="337"/>
        <v>0</v>
      </c>
      <c r="I555" s="11">
        <f t="shared" si="337"/>
        <v>0</v>
      </c>
      <c r="J555" s="11">
        <f t="shared" si="337"/>
        <v>0</v>
      </c>
      <c r="K555" s="11">
        <f t="shared" si="337"/>
        <v>0</v>
      </c>
      <c r="L555" s="11">
        <f t="shared" si="337"/>
        <v>0</v>
      </c>
      <c r="M555" s="11">
        <f t="shared" si="337"/>
        <v>0</v>
      </c>
      <c r="N555" s="11">
        <f t="shared" si="337"/>
        <v>0</v>
      </c>
      <c r="O555" s="11">
        <f>$C554*O554</f>
        <v>0</v>
      </c>
      <c r="P555" s="11">
        <f t="shared" ref="P555:Z555" si="338">$C554*P554</f>
        <v>0</v>
      </c>
      <c r="Q555" s="11">
        <f t="shared" si="338"/>
        <v>931216.03097091324</v>
      </c>
      <c r="R555" s="11">
        <f t="shared" si="338"/>
        <v>0</v>
      </c>
      <c r="S555" s="11">
        <f t="shared" si="338"/>
        <v>125271.47550822467</v>
      </c>
      <c r="T555" s="11">
        <f t="shared" si="338"/>
        <v>0</v>
      </c>
      <c r="U555" s="11">
        <f t="shared" si="338"/>
        <v>0</v>
      </c>
      <c r="V555" s="11">
        <f t="shared" si="338"/>
        <v>0</v>
      </c>
      <c r="W555" s="11">
        <f t="shared" si="338"/>
        <v>0</v>
      </c>
      <c r="X555" s="11">
        <f t="shared" si="338"/>
        <v>2001517.9357517099</v>
      </c>
      <c r="Y555" s="11">
        <f t="shared" si="338"/>
        <v>81630.535418893269</v>
      </c>
      <c r="Z555" s="11">
        <f t="shared" si="338"/>
        <v>0</v>
      </c>
      <c r="AA555" s="11">
        <f>$C554*AA554</f>
        <v>0</v>
      </c>
      <c r="AB555" s="110"/>
      <c r="AC555" s="84"/>
    </row>
    <row r="556" spans="1:29" s="81" customFormat="1" ht="13.15" customHeight="1">
      <c r="A556" s="28" t="s">
        <v>120</v>
      </c>
      <c r="B556" s="54">
        <f>8536.93351264362/2</f>
        <v>4268.46675632181</v>
      </c>
      <c r="C556" s="91">
        <f>B556/12</f>
        <v>355.70556302681752</v>
      </c>
      <c r="D556" s="65">
        <v>1.61E-2</v>
      </c>
      <c r="E556" s="65">
        <v>0.14099999999999999</v>
      </c>
      <c r="F556" s="65">
        <v>5.79E-2</v>
      </c>
      <c r="G556" s="65">
        <v>7.9500000000000001E-2</v>
      </c>
      <c r="H556" s="65">
        <v>4.1099999999999998E-2</v>
      </c>
      <c r="I556" s="65">
        <v>0.13239999999999999</v>
      </c>
      <c r="J556" s="65">
        <v>2.07E-2</v>
      </c>
      <c r="K556" s="65">
        <v>3.2199999999999999E-2</v>
      </c>
      <c r="L556" s="65">
        <v>1.7299999999999999E-2</v>
      </c>
      <c r="M556" s="65">
        <v>2.4799999999999999E-2</v>
      </c>
      <c r="N556" s="65">
        <v>0.13170000000000001</v>
      </c>
      <c r="O556" s="65">
        <v>2.1299999999999999E-2</v>
      </c>
      <c r="P556" s="65">
        <v>0</v>
      </c>
      <c r="Q556" s="65">
        <v>3.7100000000000001E-2</v>
      </c>
      <c r="R556" s="65">
        <v>1.8800000000000001E-2</v>
      </c>
      <c r="S556" s="65">
        <v>4.1999999999999997E-3</v>
      </c>
      <c r="T556" s="65">
        <v>5.3400000000000003E-2</v>
      </c>
      <c r="U556" s="65">
        <v>1.8599999999999998E-2</v>
      </c>
      <c r="V556" s="65">
        <v>3.9800000000000002E-2</v>
      </c>
      <c r="W556" s="65">
        <v>4.7600000000000003E-2</v>
      </c>
      <c r="X556" s="65">
        <v>6.1899999999999997E-2</v>
      </c>
      <c r="Y556" s="65">
        <v>2.5999999999999999E-3</v>
      </c>
      <c r="Z556" s="9">
        <v>0</v>
      </c>
      <c r="AA556" s="9">
        <v>0</v>
      </c>
      <c r="AB556" s="110"/>
      <c r="AC556" s="84"/>
    </row>
    <row r="557" spans="1:29" s="81" customFormat="1" ht="13.15" customHeight="1">
      <c r="A557" s="29"/>
      <c r="B557" s="55"/>
      <c r="C557" s="92"/>
      <c r="D557" s="11">
        <f t="shared" ref="D557:O557" si="339">$C556*D556</f>
        <v>5.7268595647317619</v>
      </c>
      <c r="E557" s="11">
        <f t="shared" si="339"/>
        <v>50.154484386781263</v>
      </c>
      <c r="F557" s="11">
        <f t="shared" si="339"/>
        <v>20.595352099252736</v>
      </c>
      <c r="G557" s="11">
        <f t="shared" si="339"/>
        <v>28.278592260631992</v>
      </c>
      <c r="H557" s="11">
        <f t="shared" si="339"/>
        <v>14.619498640402199</v>
      </c>
      <c r="I557" s="11">
        <f t="shared" si="339"/>
        <v>47.095416544750634</v>
      </c>
      <c r="J557" s="11">
        <f t="shared" si="339"/>
        <v>7.3631051546551225</v>
      </c>
      <c r="K557" s="11">
        <f t="shared" si="339"/>
        <v>11.453719129463524</v>
      </c>
      <c r="L557" s="11">
        <f t="shared" si="339"/>
        <v>6.1537062403639426</v>
      </c>
      <c r="M557" s="11">
        <f t="shared" si="339"/>
        <v>8.8214979630650738</v>
      </c>
      <c r="N557" s="11">
        <f t="shared" si="339"/>
        <v>46.846422650631872</v>
      </c>
      <c r="O557" s="11">
        <f t="shared" si="339"/>
        <v>7.5765284924712129</v>
      </c>
      <c r="P557" s="11">
        <f t="shared" ref="P557:Z557" si="340">$C556*P556</f>
        <v>0</v>
      </c>
      <c r="Q557" s="11">
        <f t="shared" si="340"/>
        <v>13.196676388294931</v>
      </c>
      <c r="R557" s="11">
        <f t="shared" si="340"/>
        <v>6.6872645849041694</v>
      </c>
      <c r="S557" s="11">
        <f t="shared" si="340"/>
        <v>1.4939633647126336</v>
      </c>
      <c r="T557" s="11">
        <f t="shared" si="340"/>
        <v>18.994677065632057</v>
      </c>
      <c r="U557" s="11">
        <f t="shared" si="340"/>
        <v>6.6161234722988054</v>
      </c>
      <c r="V557" s="11">
        <f t="shared" si="340"/>
        <v>14.157081408467338</v>
      </c>
      <c r="W557" s="11">
        <f t="shared" si="340"/>
        <v>16.931584800076514</v>
      </c>
      <c r="X557" s="11">
        <f t="shared" si="340"/>
        <v>22.018174351360003</v>
      </c>
      <c r="Y557" s="11">
        <f t="shared" si="340"/>
        <v>0.92483446386972545</v>
      </c>
      <c r="Z557" s="11">
        <f t="shared" si="340"/>
        <v>0</v>
      </c>
      <c r="AA557" s="11">
        <f>$C556*AA556</f>
        <v>0</v>
      </c>
      <c r="AB557" s="110"/>
      <c r="AC557" s="84"/>
    </row>
    <row r="558" spans="1:29" s="80" customFormat="1">
      <c r="A558" s="28" t="s">
        <v>458</v>
      </c>
      <c r="B558" s="54">
        <f>8536.93351264362/2</f>
        <v>4268.46675632181</v>
      </c>
      <c r="C558" s="37">
        <f>B558/12</f>
        <v>355.70556302681752</v>
      </c>
      <c r="D558" s="9">
        <v>0</v>
      </c>
      <c r="E558" s="9"/>
      <c r="F558" s="9"/>
      <c r="G558" s="9"/>
      <c r="H558" s="9"/>
      <c r="I558" s="9"/>
      <c r="J558" s="9"/>
      <c r="K558" s="9"/>
      <c r="L558" s="9"/>
      <c r="M558" s="9">
        <v>5.3100000000000001E-2</v>
      </c>
      <c r="N558" s="9"/>
      <c r="O558" s="9"/>
      <c r="P558" s="9"/>
      <c r="Q558" s="9">
        <v>0.12939999999999999</v>
      </c>
      <c r="R558" s="9"/>
      <c r="S558" s="9"/>
      <c r="T558" s="9">
        <v>0.51459999999999995</v>
      </c>
      <c r="U558" s="9"/>
      <c r="V558" s="9"/>
      <c r="W558" s="9"/>
      <c r="X558" s="9">
        <v>0.29099999999999998</v>
      </c>
      <c r="Y558" s="9">
        <v>1.1900000000000001E-2</v>
      </c>
      <c r="Z558" s="9"/>
      <c r="AA558" s="9"/>
      <c r="AB558" s="110"/>
      <c r="AC558" s="84"/>
    </row>
    <row r="559" spans="1:29" s="80" customFormat="1">
      <c r="A559" s="29"/>
      <c r="B559" s="20"/>
      <c r="C559" s="17"/>
      <c r="D559" s="11">
        <f t="shared" ref="D559:N559" si="341">$C558*D558</f>
        <v>0</v>
      </c>
      <c r="E559" s="11">
        <f t="shared" si="341"/>
        <v>0</v>
      </c>
      <c r="F559" s="11">
        <f t="shared" si="341"/>
        <v>0</v>
      </c>
      <c r="G559" s="11">
        <f t="shared" si="341"/>
        <v>0</v>
      </c>
      <c r="H559" s="11">
        <f t="shared" si="341"/>
        <v>0</v>
      </c>
      <c r="I559" s="11">
        <f t="shared" si="341"/>
        <v>0</v>
      </c>
      <c r="J559" s="11">
        <f t="shared" si="341"/>
        <v>0</v>
      </c>
      <c r="K559" s="11">
        <f t="shared" si="341"/>
        <v>0</v>
      </c>
      <c r="L559" s="11">
        <f t="shared" si="341"/>
        <v>0</v>
      </c>
      <c r="M559" s="11">
        <f t="shared" si="341"/>
        <v>18.88796539672401</v>
      </c>
      <c r="N559" s="11">
        <f t="shared" si="341"/>
        <v>0</v>
      </c>
      <c r="O559" s="11">
        <f>$C558*O558</f>
        <v>0</v>
      </c>
      <c r="P559" s="11">
        <f t="shared" ref="P559:Z559" si="342">$C558*P558</f>
        <v>0</v>
      </c>
      <c r="Q559" s="11">
        <f t="shared" si="342"/>
        <v>46.028299855670184</v>
      </c>
      <c r="R559" s="11">
        <f t="shared" si="342"/>
        <v>0</v>
      </c>
      <c r="S559" s="11">
        <f t="shared" si="342"/>
        <v>0</v>
      </c>
      <c r="T559" s="11">
        <f t="shared" si="342"/>
        <v>183.04608273360029</v>
      </c>
      <c r="U559" s="11">
        <f t="shared" si="342"/>
        <v>0</v>
      </c>
      <c r="V559" s="11">
        <f t="shared" si="342"/>
        <v>0</v>
      </c>
      <c r="W559" s="11">
        <f t="shared" si="342"/>
        <v>0</v>
      </c>
      <c r="X559" s="11">
        <f t="shared" si="342"/>
        <v>103.51031884080389</v>
      </c>
      <c r="Y559" s="11">
        <f t="shared" si="342"/>
        <v>4.2328962000191286</v>
      </c>
      <c r="Z559" s="11">
        <f t="shared" si="342"/>
        <v>0</v>
      </c>
      <c r="AA559" s="11">
        <f>$C558*AA558</f>
        <v>0</v>
      </c>
      <c r="AB559" s="110"/>
      <c r="AC559" s="84"/>
    </row>
    <row r="560" spans="1:29" s="81" customFormat="1" ht="13.15" customHeight="1">
      <c r="A560" s="28" t="s">
        <v>121</v>
      </c>
      <c r="B560" s="54">
        <f>6121.94719856917/2</f>
        <v>3060.9735992845849</v>
      </c>
      <c r="C560" s="91">
        <f>B560/12</f>
        <v>255.08113327371541</v>
      </c>
      <c r="D560" s="65">
        <v>1.61E-2</v>
      </c>
      <c r="E560" s="65">
        <v>0.14099999999999999</v>
      </c>
      <c r="F560" s="65">
        <v>5.79E-2</v>
      </c>
      <c r="G560" s="65">
        <v>7.9500000000000001E-2</v>
      </c>
      <c r="H560" s="65">
        <v>4.1099999999999998E-2</v>
      </c>
      <c r="I560" s="65">
        <v>0.13239999999999999</v>
      </c>
      <c r="J560" s="65">
        <v>2.07E-2</v>
      </c>
      <c r="K560" s="65">
        <v>3.2199999999999999E-2</v>
      </c>
      <c r="L560" s="65">
        <v>1.7299999999999999E-2</v>
      </c>
      <c r="M560" s="65">
        <v>2.4799999999999999E-2</v>
      </c>
      <c r="N560" s="65">
        <v>0.13170000000000001</v>
      </c>
      <c r="O560" s="65">
        <v>2.1299999999999999E-2</v>
      </c>
      <c r="P560" s="65">
        <v>0</v>
      </c>
      <c r="Q560" s="65">
        <v>3.7100000000000001E-2</v>
      </c>
      <c r="R560" s="65">
        <v>1.8800000000000001E-2</v>
      </c>
      <c r="S560" s="65">
        <v>4.1999999999999997E-3</v>
      </c>
      <c r="T560" s="65">
        <v>5.3400000000000003E-2</v>
      </c>
      <c r="U560" s="65">
        <v>1.8599999999999998E-2</v>
      </c>
      <c r="V560" s="65">
        <v>3.9800000000000002E-2</v>
      </c>
      <c r="W560" s="65">
        <v>4.7600000000000003E-2</v>
      </c>
      <c r="X560" s="65">
        <v>6.1899999999999997E-2</v>
      </c>
      <c r="Y560" s="65">
        <v>2.5999999999999999E-3</v>
      </c>
      <c r="Z560" s="9">
        <v>0</v>
      </c>
      <c r="AA560" s="9">
        <v>0</v>
      </c>
      <c r="AB560" s="110"/>
      <c r="AC560" s="84"/>
    </row>
    <row r="561" spans="1:29" s="81" customFormat="1" ht="13.15" customHeight="1">
      <c r="A561" s="29"/>
      <c r="B561" s="55"/>
      <c r="C561" s="92"/>
      <c r="D561" s="11">
        <f t="shared" ref="D561:O561" si="343">$C560*D560</f>
        <v>4.1068062457068182</v>
      </c>
      <c r="E561" s="11">
        <f t="shared" si="343"/>
        <v>35.966439791593871</v>
      </c>
      <c r="F561" s="11">
        <f t="shared" si="343"/>
        <v>14.769197616548123</v>
      </c>
      <c r="G561" s="11">
        <f t="shared" si="343"/>
        <v>20.278950095260374</v>
      </c>
      <c r="H561" s="11">
        <f t="shared" si="343"/>
        <v>10.483834577549702</v>
      </c>
      <c r="I561" s="11">
        <f t="shared" si="343"/>
        <v>33.772742045439919</v>
      </c>
      <c r="J561" s="11">
        <f t="shared" si="343"/>
        <v>5.2801794587659092</v>
      </c>
      <c r="K561" s="11">
        <f t="shared" si="343"/>
        <v>8.2136124914136364</v>
      </c>
      <c r="L561" s="11">
        <f t="shared" si="343"/>
        <v>4.4129036056352762</v>
      </c>
      <c r="M561" s="11">
        <f t="shared" si="343"/>
        <v>6.3260121051881422</v>
      </c>
      <c r="N561" s="11">
        <f t="shared" si="343"/>
        <v>33.594185252148321</v>
      </c>
      <c r="O561" s="11">
        <f t="shared" si="343"/>
        <v>5.4332281387301382</v>
      </c>
      <c r="P561" s="11">
        <f t="shared" ref="P561:Z561" si="344">$C560*P560</f>
        <v>0</v>
      </c>
      <c r="Q561" s="11">
        <f t="shared" si="344"/>
        <v>9.4635100444548428</v>
      </c>
      <c r="R561" s="11">
        <f t="shared" si="344"/>
        <v>4.7955253055458495</v>
      </c>
      <c r="S561" s="11">
        <f t="shared" si="344"/>
        <v>1.0713407597496047</v>
      </c>
      <c r="T561" s="11">
        <f t="shared" si="344"/>
        <v>13.621332516816404</v>
      </c>
      <c r="U561" s="11">
        <f t="shared" si="344"/>
        <v>4.744509078891106</v>
      </c>
      <c r="V561" s="11">
        <f t="shared" si="344"/>
        <v>10.152229104293873</v>
      </c>
      <c r="W561" s="11">
        <f t="shared" si="344"/>
        <v>12.141861943828854</v>
      </c>
      <c r="X561" s="11">
        <f t="shared" si="344"/>
        <v>15.789522149642982</v>
      </c>
      <c r="Y561" s="11">
        <f t="shared" si="344"/>
        <v>0.66321094651166002</v>
      </c>
      <c r="Z561" s="11">
        <f t="shared" si="344"/>
        <v>0</v>
      </c>
      <c r="AA561" s="11">
        <f>$C560*AA560</f>
        <v>0</v>
      </c>
      <c r="AB561" s="110"/>
      <c r="AC561" s="84"/>
    </row>
    <row r="562" spans="1:29" s="80" customFormat="1">
      <c r="A562" s="28" t="s">
        <v>459</v>
      </c>
      <c r="B562" s="54">
        <f>6121.94719856917/2</f>
        <v>3060.9735992845849</v>
      </c>
      <c r="C562" s="37">
        <f>B562/12</f>
        <v>255.08113327371541</v>
      </c>
      <c r="D562" s="9">
        <v>3.7199999999999997E-2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>
        <v>0.26829999999999998</v>
      </c>
      <c r="R562" s="9"/>
      <c r="S562" s="9">
        <v>4.7500000000000001E-2</v>
      </c>
      <c r="T562" s="9">
        <v>9.7199999999999995E-2</v>
      </c>
      <c r="U562" s="9"/>
      <c r="V562" s="9"/>
      <c r="W562" s="9"/>
      <c r="X562" s="9">
        <v>0.5282</v>
      </c>
      <c r="Y562" s="9">
        <v>2.1600000000000001E-2</v>
      </c>
      <c r="Z562" s="9"/>
      <c r="AA562" s="9"/>
      <c r="AB562" s="110"/>
      <c r="AC562" s="84"/>
    </row>
    <row r="563" spans="1:29" s="80" customFormat="1">
      <c r="A563" s="29"/>
      <c r="B563" s="20"/>
      <c r="C563" s="17"/>
      <c r="D563" s="11">
        <f t="shared" ref="D563:N563" si="345">$C562*D562</f>
        <v>9.4890181577822119</v>
      </c>
      <c r="E563" s="11">
        <f t="shared" si="345"/>
        <v>0</v>
      </c>
      <c r="F563" s="11">
        <f t="shared" si="345"/>
        <v>0</v>
      </c>
      <c r="G563" s="11">
        <f t="shared" si="345"/>
        <v>0</v>
      </c>
      <c r="H563" s="11">
        <f t="shared" si="345"/>
        <v>0</v>
      </c>
      <c r="I563" s="11">
        <f t="shared" si="345"/>
        <v>0</v>
      </c>
      <c r="J563" s="11">
        <f t="shared" si="345"/>
        <v>0</v>
      </c>
      <c r="K563" s="11">
        <f t="shared" si="345"/>
        <v>0</v>
      </c>
      <c r="L563" s="11">
        <f t="shared" si="345"/>
        <v>0</v>
      </c>
      <c r="M563" s="11">
        <f t="shared" si="345"/>
        <v>0</v>
      </c>
      <c r="N563" s="11">
        <f t="shared" si="345"/>
        <v>0</v>
      </c>
      <c r="O563" s="11">
        <f>$C562*O562</f>
        <v>0</v>
      </c>
      <c r="P563" s="11">
        <f t="shared" ref="P563:Z563" si="346">$C562*P562</f>
        <v>0</v>
      </c>
      <c r="Q563" s="11">
        <f t="shared" si="346"/>
        <v>68.438268057337837</v>
      </c>
      <c r="R563" s="11">
        <f t="shared" si="346"/>
        <v>0</v>
      </c>
      <c r="S563" s="11">
        <f t="shared" si="346"/>
        <v>12.116353830501483</v>
      </c>
      <c r="T563" s="11">
        <f t="shared" si="346"/>
        <v>24.793886154205136</v>
      </c>
      <c r="U563" s="11">
        <f t="shared" si="346"/>
        <v>0</v>
      </c>
      <c r="V563" s="11">
        <f t="shared" si="346"/>
        <v>0</v>
      </c>
      <c r="W563" s="11">
        <f t="shared" si="346"/>
        <v>0</v>
      </c>
      <c r="X563" s="11">
        <f t="shared" si="346"/>
        <v>134.73385459517647</v>
      </c>
      <c r="Y563" s="11">
        <f t="shared" si="346"/>
        <v>5.5097524787122527</v>
      </c>
      <c r="Z563" s="11">
        <f t="shared" si="346"/>
        <v>0</v>
      </c>
      <c r="AA563" s="11">
        <f>$C562*AA562</f>
        <v>0</v>
      </c>
      <c r="AB563" s="110"/>
      <c r="AC563" s="84"/>
    </row>
    <row r="564" spans="1:29" s="81" customFormat="1" ht="13.15" customHeight="1">
      <c r="A564" s="28" t="s">
        <v>122</v>
      </c>
      <c r="B564" s="54">
        <f>12386.2042834255/2</f>
        <v>6193.1021417127504</v>
      </c>
      <c r="C564" s="91">
        <f>B564/12</f>
        <v>516.0918451427292</v>
      </c>
      <c r="D564" s="65">
        <v>1.61E-2</v>
      </c>
      <c r="E564" s="65">
        <v>0.14099999999999999</v>
      </c>
      <c r="F564" s="65">
        <v>5.79E-2</v>
      </c>
      <c r="G564" s="65">
        <v>7.9500000000000001E-2</v>
      </c>
      <c r="H564" s="65">
        <v>4.1099999999999998E-2</v>
      </c>
      <c r="I564" s="65">
        <v>0.13239999999999999</v>
      </c>
      <c r="J564" s="65">
        <v>2.07E-2</v>
      </c>
      <c r="K564" s="65">
        <v>3.2199999999999999E-2</v>
      </c>
      <c r="L564" s="65">
        <v>1.7299999999999999E-2</v>
      </c>
      <c r="M564" s="65">
        <v>2.4799999999999999E-2</v>
      </c>
      <c r="N564" s="65">
        <v>0.13170000000000001</v>
      </c>
      <c r="O564" s="65">
        <v>2.1299999999999999E-2</v>
      </c>
      <c r="P564" s="65">
        <v>0</v>
      </c>
      <c r="Q564" s="65">
        <v>3.7100000000000001E-2</v>
      </c>
      <c r="R564" s="65">
        <v>1.8800000000000001E-2</v>
      </c>
      <c r="S564" s="65">
        <v>4.1999999999999997E-3</v>
      </c>
      <c r="T564" s="65">
        <v>5.3400000000000003E-2</v>
      </c>
      <c r="U564" s="65">
        <v>1.8599999999999998E-2</v>
      </c>
      <c r="V564" s="65">
        <v>3.9800000000000002E-2</v>
      </c>
      <c r="W564" s="65">
        <v>4.7600000000000003E-2</v>
      </c>
      <c r="X564" s="65">
        <v>6.1899999999999997E-2</v>
      </c>
      <c r="Y564" s="65">
        <v>2.5999999999999999E-3</v>
      </c>
      <c r="Z564" s="9">
        <v>0</v>
      </c>
      <c r="AA564" s="9">
        <v>0</v>
      </c>
      <c r="AB564" s="110"/>
      <c r="AC564" s="84"/>
    </row>
    <row r="565" spans="1:29" s="81" customFormat="1" ht="13.15" customHeight="1">
      <c r="A565" s="29"/>
      <c r="B565" s="55"/>
      <c r="C565" s="92"/>
      <c r="D565" s="11">
        <f t="shared" ref="D565:O565" si="347">$C564*D564</f>
        <v>8.3090787067979406</v>
      </c>
      <c r="E565" s="11">
        <f t="shared" si="347"/>
        <v>72.768950165124807</v>
      </c>
      <c r="F565" s="11">
        <f t="shared" si="347"/>
        <v>29.881717833764021</v>
      </c>
      <c r="G565" s="11">
        <f t="shared" si="347"/>
        <v>41.029301688846971</v>
      </c>
      <c r="H565" s="11">
        <f t="shared" si="347"/>
        <v>21.211374835366168</v>
      </c>
      <c r="I565" s="11">
        <f t="shared" si="347"/>
        <v>68.330560296897346</v>
      </c>
      <c r="J565" s="11">
        <f t="shared" si="347"/>
        <v>10.683101194454494</v>
      </c>
      <c r="K565" s="11">
        <f t="shared" si="347"/>
        <v>16.618157413595881</v>
      </c>
      <c r="L565" s="11">
        <f t="shared" si="347"/>
        <v>8.9283889209692155</v>
      </c>
      <c r="M565" s="11">
        <f t="shared" si="347"/>
        <v>12.799077759539683</v>
      </c>
      <c r="N565" s="11">
        <f t="shared" si="347"/>
        <v>67.969296005297437</v>
      </c>
      <c r="O565" s="11">
        <f t="shared" si="347"/>
        <v>10.992756301540132</v>
      </c>
      <c r="P565" s="11">
        <f t="shared" ref="P565:Z565" si="348">$C564*P564</f>
        <v>0</v>
      </c>
      <c r="Q565" s="11">
        <f t="shared" si="348"/>
        <v>19.147007454795254</v>
      </c>
      <c r="R565" s="11">
        <f t="shared" si="348"/>
        <v>9.7025266886833101</v>
      </c>
      <c r="S565" s="11">
        <f t="shared" si="348"/>
        <v>2.1675857495994624</v>
      </c>
      <c r="T565" s="11">
        <f t="shared" si="348"/>
        <v>27.559304530621741</v>
      </c>
      <c r="U565" s="11">
        <f t="shared" si="348"/>
        <v>9.5993083196547619</v>
      </c>
      <c r="V565" s="11">
        <f t="shared" si="348"/>
        <v>20.540455436680624</v>
      </c>
      <c r="W565" s="11">
        <f t="shared" si="348"/>
        <v>24.565971828793913</v>
      </c>
      <c r="X565" s="11">
        <f t="shared" si="348"/>
        <v>31.946085214334936</v>
      </c>
      <c r="Y565" s="11">
        <f t="shared" si="348"/>
        <v>1.3418387973710959</v>
      </c>
      <c r="Z565" s="11">
        <f t="shared" si="348"/>
        <v>0</v>
      </c>
      <c r="AA565" s="11">
        <f>$C564*AA564</f>
        <v>0</v>
      </c>
      <c r="AB565" s="110"/>
      <c r="AC565" s="84"/>
    </row>
    <row r="566" spans="1:29" s="80" customFormat="1">
      <c r="A566" s="28" t="s">
        <v>460</v>
      </c>
      <c r="B566" s="54">
        <f>12386.2042834255/2</f>
        <v>6193.1021417127504</v>
      </c>
      <c r="C566" s="37">
        <f>B566/12</f>
        <v>516.0918451427292</v>
      </c>
      <c r="D566" s="9">
        <v>0</v>
      </c>
      <c r="E566" s="9"/>
      <c r="F566" s="9"/>
      <c r="G566" s="9"/>
      <c r="H566" s="9">
        <v>0.34749999999999998</v>
      </c>
      <c r="I566" s="9"/>
      <c r="J566" s="9"/>
      <c r="K566" s="9"/>
      <c r="L566" s="9">
        <v>5.7999999999999996E-3</v>
      </c>
      <c r="M566" s="9"/>
      <c r="N566" s="9"/>
      <c r="O566" s="9"/>
      <c r="P566" s="9"/>
      <c r="Q566" s="9">
        <v>0.32790000000000002</v>
      </c>
      <c r="R566" s="9">
        <v>0.28170000000000001</v>
      </c>
      <c r="S566" s="9">
        <v>3.7100000000000001E-2</v>
      </c>
      <c r="T566" s="9">
        <v>0</v>
      </c>
      <c r="U566" s="9"/>
      <c r="V566" s="9"/>
      <c r="W566" s="9"/>
      <c r="X566" s="9">
        <v>0</v>
      </c>
      <c r="Y566" s="9">
        <v>0</v>
      </c>
      <c r="Z566" s="9"/>
      <c r="AA566" s="9"/>
      <c r="AB566" s="110"/>
      <c r="AC566" s="84"/>
    </row>
    <row r="567" spans="1:29" s="80" customFormat="1">
      <c r="A567" s="29"/>
      <c r="B567" s="20"/>
      <c r="C567" s="17"/>
      <c r="D567" s="11">
        <f t="shared" ref="D567:N567" si="349">$C566*D566</f>
        <v>0</v>
      </c>
      <c r="E567" s="11">
        <f t="shared" si="349"/>
        <v>0</v>
      </c>
      <c r="F567" s="11">
        <f t="shared" si="349"/>
        <v>0</v>
      </c>
      <c r="G567" s="11">
        <f t="shared" si="349"/>
        <v>0</v>
      </c>
      <c r="H567" s="11">
        <f t="shared" si="349"/>
        <v>179.34191618709838</v>
      </c>
      <c r="I567" s="11">
        <f t="shared" si="349"/>
        <v>0</v>
      </c>
      <c r="J567" s="11">
        <f t="shared" si="349"/>
        <v>0</v>
      </c>
      <c r="K567" s="11">
        <f t="shared" si="349"/>
        <v>0</v>
      </c>
      <c r="L567" s="11">
        <f t="shared" si="349"/>
        <v>2.9933327018278293</v>
      </c>
      <c r="M567" s="11">
        <f t="shared" si="349"/>
        <v>0</v>
      </c>
      <c r="N567" s="11">
        <f t="shared" si="349"/>
        <v>0</v>
      </c>
      <c r="O567" s="11">
        <f>$C566*O566</f>
        <v>0</v>
      </c>
      <c r="P567" s="11">
        <f t="shared" ref="P567:Z567" si="350">$C566*P566</f>
        <v>0</v>
      </c>
      <c r="Q567" s="11">
        <f t="shared" si="350"/>
        <v>169.22651602230093</v>
      </c>
      <c r="R567" s="11">
        <f t="shared" si="350"/>
        <v>145.38307277670683</v>
      </c>
      <c r="S567" s="11">
        <f t="shared" si="350"/>
        <v>19.147007454795254</v>
      </c>
      <c r="T567" s="11">
        <f t="shared" si="350"/>
        <v>0</v>
      </c>
      <c r="U567" s="11">
        <f t="shared" si="350"/>
        <v>0</v>
      </c>
      <c r="V567" s="11">
        <f t="shared" si="350"/>
        <v>0</v>
      </c>
      <c r="W567" s="11">
        <f t="shared" si="350"/>
        <v>0</v>
      </c>
      <c r="X567" s="11">
        <f t="shared" si="350"/>
        <v>0</v>
      </c>
      <c r="Y567" s="11">
        <f t="shared" si="350"/>
        <v>0</v>
      </c>
      <c r="Z567" s="11">
        <f t="shared" si="350"/>
        <v>0</v>
      </c>
      <c r="AA567" s="11">
        <f>$C566*AA566</f>
        <v>0</v>
      </c>
      <c r="AB567" s="110"/>
      <c r="AC567" s="84"/>
    </row>
    <row r="568" spans="1:29" s="81" customFormat="1" ht="13.15" customHeight="1">
      <c r="A568" s="28" t="s">
        <v>123</v>
      </c>
      <c r="B568" s="37">
        <v>1795510.8757821671</v>
      </c>
      <c r="C568" s="37">
        <f>B568/12</f>
        <v>149625.90631518059</v>
      </c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>
        <v>0.16930000000000001</v>
      </c>
      <c r="V568" s="9"/>
      <c r="W568" s="9">
        <v>0.77739999999999998</v>
      </c>
      <c r="X568" s="9">
        <v>5.1400000000000001E-2</v>
      </c>
      <c r="Y568" s="9">
        <v>1.9E-3</v>
      </c>
      <c r="Z568" s="9">
        <v>0</v>
      </c>
      <c r="AA568" s="9">
        <v>0</v>
      </c>
      <c r="AB568" s="110"/>
      <c r="AC568" s="84"/>
    </row>
    <row r="569" spans="1:29" s="81" customFormat="1" ht="13.15" customHeight="1">
      <c r="A569" s="29"/>
      <c r="B569" s="20"/>
      <c r="C569" s="40"/>
      <c r="D569" s="11">
        <f t="shared" ref="D569:Z569" si="351">$C568*D568</f>
        <v>0</v>
      </c>
      <c r="E569" s="11">
        <f t="shared" si="351"/>
        <v>0</v>
      </c>
      <c r="F569" s="11">
        <f t="shared" si="351"/>
        <v>0</v>
      </c>
      <c r="G569" s="11">
        <f t="shared" si="351"/>
        <v>0</v>
      </c>
      <c r="H569" s="11">
        <f t="shared" si="351"/>
        <v>0</v>
      </c>
      <c r="I569" s="11">
        <f t="shared" si="351"/>
        <v>0</v>
      </c>
      <c r="J569" s="11">
        <f t="shared" si="351"/>
        <v>0</v>
      </c>
      <c r="K569" s="11">
        <f t="shared" si="351"/>
        <v>0</v>
      </c>
      <c r="L569" s="11">
        <f t="shared" si="351"/>
        <v>0</v>
      </c>
      <c r="M569" s="11">
        <f t="shared" si="351"/>
        <v>0</v>
      </c>
      <c r="N569" s="11">
        <f t="shared" si="351"/>
        <v>0</v>
      </c>
      <c r="O569" s="11">
        <f>$C568*O568</f>
        <v>0</v>
      </c>
      <c r="P569" s="11">
        <f t="shared" si="351"/>
        <v>0</v>
      </c>
      <c r="Q569" s="11">
        <f t="shared" si="351"/>
        <v>0</v>
      </c>
      <c r="R569" s="11">
        <f t="shared" si="351"/>
        <v>0</v>
      </c>
      <c r="S569" s="11">
        <f t="shared" si="351"/>
        <v>0</v>
      </c>
      <c r="T569" s="11">
        <f t="shared" si="351"/>
        <v>0</v>
      </c>
      <c r="U569" s="11">
        <f t="shared" si="351"/>
        <v>25331.665939160073</v>
      </c>
      <c r="V569" s="11">
        <f t="shared" si="351"/>
        <v>0</v>
      </c>
      <c r="W569" s="11">
        <f t="shared" si="351"/>
        <v>116319.17956942139</v>
      </c>
      <c r="X569" s="11">
        <f t="shared" si="351"/>
        <v>7690.771584600282</v>
      </c>
      <c r="Y569" s="11">
        <f t="shared" si="351"/>
        <v>284.28922199884312</v>
      </c>
      <c r="Z569" s="11">
        <f t="shared" si="351"/>
        <v>0</v>
      </c>
      <c r="AA569" s="11">
        <f>$C568*AA568</f>
        <v>0</v>
      </c>
      <c r="AB569" s="110"/>
      <c r="AC569" s="84"/>
    </row>
    <row r="570" spans="1:29" s="81" customFormat="1" ht="13.15" customHeight="1">
      <c r="A570" s="28" t="s">
        <v>124</v>
      </c>
      <c r="B570" s="137">
        <v>399466.04500694358</v>
      </c>
      <c r="C570" s="37">
        <f>B570/12</f>
        <v>33288.837083911967</v>
      </c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>
        <v>9.5500000000000002E-2</v>
      </c>
      <c r="V570" s="9"/>
      <c r="W570" s="9">
        <v>0.90449999999999997</v>
      </c>
      <c r="X570" s="9"/>
      <c r="Y570" s="9"/>
      <c r="Z570" s="9"/>
      <c r="AA570" s="9"/>
      <c r="AB570" s="110"/>
      <c r="AC570" s="84"/>
    </row>
    <row r="571" spans="1:29" s="81" customFormat="1" ht="13.15" customHeight="1">
      <c r="A571" s="29"/>
      <c r="B571" s="20"/>
      <c r="C571" s="40"/>
      <c r="D571" s="11">
        <f t="shared" ref="D571:Z571" si="352">$C570*D570</f>
        <v>0</v>
      </c>
      <c r="E571" s="11">
        <f t="shared" si="352"/>
        <v>0</v>
      </c>
      <c r="F571" s="11">
        <f t="shared" si="352"/>
        <v>0</v>
      </c>
      <c r="G571" s="11">
        <f t="shared" si="352"/>
        <v>0</v>
      </c>
      <c r="H571" s="11">
        <f t="shared" si="352"/>
        <v>0</v>
      </c>
      <c r="I571" s="11">
        <f t="shared" si="352"/>
        <v>0</v>
      </c>
      <c r="J571" s="11">
        <f t="shared" si="352"/>
        <v>0</v>
      </c>
      <c r="K571" s="11">
        <f t="shared" si="352"/>
        <v>0</v>
      </c>
      <c r="L571" s="11">
        <f t="shared" si="352"/>
        <v>0</v>
      </c>
      <c r="M571" s="11">
        <f t="shared" si="352"/>
        <v>0</v>
      </c>
      <c r="N571" s="11">
        <f t="shared" si="352"/>
        <v>0</v>
      </c>
      <c r="O571" s="11">
        <f>$C570*O570</f>
        <v>0</v>
      </c>
      <c r="P571" s="11">
        <f t="shared" si="352"/>
        <v>0</v>
      </c>
      <c r="Q571" s="11">
        <f t="shared" si="352"/>
        <v>0</v>
      </c>
      <c r="R571" s="11">
        <f t="shared" si="352"/>
        <v>0</v>
      </c>
      <c r="S571" s="11">
        <f t="shared" si="352"/>
        <v>0</v>
      </c>
      <c r="T571" s="11">
        <f t="shared" si="352"/>
        <v>0</v>
      </c>
      <c r="U571" s="11">
        <f t="shared" si="352"/>
        <v>3179.0839415135929</v>
      </c>
      <c r="V571" s="11">
        <f t="shared" si="352"/>
        <v>0</v>
      </c>
      <c r="W571" s="11">
        <f t="shared" si="352"/>
        <v>30109.753142398375</v>
      </c>
      <c r="X571" s="11">
        <f t="shared" si="352"/>
        <v>0</v>
      </c>
      <c r="Y571" s="11">
        <f t="shared" si="352"/>
        <v>0</v>
      </c>
      <c r="Z571" s="11">
        <f t="shared" si="352"/>
        <v>0</v>
      </c>
      <c r="AA571" s="11">
        <f>$C570*AA570</f>
        <v>0</v>
      </c>
      <c r="AB571" s="110"/>
      <c r="AC571" s="84"/>
    </row>
    <row r="572" spans="1:29" s="81" customFormat="1" ht="13.15" customHeight="1">
      <c r="A572" s="28" t="s">
        <v>125</v>
      </c>
      <c r="B572" s="137">
        <v>2461319.6662477092</v>
      </c>
      <c r="C572" s="37">
        <f>B572/12</f>
        <v>205109.97218730909</v>
      </c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>
        <v>4.5600000000000002E-2</v>
      </c>
      <c r="R572" s="9"/>
      <c r="S572" s="9">
        <v>3.7000000000000002E-3</v>
      </c>
      <c r="T572" s="9">
        <v>1.7899999999999999E-2</v>
      </c>
      <c r="U572" s="9">
        <v>3.3E-3</v>
      </c>
      <c r="V572" s="9"/>
      <c r="W572" s="9">
        <v>0.8679</v>
      </c>
      <c r="X572" s="9">
        <v>5.9400000000000001E-2</v>
      </c>
      <c r="Y572" s="9">
        <v>2.2000000000000001E-3</v>
      </c>
      <c r="Z572" s="9">
        <v>0</v>
      </c>
      <c r="AA572" s="9">
        <v>0</v>
      </c>
      <c r="AB572" s="110"/>
      <c r="AC572" s="84"/>
    </row>
    <row r="573" spans="1:29" s="81" customFormat="1" ht="13.15" customHeight="1">
      <c r="A573" s="29"/>
      <c r="B573" s="20"/>
      <c r="C573" s="40"/>
      <c r="D573" s="11">
        <f t="shared" ref="D573:Z573" si="353">$C572*D572</f>
        <v>0</v>
      </c>
      <c r="E573" s="11">
        <f t="shared" si="353"/>
        <v>0</v>
      </c>
      <c r="F573" s="11">
        <f t="shared" si="353"/>
        <v>0</v>
      </c>
      <c r="G573" s="11">
        <f t="shared" si="353"/>
        <v>0</v>
      </c>
      <c r="H573" s="11">
        <f t="shared" si="353"/>
        <v>0</v>
      </c>
      <c r="I573" s="11">
        <f t="shared" si="353"/>
        <v>0</v>
      </c>
      <c r="J573" s="11">
        <f t="shared" si="353"/>
        <v>0</v>
      </c>
      <c r="K573" s="11">
        <f t="shared" si="353"/>
        <v>0</v>
      </c>
      <c r="L573" s="11">
        <f t="shared" si="353"/>
        <v>0</v>
      </c>
      <c r="M573" s="11">
        <f t="shared" si="353"/>
        <v>0</v>
      </c>
      <c r="N573" s="11">
        <f t="shared" si="353"/>
        <v>0</v>
      </c>
      <c r="O573" s="11">
        <f>$C572*O572</f>
        <v>0</v>
      </c>
      <c r="P573" s="11">
        <f t="shared" si="353"/>
        <v>0</v>
      </c>
      <c r="Q573" s="11">
        <f t="shared" si="353"/>
        <v>9353.0147317412957</v>
      </c>
      <c r="R573" s="11">
        <f t="shared" si="353"/>
        <v>0</v>
      </c>
      <c r="S573" s="11">
        <f t="shared" si="353"/>
        <v>758.90689709304365</v>
      </c>
      <c r="T573" s="11">
        <f t="shared" si="353"/>
        <v>3671.4685021528326</v>
      </c>
      <c r="U573" s="11">
        <f t="shared" si="353"/>
        <v>676.86290821811997</v>
      </c>
      <c r="V573" s="11">
        <f t="shared" si="353"/>
        <v>0</v>
      </c>
      <c r="W573" s="11">
        <f t="shared" si="353"/>
        <v>178014.94486136557</v>
      </c>
      <c r="X573" s="11">
        <f t="shared" si="353"/>
        <v>12183.532347926161</v>
      </c>
      <c r="Y573" s="11">
        <f t="shared" si="353"/>
        <v>451.24193881208004</v>
      </c>
      <c r="Z573" s="11">
        <f t="shared" si="353"/>
        <v>0</v>
      </c>
      <c r="AA573" s="11">
        <f>$C572*AA572</f>
        <v>0</v>
      </c>
      <c r="AB573" s="110"/>
      <c r="AC573" s="84"/>
    </row>
    <row r="574" spans="1:29" s="81" customFormat="1" ht="13.15" customHeight="1">
      <c r="A574" s="28" t="s">
        <v>405</v>
      </c>
      <c r="B574" s="137">
        <v>1149064.7129572886</v>
      </c>
      <c r="C574" s="37">
        <f>B574/12</f>
        <v>95755.392746440717</v>
      </c>
      <c r="D574" s="9">
        <v>1.11E-2</v>
      </c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>
        <v>9.6799999999999997E-2</v>
      </c>
      <c r="R574" s="9">
        <v>0.1956</v>
      </c>
      <c r="S574" s="9">
        <v>7.6E-3</v>
      </c>
      <c r="T574" s="9">
        <v>6.0600000000000001E-2</v>
      </c>
      <c r="U574" s="9"/>
      <c r="V574" s="9"/>
      <c r="W574" s="9">
        <v>0.50949999999999995</v>
      </c>
      <c r="X574" s="9">
        <v>0.1143</v>
      </c>
      <c r="Y574" s="9">
        <v>4.4999999999999997E-3</v>
      </c>
      <c r="Z574" s="9"/>
      <c r="AA574" s="9"/>
      <c r="AB574" s="110"/>
      <c r="AC574" s="84"/>
    </row>
    <row r="575" spans="1:29" s="81" customFormat="1" ht="13.15" customHeight="1">
      <c r="A575" s="29"/>
      <c r="B575" s="20"/>
      <c r="C575" s="40"/>
      <c r="D575" s="11">
        <f t="shared" ref="D575:N575" si="354">$C574*D574</f>
        <v>1062.8848594854919</v>
      </c>
      <c r="E575" s="11">
        <f t="shared" si="354"/>
        <v>0</v>
      </c>
      <c r="F575" s="11">
        <f t="shared" si="354"/>
        <v>0</v>
      </c>
      <c r="G575" s="11">
        <f t="shared" si="354"/>
        <v>0</v>
      </c>
      <c r="H575" s="11">
        <f t="shared" si="354"/>
        <v>0</v>
      </c>
      <c r="I575" s="11">
        <f t="shared" si="354"/>
        <v>0</v>
      </c>
      <c r="J575" s="11">
        <f t="shared" si="354"/>
        <v>0</v>
      </c>
      <c r="K575" s="11">
        <f t="shared" si="354"/>
        <v>0</v>
      </c>
      <c r="L575" s="11">
        <f t="shared" si="354"/>
        <v>0</v>
      </c>
      <c r="M575" s="11">
        <f t="shared" si="354"/>
        <v>0</v>
      </c>
      <c r="N575" s="11">
        <f t="shared" si="354"/>
        <v>0</v>
      </c>
      <c r="O575" s="11">
        <f>$C574*O574</f>
        <v>0</v>
      </c>
      <c r="P575" s="11">
        <f t="shared" ref="P575:Z575" si="355">$C574*P574</f>
        <v>0</v>
      </c>
      <c r="Q575" s="11">
        <f t="shared" si="355"/>
        <v>9269.1220178554613</v>
      </c>
      <c r="R575" s="11">
        <f t="shared" si="355"/>
        <v>18729.754821203805</v>
      </c>
      <c r="S575" s="11">
        <f t="shared" si="355"/>
        <v>727.74098487294941</v>
      </c>
      <c r="T575" s="11">
        <f t="shared" si="355"/>
        <v>5802.7768004343079</v>
      </c>
      <c r="U575" s="11">
        <f t="shared" si="355"/>
        <v>0</v>
      </c>
      <c r="V575" s="11">
        <f t="shared" si="355"/>
        <v>0</v>
      </c>
      <c r="W575" s="11">
        <f t="shared" si="355"/>
        <v>48787.372604311538</v>
      </c>
      <c r="X575" s="11">
        <f t="shared" si="355"/>
        <v>10944.841390918175</v>
      </c>
      <c r="Y575" s="11">
        <f t="shared" si="355"/>
        <v>430.8992673589832</v>
      </c>
      <c r="Z575" s="11">
        <f t="shared" si="355"/>
        <v>0</v>
      </c>
      <c r="AA575" s="11">
        <f>$C574*AA574</f>
        <v>0</v>
      </c>
      <c r="AB575" s="110"/>
      <c r="AC575" s="84"/>
    </row>
    <row r="576" spans="1:29" s="81" customFormat="1" ht="13.15" customHeight="1">
      <c r="A576" s="28" t="s">
        <v>406</v>
      </c>
      <c r="B576" s="54">
        <f>5125115.3320161/2</f>
        <v>2562557.6660080501</v>
      </c>
      <c r="C576" s="91">
        <f>B576/12</f>
        <v>213546.47216733752</v>
      </c>
      <c r="D576" s="65">
        <v>1.61E-2</v>
      </c>
      <c r="E576" s="65">
        <v>0.14099999999999999</v>
      </c>
      <c r="F576" s="65">
        <v>5.79E-2</v>
      </c>
      <c r="G576" s="65">
        <v>7.9500000000000001E-2</v>
      </c>
      <c r="H576" s="65">
        <v>4.1099999999999998E-2</v>
      </c>
      <c r="I576" s="65">
        <v>0.13239999999999999</v>
      </c>
      <c r="J576" s="65">
        <v>2.07E-2</v>
      </c>
      <c r="K576" s="65">
        <v>3.2199999999999999E-2</v>
      </c>
      <c r="L576" s="65">
        <v>1.7299999999999999E-2</v>
      </c>
      <c r="M576" s="65">
        <v>2.4799999999999999E-2</v>
      </c>
      <c r="N576" s="65">
        <v>0.13170000000000001</v>
      </c>
      <c r="O576" s="65">
        <v>2.1299999999999999E-2</v>
      </c>
      <c r="P576" s="65">
        <v>0</v>
      </c>
      <c r="Q576" s="65">
        <v>3.7100000000000001E-2</v>
      </c>
      <c r="R576" s="65">
        <v>1.8800000000000001E-2</v>
      </c>
      <c r="S576" s="65">
        <v>4.1999999999999997E-3</v>
      </c>
      <c r="T576" s="65">
        <v>5.3400000000000003E-2</v>
      </c>
      <c r="U576" s="65">
        <v>1.8599999999999998E-2</v>
      </c>
      <c r="V576" s="65">
        <v>3.9800000000000002E-2</v>
      </c>
      <c r="W576" s="65">
        <v>4.7600000000000003E-2</v>
      </c>
      <c r="X576" s="65">
        <v>6.1899999999999997E-2</v>
      </c>
      <c r="Y576" s="65">
        <v>2.5999999999999999E-3</v>
      </c>
      <c r="Z576" s="9">
        <v>0</v>
      </c>
      <c r="AA576" s="9">
        <v>0</v>
      </c>
      <c r="AB576" s="110"/>
      <c r="AC576" s="84"/>
    </row>
    <row r="577" spans="1:29" s="81" customFormat="1" ht="13.15" customHeight="1">
      <c r="A577" s="29"/>
      <c r="B577" s="55"/>
      <c r="C577" s="92"/>
      <c r="D577" s="11">
        <f t="shared" ref="D577:N577" si="356">$C576*D576</f>
        <v>3438.098201894134</v>
      </c>
      <c r="E577" s="11">
        <f t="shared" si="356"/>
        <v>30110.052575594586</v>
      </c>
      <c r="F577" s="11">
        <f t="shared" si="356"/>
        <v>12364.340738488841</v>
      </c>
      <c r="G577" s="11">
        <f t="shared" si="356"/>
        <v>16976.944537303334</v>
      </c>
      <c r="H577" s="11">
        <f t="shared" si="356"/>
        <v>8776.7600060775712</v>
      </c>
      <c r="I577" s="11">
        <f t="shared" si="356"/>
        <v>28273.552914955486</v>
      </c>
      <c r="J577" s="11">
        <f t="shared" si="356"/>
        <v>4420.4119738638865</v>
      </c>
      <c r="K577" s="11">
        <f t="shared" si="356"/>
        <v>6876.1964037882681</v>
      </c>
      <c r="L577" s="11">
        <f t="shared" si="356"/>
        <v>3694.3539684949387</v>
      </c>
      <c r="M577" s="11">
        <f t="shared" si="356"/>
        <v>5295.95250974997</v>
      </c>
      <c r="N577" s="11">
        <f t="shared" si="356"/>
        <v>28124.070384438353</v>
      </c>
      <c r="O577" s="11">
        <f>$C576*O576</f>
        <v>4548.5398571642891</v>
      </c>
      <c r="P577" s="11">
        <f t="shared" ref="P577:Z577" si="357">$C576*P576</f>
        <v>0</v>
      </c>
      <c r="Q577" s="11">
        <f t="shared" si="357"/>
        <v>7922.5741174082223</v>
      </c>
      <c r="R577" s="11">
        <f t="shared" si="357"/>
        <v>4014.6736767459456</v>
      </c>
      <c r="S577" s="11">
        <f t="shared" si="357"/>
        <v>896.89518310281755</v>
      </c>
      <c r="T577" s="11">
        <f t="shared" si="357"/>
        <v>11403.381613735824</v>
      </c>
      <c r="U577" s="11">
        <f t="shared" si="357"/>
        <v>3971.9643823124775</v>
      </c>
      <c r="V577" s="11">
        <f t="shared" si="357"/>
        <v>8499.1495922600334</v>
      </c>
      <c r="W577" s="11">
        <f t="shared" si="357"/>
        <v>10164.812075165266</v>
      </c>
      <c r="X577" s="11">
        <f t="shared" si="357"/>
        <v>13218.526627158191</v>
      </c>
      <c r="Y577" s="11">
        <f t="shared" si="357"/>
        <v>555.22082763507751</v>
      </c>
      <c r="Z577" s="11">
        <f t="shared" si="357"/>
        <v>0</v>
      </c>
      <c r="AA577" s="11">
        <f>$C576*AA576</f>
        <v>0</v>
      </c>
      <c r="AB577" s="110"/>
      <c r="AC577" s="84"/>
    </row>
    <row r="578" spans="1:29" s="80" customFormat="1">
      <c r="A578" s="28" t="s">
        <v>461</v>
      </c>
      <c r="B578" s="37">
        <v>2562557.6660080501</v>
      </c>
      <c r="C578" s="37">
        <f>B578/12</f>
        <v>213546.47216733752</v>
      </c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>
        <v>1</v>
      </c>
      <c r="X578" s="9"/>
      <c r="Y578" s="9"/>
      <c r="Z578" s="9"/>
      <c r="AA578" s="9"/>
      <c r="AB578" s="110"/>
      <c r="AC578" s="84"/>
    </row>
    <row r="579" spans="1:29" s="80" customFormat="1">
      <c r="A579" s="29"/>
      <c r="B579" s="20"/>
      <c r="C579" s="17"/>
      <c r="D579" s="11">
        <f t="shared" ref="D579:N579" si="358">$C578*D578</f>
        <v>0</v>
      </c>
      <c r="E579" s="11">
        <f t="shared" si="358"/>
        <v>0</v>
      </c>
      <c r="F579" s="11">
        <f t="shared" si="358"/>
        <v>0</v>
      </c>
      <c r="G579" s="11">
        <f t="shared" si="358"/>
        <v>0</v>
      </c>
      <c r="H579" s="11">
        <f t="shared" si="358"/>
        <v>0</v>
      </c>
      <c r="I579" s="11">
        <f t="shared" si="358"/>
        <v>0</v>
      </c>
      <c r="J579" s="11">
        <f t="shared" si="358"/>
        <v>0</v>
      </c>
      <c r="K579" s="11">
        <f t="shared" si="358"/>
        <v>0</v>
      </c>
      <c r="L579" s="11">
        <f t="shared" si="358"/>
        <v>0</v>
      </c>
      <c r="M579" s="11">
        <f t="shared" si="358"/>
        <v>0</v>
      </c>
      <c r="N579" s="11">
        <f t="shared" si="358"/>
        <v>0</v>
      </c>
      <c r="O579" s="11">
        <f>$C578*O578</f>
        <v>0</v>
      </c>
      <c r="P579" s="11">
        <f t="shared" ref="P579:Z579" si="359">$C578*P578</f>
        <v>0</v>
      </c>
      <c r="Q579" s="11">
        <f t="shared" si="359"/>
        <v>0</v>
      </c>
      <c r="R579" s="11">
        <f t="shared" si="359"/>
        <v>0</v>
      </c>
      <c r="S579" s="11">
        <f t="shared" si="359"/>
        <v>0</v>
      </c>
      <c r="T579" s="11">
        <f t="shared" si="359"/>
        <v>0</v>
      </c>
      <c r="U579" s="11">
        <f t="shared" si="359"/>
        <v>0</v>
      </c>
      <c r="V579" s="11">
        <f t="shared" si="359"/>
        <v>0</v>
      </c>
      <c r="W579" s="11">
        <f t="shared" si="359"/>
        <v>213546.47216733752</v>
      </c>
      <c r="X579" s="11">
        <f t="shared" si="359"/>
        <v>0</v>
      </c>
      <c r="Y579" s="11">
        <f t="shared" si="359"/>
        <v>0</v>
      </c>
      <c r="Z579" s="11">
        <f t="shared" si="359"/>
        <v>0</v>
      </c>
      <c r="AA579" s="11">
        <f>$C578*AA578</f>
        <v>0</v>
      </c>
      <c r="AB579" s="110"/>
      <c r="AC579" s="84"/>
    </row>
    <row r="580" spans="1:29" s="81" customFormat="1" ht="13.15" customHeight="1">
      <c r="A580" s="28" t="s">
        <v>407</v>
      </c>
      <c r="B580" s="137">
        <f>2165531.1371098/2</f>
        <v>1082765.5685548999</v>
      </c>
      <c r="C580" s="37">
        <f>B580/12</f>
        <v>90230.464046241657</v>
      </c>
      <c r="D580" s="65">
        <v>1.61E-2</v>
      </c>
      <c r="E580" s="65">
        <v>0.14099999999999999</v>
      </c>
      <c r="F580" s="65">
        <v>5.79E-2</v>
      </c>
      <c r="G580" s="65">
        <v>7.9500000000000001E-2</v>
      </c>
      <c r="H580" s="65">
        <v>4.1099999999999998E-2</v>
      </c>
      <c r="I580" s="65">
        <v>0.13239999999999999</v>
      </c>
      <c r="J580" s="65">
        <v>2.07E-2</v>
      </c>
      <c r="K580" s="65">
        <v>3.2199999999999999E-2</v>
      </c>
      <c r="L580" s="65">
        <v>1.7299999999999999E-2</v>
      </c>
      <c r="M580" s="65">
        <v>2.4799999999999999E-2</v>
      </c>
      <c r="N580" s="65">
        <v>0.13170000000000001</v>
      </c>
      <c r="O580" s="65">
        <v>2.1299999999999999E-2</v>
      </c>
      <c r="P580" s="65">
        <v>0</v>
      </c>
      <c r="Q580" s="65">
        <v>3.7100000000000001E-2</v>
      </c>
      <c r="R580" s="65">
        <v>1.8800000000000001E-2</v>
      </c>
      <c r="S580" s="65">
        <v>4.1999999999999997E-3</v>
      </c>
      <c r="T580" s="65">
        <v>5.3400000000000003E-2</v>
      </c>
      <c r="U580" s="65">
        <v>1.8599999999999998E-2</v>
      </c>
      <c r="V580" s="65">
        <v>3.9800000000000002E-2</v>
      </c>
      <c r="W580" s="65">
        <v>4.7600000000000003E-2</v>
      </c>
      <c r="X580" s="65">
        <v>6.1899999999999997E-2</v>
      </c>
      <c r="Y580" s="65">
        <v>2.5999999999999999E-3</v>
      </c>
      <c r="Z580" s="9">
        <v>0</v>
      </c>
      <c r="AA580" s="9">
        <v>0</v>
      </c>
      <c r="AB580" s="110"/>
      <c r="AC580" s="84"/>
    </row>
    <row r="581" spans="1:29" s="81" customFormat="1" ht="13.15" customHeight="1">
      <c r="A581" s="29"/>
      <c r="B581" s="20"/>
      <c r="C581" s="40"/>
      <c r="D581" s="11">
        <f t="shared" ref="D581:N581" si="360">$C580*D580</f>
        <v>1452.7104711444906</v>
      </c>
      <c r="E581" s="11">
        <f t="shared" si="360"/>
        <v>12722.495430520072</v>
      </c>
      <c r="F581" s="11">
        <f t="shared" si="360"/>
        <v>5224.3438682773922</v>
      </c>
      <c r="G581" s="11">
        <f t="shared" si="360"/>
        <v>7173.3218916762116</v>
      </c>
      <c r="H581" s="11">
        <f t="shared" si="360"/>
        <v>3708.4720723005321</v>
      </c>
      <c r="I581" s="11">
        <f t="shared" si="360"/>
        <v>11946.513439722394</v>
      </c>
      <c r="J581" s="11">
        <f t="shared" si="360"/>
        <v>1867.7706057572022</v>
      </c>
      <c r="K581" s="11">
        <f t="shared" si="360"/>
        <v>2905.4209422889812</v>
      </c>
      <c r="L581" s="11">
        <f t="shared" si="360"/>
        <v>1560.9870279999807</v>
      </c>
      <c r="M581" s="11">
        <f t="shared" si="360"/>
        <v>2237.7155083467928</v>
      </c>
      <c r="N581" s="11">
        <f t="shared" si="360"/>
        <v>11883.352114890027</v>
      </c>
      <c r="O581" s="11">
        <f>$C580*O580</f>
        <v>1921.9088841849473</v>
      </c>
      <c r="P581" s="11">
        <f t="shared" ref="P581:Z581" si="361">$C580*P580</f>
        <v>0</v>
      </c>
      <c r="Q581" s="11">
        <f t="shared" si="361"/>
        <v>3347.5502161155655</v>
      </c>
      <c r="R581" s="11">
        <f t="shared" si="361"/>
        <v>1696.3327240693432</v>
      </c>
      <c r="S581" s="11">
        <f t="shared" si="361"/>
        <v>378.96794899421496</v>
      </c>
      <c r="T581" s="11">
        <f t="shared" si="361"/>
        <v>4818.3067800693052</v>
      </c>
      <c r="U581" s="11">
        <f t="shared" si="361"/>
        <v>1678.2866312600947</v>
      </c>
      <c r="V581" s="11">
        <f t="shared" si="361"/>
        <v>3591.172469040418</v>
      </c>
      <c r="W581" s="11">
        <f t="shared" si="361"/>
        <v>4294.9700886011033</v>
      </c>
      <c r="X581" s="11">
        <f t="shared" si="361"/>
        <v>5585.2657244623579</v>
      </c>
      <c r="Y581" s="11">
        <f t="shared" si="361"/>
        <v>234.59920652022831</v>
      </c>
      <c r="Z581" s="11">
        <f t="shared" si="361"/>
        <v>0</v>
      </c>
      <c r="AA581" s="11">
        <f>$C580*AA580</f>
        <v>0</v>
      </c>
      <c r="AB581" s="110"/>
      <c r="AC581" s="84"/>
    </row>
    <row r="582" spans="1:29" s="81" customFormat="1" ht="13.15" customHeight="1">
      <c r="A582" s="28" t="s">
        <v>412</v>
      </c>
      <c r="B582" s="137">
        <f>2165531.1371098/2</f>
        <v>1082765.5685548999</v>
      </c>
      <c r="C582" s="37">
        <f>B582/12</f>
        <v>90230.464046241657</v>
      </c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>
        <v>1</v>
      </c>
      <c r="X582" s="9"/>
      <c r="Y582" s="9"/>
      <c r="Z582" s="9"/>
      <c r="AA582" s="9"/>
      <c r="AB582" s="110"/>
      <c r="AC582" s="84"/>
    </row>
    <row r="583" spans="1:29" s="81" customFormat="1" ht="13.15" customHeight="1">
      <c r="A583" s="29"/>
      <c r="B583" s="20"/>
      <c r="C583" s="37"/>
      <c r="D583" s="11">
        <f t="shared" ref="D583:N583" si="362">$C582*D582</f>
        <v>0</v>
      </c>
      <c r="E583" s="11">
        <f t="shared" si="362"/>
        <v>0</v>
      </c>
      <c r="F583" s="11">
        <f t="shared" si="362"/>
        <v>0</v>
      </c>
      <c r="G583" s="11">
        <f t="shared" si="362"/>
        <v>0</v>
      </c>
      <c r="H583" s="11">
        <f t="shared" si="362"/>
        <v>0</v>
      </c>
      <c r="I583" s="11">
        <f t="shared" si="362"/>
        <v>0</v>
      </c>
      <c r="J583" s="11">
        <f t="shared" si="362"/>
        <v>0</v>
      </c>
      <c r="K583" s="11">
        <f t="shared" si="362"/>
        <v>0</v>
      </c>
      <c r="L583" s="11">
        <f t="shared" si="362"/>
        <v>0</v>
      </c>
      <c r="M583" s="11">
        <f t="shared" si="362"/>
        <v>0</v>
      </c>
      <c r="N583" s="11">
        <f t="shared" si="362"/>
        <v>0</v>
      </c>
      <c r="O583" s="11">
        <f>$C582*O582</f>
        <v>0</v>
      </c>
      <c r="P583" s="11">
        <f t="shared" ref="P583:Z583" si="363">$C582*P582</f>
        <v>0</v>
      </c>
      <c r="Q583" s="11">
        <f t="shared" si="363"/>
        <v>0</v>
      </c>
      <c r="R583" s="11">
        <f t="shared" si="363"/>
        <v>0</v>
      </c>
      <c r="S583" s="11">
        <f t="shared" si="363"/>
        <v>0</v>
      </c>
      <c r="T583" s="11">
        <f t="shared" si="363"/>
        <v>0</v>
      </c>
      <c r="U583" s="11">
        <f t="shared" si="363"/>
        <v>0</v>
      </c>
      <c r="V583" s="11">
        <f t="shared" si="363"/>
        <v>0</v>
      </c>
      <c r="W583" s="11">
        <f t="shared" si="363"/>
        <v>90230.464046241657</v>
      </c>
      <c r="X583" s="11">
        <f t="shared" si="363"/>
        <v>0</v>
      </c>
      <c r="Y583" s="11">
        <f t="shared" si="363"/>
        <v>0</v>
      </c>
      <c r="Z583" s="11">
        <f t="shared" si="363"/>
        <v>0</v>
      </c>
      <c r="AA583" s="11">
        <f>$C582*AA582</f>
        <v>0</v>
      </c>
      <c r="AB583" s="110"/>
      <c r="AC583" s="84"/>
    </row>
    <row r="584" spans="1:29" s="81" customFormat="1" ht="13.15" customHeight="1">
      <c r="A584" s="28" t="s">
        <v>517</v>
      </c>
      <c r="B584" s="137">
        <f>2593185.97871681/2</f>
        <v>1296592.9893584049</v>
      </c>
      <c r="C584" s="37">
        <f>B584/12</f>
        <v>108049.41577986708</v>
      </c>
      <c r="D584" s="9">
        <v>1.61E-2</v>
      </c>
      <c r="E584" s="9">
        <v>0.14099999999999999</v>
      </c>
      <c r="F584" s="9">
        <v>5.79E-2</v>
      </c>
      <c r="G584" s="9">
        <v>7.9500000000000001E-2</v>
      </c>
      <c r="H584" s="9">
        <v>4.1099999999999998E-2</v>
      </c>
      <c r="I584" s="9">
        <v>0.13239999999999999</v>
      </c>
      <c r="J584" s="9">
        <v>2.07E-2</v>
      </c>
      <c r="K584" s="9">
        <v>3.2199999999999999E-2</v>
      </c>
      <c r="L584" s="9">
        <v>1.7299999999999999E-2</v>
      </c>
      <c r="M584" s="9">
        <v>2.4799999999999999E-2</v>
      </c>
      <c r="N584" s="9">
        <v>0.13170000000000001</v>
      </c>
      <c r="O584" s="9">
        <v>2.1299999999999999E-2</v>
      </c>
      <c r="P584" s="9">
        <v>0</v>
      </c>
      <c r="Q584" s="9">
        <v>3.7100000000000001E-2</v>
      </c>
      <c r="R584" s="9">
        <v>1.8800000000000001E-2</v>
      </c>
      <c r="S584" s="9">
        <v>4.1999999999999997E-3</v>
      </c>
      <c r="T584" s="9">
        <v>5.3400000000000003E-2</v>
      </c>
      <c r="U584" s="9">
        <v>1.8599999999999998E-2</v>
      </c>
      <c r="V584" s="9">
        <v>3.9800000000000002E-2</v>
      </c>
      <c r="W584" s="9">
        <v>4.7600000000000003E-2</v>
      </c>
      <c r="X584" s="9">
        <v>6.1899999999999997E-2</v>
      </c>
      <c r="Y584" s="9">
        <v>2.5999999999999999E-3</v>
      </c>
      <c r="Z584" s="9">
        <v>0</v>
      </c>
      <c r="AA584" s="9">
        <v>0</v>
      </c>
      <c r="AB584" s="110"/>
      <c r="AC584" s="84"/>
    </row>
    <row r="585" spans="1:29" s="81" customFormat="1" ht="13.15" customHeight="1">
      <c r="A585" s="29"/>
      <c r="B585" s="20"/>
      <c r="C585" s="37"/>
      <c r="D585" s="11">
        <f t="shared" ref="D585:N585" si="364">$C584*D584</f>
        <v>1739.5955940558599</v>
      </c>
      <c r="E585" s="11">
        <f t="shared" si="364"/>
        <v>15234.967624961257</v>
      </c>
      <c r="F585" s="11">
        <f t="shared" si="364"/>
        <v>6256.0611736543042</v>
      </c>
      <c r="G585" s="11">
        <f t="shared" si="364"/>
        <v>8589.9285544994327</v>
      </c>
      <c r="H585" s="11">
        <f t="shared" si="364"/>
        <v>4440.8309885525368</v>
      </c>
      <c r="I585" s="11">
        <f t="shared" si="364"/>
        <v>14305.7426492544</v>
      </c>
      <c r="J585" s="11">
        <f t="shared" si="364"/>
        <v>2236.6229066432484</v>
      </c>
      <c r="K585" s="11">
        <f t="shared" si="364"/>
        <v>3479.1911881117198</v>
      </c>
      <c r="L585" s="11">
        <f t="shared" si="364"/>
        <v>1869.2548929917004</v>
      </c>
      <c r="M585" s="11">
        <f t="shared" si="364"/>
        <v>2679.6255113407033</v>
      </c>
      <c r="N585" s="11">
        <f t="shared" si="364"/>
        <v>14230.108058208496</v>
      </c>
      <c r="O585" s="11">
        <f>$C584*O584</f>
        <v>2301.4525561111686</v>
      </c>
      <c r="P585" s="11">
        <f t="shared" ref="P585:Z585" si="365">$C584*P584</f>
        <v>0</v>
      </c>
      <c r="Q585" s="11">
        <f t="shared" si="365"/>
        <v>4008.6333254330689</v>
      </c>
      <c r="R585" s="11">
        <f t="shared" si="365"/>
        <v>2031.3290166615011</v>
      </c>
      <c r="S585" s="11">
        <f t="shared" si="365"/>
        <v>453.80754627544172</v>
      </c>
      <c r="T585" s="11">
        <f t="shared" si="365"/>
        <v>5769.838802644902</v>
      </c>
      <c r="U585" s="11">
        <f t="shared" si="365"/>
        <v>2009.7191335055275</v>
      </c>
      <c r="V585" s="11">
        <f t="shared" si="365"/>
        <v>4300.3667480387103</v>
      </c>
      <c r="W585" s="11">
        <f t="shared" si="365"/>
        <v>5143.1521911216732</v>
      </c>
      <c r="X585" s="11">
        <f t="shared" si="365"/>
        <v>6688.2588367737717</v>
      </c>
      <c r="Y585" s="11">
        <f t="shared" si="365"/>
        <v>280.92848102765441</v>
      </c>
      <c r="Z585" s="11">
        <f t="shared" si="365"/>
        <v>0</v>
      </c>
      <c r="AA585" s="11">
        <f>$C584*AA584</f>
        <v>0</v>
      </c>
      <c r="AB585" s="110"/>
      <c r="AC585" s="84"/>
    </row>
    <row r="586" spans="1:29" s="81" customFormat="1" ht="13.15" customHeight="1">
      <c r="A586" s="28" t="s">
        <v>518</v>
      </c>
      <c r="B586" s="137">
        <f>2593185.97871681/2</f>
        <v>1296592.9893584049</v>
      </c>
      <c r="C586" s="37">
        <f>B586/12</f>
        <v>108049.41577986708</v>
      </c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>
        <v>1</v>
      </c>
      <c r="X586" s="9"/>
      <c r="Y586" s="9"/>
      <c r="Z586" s="9"/>
      <c r="AA586" s="9"/>
      <c r="AB586" s="110"/>
      <c r="AC586" s="84"/>
    </row>
    <row r="587" spans="1:29" s="81" customFormat="1" ht="13.15" customHeight="1">
      <c r="A587" s="29"/>
      <c r="B587" s="20"/>
      <c r="C587" s="37"/>
      <c r="D587" s="11">
        <f t="shared" ref="D587:N587" si="366">$C586*D586</f>
        <v>0</v>
      </c>
      <c r="E587" s="11">
        <f t="shared" si="366"/>
        <v>0</v>
      </c>
      <c r="F587" s="11">
        <f t="shared" si="366"/>
        <v>0</v>
      </c>
      <c r="G587" s="11">
        <f t="shared" si="366"/>
        <v>0</v>
      </c>
      <c r="H587" s="11">
        <f t="shared" si="366"/>
        <v>0</v>
      </c>
      <c r="I587" s="11">
        <f t="shared" si="366"/>
        <v>0</v>
      </c>
      <c r="J587" s="11">
        <f t="shared" si="366"/>
        <v>0</v>
      </c>
      <c r="K587" s="11">
        <f t="shared" si="366"/>
        <v>0</v>
      </c>
      <c r="L587" s="11">
        <f t="shared" si="366"/>
        <v>0</v>
      </c>
      <c r="M587" s="11">
        <f t="shared" si="366"/>
        <v>0</v>
      </c>
      <c r="N587" s="11">
        <f t="shared" si="366"/>
        <v>0</v>
      </c>
      <c r="O587" s="11">
        <f>$C586*O586</f>
        <v>0</v>
      </c>
      <c r="P587" s="11">
        <f t="shared" ref="P587:Z587" si="367">$C586*P586</f>
        <v>0</v>
      </c>
      <c r="Q587" s="11">
        <f t="shared" si="367"/>
        <v>0</v>
      </c>
      <c r="R587" s="11">
        <f t="shared" si="367"/>
        <v>0</v>
      </c>
      <c r="S587" s="11">
        <f t="shared" si="367"/>
        <v>0</v>
      </c>
      <c r="T587" s="11">
        <f t="shared" si="367"/>
        <v>0</v>
      </c>
      <c r="U587" s="11">
        <f t="shared" si="367"/>
        <v>0</v>
      </c>
      <c r="V587" s="11">
        <f t="shared" si="367"/>
        <v>0</v>
      </c>
      <c r="W587" s="11">
        <f t="shared" si="367"/>
        <v>108049.41577986708</v>
      </c>
      <c r="X587" s="11">
        <f t="shared" si="367"/>
        <v>0</v>
      </c>
      <c r="Y587" s="11">
        <f t="shared" si="367"/>
        <v>0</v>
      </c>
      <c r="Z587" s="11">
        <f t="shared" si="367"/>
        <v>0</v>
      </c>
      <c r="AA587" s="11">
        <f>$C586*AA586</f>
        <v>0</v>
      </c>
      <c r="AB587" s="110"/>
      <c r="AC587" s="84"/>
    </row>
    <row r="588" spans="1:29" s="81" customFormat="1" ht="13.15" customHeight="1">
      <c r="A588" s="28" t="s">
        <v>516</v>
      </c>
      <c r="B588" s="137">
        <f>2034351.19031269/2</f>
        <v>1017175.5951563451</v>
      </c>
      <c r="C588" s="37">
        <f>B588/12</f>
        <v>84764.632929695421</v>
      </c>
      <c r="D588" s="9">
        <v>1.61E-2</v>
      </c>
      <c r="E588" s="9">
        <v>0.14099999999999999</v>
      </c>
      <c r="F588" s="9">
        <v>5.79E-2</v>
      </c>
      <c r="G588" s="9">
        <v>7.9500000000000001E-2</v>
      </c>
      <c r="H588" s="9">
        <v>4.1099999999999998E-2</v>
      </c>
      <c r="I588" s="9">
        <v>0.13239999999999999</v>
      </c>
      <c r="J588" s="9">
        <v>2.07E-2</v>
      </c>
      <c r="K588" s="9">
        <v>3.2199999999999999E-2</v>
      </c>
      <c r="L588" s="9">
        <v>1.7299999999999999E-2</v>
      </c>
      <c r="M588" s="9">
        <v>2.4799999999999999E-2</v>
      </c>
      <c r="N588" s="9">
        <v>0.13170000000000001</v>
      </c>
      <c r="O588" s="9">
        <v>2.1299999999999999E-2</v>
      </c>
      <c r="P588" s="9">
        <v>0</v>
      </c>
      <c r="Q588" s="9">
        <v>3.7100000000000001E-2</v>
      </c>
      <c r="R588" s="9">
        <v>1.8800000000000001E-2</v>
      </c>
      <c r="S588" s="9">
        <v>4.1999999999999997E-3</v>
      </c>
      <c r="T588" s="9">
        <v>5.3400000000000003E-2</v>
      </c>
      <c r="U588" s="9">
        <v>1.8599999999999998E-2</v>
      </c>
      <c r="V588" s="9">
        <v>3.9800000000000002E-2</v>
      </c>
      <c r="W588" s="9">
        <v>4.7600000000000003E-2</v>
      </c>
      <c r="X588" s="9">
        <v>6.1899999999999997E-2</v>
      </c>
      <c r="Y588" s="9">
        <v>2.5999999999999999E-3</v>
      </c>
      <c r="Z588" s="9">
        <v>0</v>
      </c>
      <c r="AA588" s="9">
        <v>0</v>
      </c>
      <c r="AB588" s="110"/>
      <c r="AC588" s="84"/>
    </row>
    <row r="589" spans="1:29" s="81" customFormat="1" ht="13.15" customHeight="1">
      <c r="A589" s="29"/>
      <c r="B589" s="20"/>
      <c r="C589" s="37"/>
      <c r="D589" s="11">
        <f t="shared" ref="D589:N589" si="368">$C588*D588</f>
        <v>1364.7105901680964</v>
      </c>
      <c r="E589" s="11">
        <f t="shared" si="368"/>
        <v>11951.813243087054</v>
      </c>
      <c r="F589" s="11">
        <f t="shared" si="368"/>
        <v>4907.8722466293648</v>
      </c>
      <c r="G589" s="11">
        <f t="shared" si="368"/>
        <v>6738.7883179107857</v>
      </c>
      <c r="H589" s="11">
        <f t="shared" si="368"/>
        <v>3483.8264134104816</v>
      </c>
      <c r="I589" s="11">
        <f t="shared" si="368"/>
        <v>11222.837399891672</v>
      </c>
      <c r="J589" s="11">
        <f t="shared" si="368"/>
        <v>1754.6279016446952</v>
      </c>
      <c r="K589" s="11">
        <f t="shared" si="368"/>
        <v>2729.4211803361927</v>
      </c>
      <c r="L589" s="11">
        <f t="shared" si="368"/>
        <v>1466.4281496837307</v>
      </c>
      <c r="M589" s="11">
        <f t="shared" si="368"/>
        <v>2102.1628966564463</v>
      </c>
      <c r="N589" s="11">
        <f t="shared" si="368"/>
        <v>11163.502156840888</v>
      </c>
      <c r="O589" s="11">
        <f>$C588*O588</f>
        <v>1805.4866814025124</v>
      </c>
      <c r="P589" s="11">
        <f t="shared" ref="P589:Z589" si="369">$C588*P588</f>
        <v>0</v>
      </c>
      <c r="Q589" s="11">
        <f t="shared" si="369"/>
        <v>3144.7678816917</v>
      </c>
      <c r="R589" s="11">
        <f t="shared" si="369"/>
        <v>1593.575099078274</v>
      </c>
      <c r="S589" s="11">
        <f t="shared" si="369"/>
        <v>356.01145830472075</v>
      </c>
      <c r="T589" s="11">
        <f t="shared" si="369"/>
        <v>4526.4313984457358</v>
      </c>
      <c r="U589" s="11">
        <f t="shared" si="369"/>
        <v>1576.6221724923348</v>
      </c>
      <c r="V589" s="11">
        <f t="shared" si="369"/>
        <v>3373.6323906018779</v>
      </c>
      <c r="W589" s="11">
        <f t="shared" si="369"/>
        <v>4034.7965274535022</v>
      </c>
      <c r="X589" s="11">
        <f t="shared" si="369"/>
        <v>5246.9307783481463</v>
      </c>
      <c r="Y589" s="11">
        <f t="shared" si="369"/>
        <v>220.38804561720809</v>
      </c>
      <c r="Z589" s="11">
        <f t="shared" si="369"/>
        <v>0</v>
      </c>
      <c r="AA589" s="11">
        <f>$C588*AA588</f>
        <v>0</v>
      </c>
      <c r="AB589" s="110"/>
      <c r="AC589" s="84"/>
    </row>
    <row r="590" spans="1:29" s="81" customFormat="1" ht="13.15" customHeight="1">
      <c r="A590" s="28" t="s">
        <v>516</v>
      </c>
      <c r="B590" s="137">
        <f>2034351.19031269/2</f>
        <v>1017175.5951563451</v>
      </c>
      <c r="C590" s="37">
        <f>B590/12</f>
        <v>84764.632929695421</v>
      </c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>
        <v>1</v>
      </c>
      <c r="X590" s="9"/>
      <c r="Y590" s="9"/>
      <c r="Z590" s="9"/>
      <c r="AA590" s="9"/>
      <c r="AB590" s="110"/>
      <c r="AC590" s="84"/>
    </row>
    <row r="591" spans="1:29" s="81" customFormat="1" ht="13.15" customHeight="1">
      <c r="A591" s="29"/>
      <c r="B591" s="20"/>
      <c r="C591" s="37"/>
      <c r="D591" s="11">
        <f t="shared" ref="D591:N591" si="370">$C590*D590</f>
        <v>0</v>
      </c>
      <c r="E591" s="11">
        <f t="shared" si="370"/>
        <v>0</v>
      </c>
      <c r="F591" s="11">
        <f t="shared" si="370"/>
        <v>0</v>
      </c>
      <c r="G591" s="11">
        <f t="shared" si="370"/>
        <v>0</v>
      </c>
      <c r="H591" s="11">
        <f t="shared" si="370"/>
        <v>0</v>
      </c>
      <c r="I591" s="11">
        <f t="shared" si="370"/>
        <v>0</v>
      </c>
      <c r="J591" s="11">
        <f t="shared" si="370"/>
        <v>0</v>
      </c>
      <c r="K591" s="11">
        <f t="shared" si="370"/>
        <v>0</v>
      </c>
      <c r="L591" s="11">
        <f t="shared" si="370"/>
        <v>0</v>
      </c>
      <c r="M591" s="11">
        <f t="shared" si="370"/>
        <v>0</v>
      </c>
      <c r="N591" s="11">
        <f t="shared" si="370"/>
        <v>0</v>
      </c>
      <c r="O591" s="11">
        <f>$C590*O590</f>
        <v>0</v>
      </c>
      <c r="P591" s="11">
        <f t="shared" ref="P591:Z591" si="371">$C590*P590</f>
        <v>0</v>
      </c>
      <c r="Q591" s="11">
        <f t="shared" si="371"/>
        <v>0</v>
      </c>
      <c r="R591" s="11">
        <f t="shared" si="371"/>
        <v>0</v>
      </c>
      <c r="S591" s="11">
        <f t="shared" si="371"/>
        <v>0</v>
      </c>
      <c r="T591" s="11">
        <f t="shared" si="371"/>
        <v>0</v>
      </c>
      <c r="U591" s="11">
        <f t="shared" si="371"/>
        <v>0</v>
      </c>
      <c r="V591" s="11">
        <f t="shared" si="371"/>
        <v>0</v>
      </c>
      <c r="W591" s="11">
        <f t="shared" si="371"/>
        <v>84764.632929695421</v>
      </c>
      <c r="X591" s="11">
        <f t="shared" si="371"/>
        <v>0</v>
      </c>
      <c r="Y591" s="11">
        <f t="shared" si="371"/>
        <v>0</v>
      </c>
      <c r="Z591" s="11">
        <f t="shared" si="371"/>
        <v>0</v>
      </c>
      <c r="AA591" s="11">
        <f>$C590*AA590</f>
        <v>0</v>
      </c>
      <c r="AB591" s="110"/>
      <c r="AC591" s="84"/>
    </row>
    <row r="592" spans="1:29" s="81" customFormat="1">
      <c r="A592" s="25" t="s">
        <v>51</v>
      </c>
      <c r="B592" s="15">
        <f>SUM(B552:B590)</f>
        <v>93101853.486737952</v>
      </c>
      <c r="C592" s="15">
        <f>SUM(C552:C590)</f>
        <v>7758487.7905614944</v>
      </c>
      <c r="D592" s="15">
        <f>D553+D555+D557+D559+D561+D563+D565+D567+D569+D571+D573+D575+D577+D579+D581+D583+D585+D589+D587+D591</f>
        <v>59633.770719583932</v>
      </c>
      <c r="E592" s="15">
        <f t="shared" ref="E592:AA592" si="372">E553+E555+E557+E559+E561+E563+E565+E567+E569+E571+E573+E575+E577+E579+E581+E583+E585+E589+E587+E591</f>
        <v>512866.89159711997</v>
      </c>
      <c r="F592" s="15">
        <f t="shared" si="372"/>
        <v>210602.78740051948</v>
      </c>
      <c r="G592" s="15">
        <f t="shared" si="372"/>
        <v>289169.63036858896</v>
      </c>
      <c r="H592" s="15">
        <f t="shared" si="372"/>
        <v>149674.58478598591</v>
      </c>
      <c r="I592" s="15">
        <f t="shared" si="372"/>
        <v>481585.64856353682</v>
      </c>
      <c r="J592" s="15">
        <f t="shared" si="372"/>
        <v>75293.224511066554</v>
      </c>
      <c r="K592" s="15">
        <f t="shared" si="372"/>
        <v>117122.79368388132</v>
      </c>
      <c r="L592" s="15">
        <f t="shared" si="372"/>
        <v>62929.214783979667</v>
      </c>
      <c r="M592" s="15">
        <f t="shared" si="372"/>
        <v>90225.263225032031</v>
      </c>
      <c r="N592" s="15">
        <f t="shared" si="372"/>
        <v>479039.50087475672</v>
      </c>
      <c r="O592" s="15">
        <f t="shared" si="372"/>
        <v>77475.636815735139</v>
      </c>
      <c r="P592" s="15">
        <f t="shared" si="372"/>
        <v>0</v>
      </c>
      <c r="Q592" s="15">
        <f t="shared" si="372"/>
        <v>1085067.6883097868</v>
      </c>
      <c r="R592" s="15">
        <f t="shared" si="372"/>
        <v>87257.390106929859</v>
      </c>
      <c r="S592" s="15">
        <f t="shared" si="372"/>
        <v>142066.27288415609</v>
      </c>
      <c r="T592" s="15">
        <f t="shared" si="372"/>
        <v>203916.78038697998</v>
      </c>
      <c r="U592" s="15">
        <f t="shared" si="372"/>
        <v>96842.394233618252</v>
      </c>
      <c r="V592" s="15">
        <f t="shared" si="372"/>
        <v>144766.68287635018</v>
      </c>
      <c r="W592" s="15">
        <f t="shared" si="372"/>
        <v>1042960.2779376806</v>
      </c>
      <c r="X592" s="15">
        <f t="shared" si="372"/>
        <v>2257727.5280135665</v>
      </c>
      <c r="Y592" s="15">
        <f t="shared" si="372"/>
        <v>92263.828482639146</v>
      </c>
      <c r="Z592" s="15">
        <f t="shared" si="372"/>
        <v>0</v>
      </c>
      <c r="AA592" s="15">
        <f t="shared" si="372"/>
        <v>0</v>
      </c>
      <c r="AB592" s="110"/>
      <c r="AC592" s="84"/>
    </row>
    <row r="593" spans="1:29" s="80" customFormat="1">
      <c r="A593" s="42"/>
      <c r="B593" s="22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110"/>
      <c r="AC593" s="84"/>
    </row>
    <row r="594" spans="1:29" s="80" customFormat="1">
      <c r="A594" s="49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110"/>
      <c r="AC594" s="84"/>
    </row>
    <row r="595" spans="1:29" s="80" customFormat="1" ht="13" thickBot="1">
      <c r="A595" s="34" t="s">
        <v>285</v>
      </c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110"/>
      <c r="AC595" s="84"/>
    </row>
    <row r="596" spans="1:29" s="80" customFormat="1" ht="13" thickBot="1">
      <c r="A596" s="26" t="s">
        <v>2</v>
      </c>
      <c r="B596" s="1" t="s">
        <v>3</v>
      </c>
      <c r="C596" s="4" t="s">
        <v>4</v>
      </c>
      <c r="D596" s="162" t="s">
        <v>5</v>
      </c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163"/>
      <c r="S596" s="163"/>
      <c r="T596" s="163"/>
      <c r="U596" s="163"/>
      <c r="V596" s="163"/>
      <c r="W596" s="163"/>
      <c r="X596" s="163"/>
      <c r="Y596" s="163"/>
      <c r="Z596" s="72"/>
      <c r="AA596" s="72"/>
      <c r="AB596" s="110"/>
      <c r="AC596" s="84"/>
    </row>
    <row r="597" spans="1:29" s="80" customFormat="1">
      <c r="A597" s="27" t="s">
        <v>6</v>
      </c>
      <c r="B597" s="6" t="s">
        <v>7</v>
      </c>
      <c r="C597" s="7" t="s">
        <v>7</v>
      </c>
      <c r="D597" s="12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33"/>
      <c r="Z597" s="6" t="s">
        <v>8</v>
      </c>
      <c r="AA597" s="6"/>
      <c r="AB597" s="110"/>
      <c r="AC597" s="84"/>
    </row>
    <row r="598" spans="1:29" s="80" customFormat="1">
      <c r="A598" s="27" t="s">
        <v>9</v>
      </c>
      <c r="B598" s="6" t="s">
        <v>10</v>
      </c>
      <c r="C598" s="7" t="s">
        <v>10</v>
      </c>
      <c r="D598" s="5" t="s">
        <v>11</v>
      </c>
      <c r="E598" s="6" t="s">
        <v>12</v>
      </c>
      <c r="F598" s="6" t="s">
        <v>13</v>
      </c>
      <c r="G598" s="6" t="s">
        <v>14</v>
      </c>
      <c r="H598" s="6" t="s">
        <v>15</v>
      </c>
      <c r="I598" s="6" t="s">
        <v>16</v>
      </c>
      <c r="J598" s="6" t="s">
        <v>17</v>
      </c>
      <c r="K598" s="6" t="s">
        <v>18</v>
      </c>
      <c r="L598" s="6" t="s">
        <v>19</v>
      </c>
      <c r="M598" s="6" t="s">
        <v>20</v>
      </c>
      <c r="N598" s="6" t="s">
        <v>21</v>
      </c>
      <c r="O598" s="6" t="s">
        <v>177</v>
      </c>
      <c r="P598" s="6" t="s">
        <v>22</v>
      </c>
      <c r="Q598" s="6" t="s">
        <v>23</v>
      </c>
      <c r="R598" s="6" t="s">
        <v>24</v>
      </c>
      <c r="S598" s="6" t="s">
        <v>25</v>
      </c>
      <c r="T598" s="6" t="s">
        <v>26</v>
      </c>
      <c r="U598" s="6" t="s">
        <v>27</v>
      </c>
      <c r="V598" s="6" t="s">
        <v>28</v>
      </c>
      <c r="W598" s="6" t="s">
        <v>29</v>
      </c>
      <c r="X598" s="6" t="s">
        <v>30</v>
      </c>
      <c r="Y598" s="6" t="s">
        <v>31</v>
      </c>
      <c r="Z598" s="6" t="s">
        <v>32</v>
      </c>
      <c r="AA598" s="6" t="s">
        <v>495</v>
      </c>
      <c r="AB598" s="110"/>
      <c r="AC598" s="84"/>
    </row>
    <row r="599" spans="1:29" s="80" customFormat="1">
      <c r="A599" s="27"/>
      <c r="B599" s="6"/>
      <c r="C599" s="7" t="s">
        <v>497</v>
      </c>
      <c r="D599" s="10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110"/>
      <c r="AC599" s="84"/>
    </row>
    <row r="600" spans="1:29" s="80" customFormat="1">
      <c r="A600" s="28" t="s">
        <v>126</v>
      </c>
      <c r="B600" s="54">
        <f>712912/2</f>
        <v>356456</v>
      </c>
      <c r="C600" s="91">
        <f>B600/12</f>
        <v>29704.666666666668</v>
      </c>
      <c r="D600" s="65">
        <v>1.61E-2</v>
      </c>
      <c r="E600" s="65">
        <v>0.14099999999999999</v>
      </c>
      <c r="F600" s="65">
        <v>5.79E-2</v>
      </c>
      <c r="G600" s="65">
        <v>7.9500000000000001E-2</v>
      </c>
      <c r="H600" s="65">
        <v>4.1099999999999998E-2</v>
      </c>
      <c r="I600" s="65">
        <v>0.13239999999999999</v>
      </c>
      <c r="J600" s="65">
        <v>2.07E-2</v>
      </c>
      <c r="K600" s="65">
        <v>3.2199999999999999E-2</v>
      </c>
      <c r="L600" s="65">
        <v>1.7299999999999999E-2</v>
      </c>
      <c r="M600" s="65">
        <v>2.4799999999999999E-2</v>
      </c>
      <c r="N600" s="65">
        <v>0.13170000000000001</v>
      </c>
      <c r="O600" s="65">
        <v>2.1299999999999999E-2</v>
      </c>
      <c r="P600" s="65">
        <v>0</v>
      </c>
      <c r="Q600" s="65">
        <v>3.7100000000000001E-2</v>
      </c>
      <c r="R600" s="65">
        <v>1.8800000000000001E-2</v>
      </c>
      <c r="S600" s="65">
        <v>4.1999999999999997E-3</v>
      </c>
      <c r="T600" s="65">
        <v>5.3400000000000003E-2</v>
      </c>
      <c r="U600" s="65">
        <v>1.8599999999999998E-2</v>
      </c>
      <c r="V600" s="65">
        <v>3.9800000000000002E-2</v>
      </c>
      <c r="W600" s="65">
        <v>4.7600000000000003E-2</v>
      </c>
      <c r="X600" s="65">
        <v>6.1899999999999997E-2</v>
      </c>
      <c r="Y600" s="65">
        <v>2.5999999999999999E-3</v>
      </c>
      <c r="Z600" s="9">
        <v>0</v>
      </c>
      <c r="AA600" s="9">
        <v>0</v>
      </c>
      <c r="AB600" s="110"/>
      <c r="AC600" s="84"/>
    </row>
    <row r="601" spans="1:29" s="80" customFormat="1">
      <c r="A601" s="29"/>
      <c r="B601" s="55"/>
      <c r="C601" s="92" t="s">
        <v>167</v>
      </c>
      <c r="D601" s="11">
        <f>$C600*D600</f>
        <v>478.24513333333334</v>
      </c>
      <c r="E601" s="11">
        <f t="shared" ref="E601:AA601" si="373">$C600*E600</f>
        <v>4188.3580000000002</v>
      </c>
      <c r="F601" s="11">
        <f t="shared" si="373"/>
        <v>1719.9002</v>
      </c>
      <c r="G601" s="11">
        <f t="shared" si="373"/>
        <v>2361.5210000000002</v>
      </c>
      <c r="H601" s="11">
        <f t="shared" si="373"/>
        <v>1220.8617999999999</v>
      </c>
      <c r="I601" s="11">
        <f t="shared" si="373"/>
        <v>3932.8978666666667</v>
      </c>
      <c r="J601" s="11">
        <f t="shared" si="373"/>
        <v>614.88660000000004</v>
      </c>
      <c r="K601" s="11">
        <f t="shared" si="373"/>
        <v>956.49026666666668</v>
      </c>
      <c r="L601" s="11">
        <f t="shared" si="373"/>
        <v>513.89073333333329</v>
      </c>
      <c r="M601" s="11">
        <f t="shared" si="373"/>
        <v>736.67573333333337</v>
      </c>
      <c r="N601" s="11">
        <f t="shared" si="373"/>
        <v>3912.1046000000006</v>
      </c>
      <c r="O601" s="11">
        <f t="shared" si="373"/>
        <v>632.70939999999996</v>
      </c>
      <c r="P601" s="11">
        <f t="shared" si="373"/>
        <v>0</v>
      </c>
      <c r="Q601" s="11">
        <f t="shared" si="373"/>
        <v>1102.0431333333333</v>
      </c>
      <c r="R601" s="11">
        <f t="shared" si="373"/>
        <v>558.44773333333342</v>
      </c>
      <c r="S601" s="11">
        <f t="shared" si="373"/>
        <v>124.75959999999999</v>
      </c>
      <c r="T601" s="11">
        <f t="shared" si="373"/>
        <v>1586.2292000000002</v>
      </c>
      <c r="U601" s="11">
        <f t="shared" si="373"/>
        <v>552.5068</v>
      </c>
      <c r="V601" s="11">
        <f t="shared" si="373"/>
        <v>1182.2457333333334</v>
      </c>
      <c r="W601" s="11">
        <f t="shared" si="373"/>
        <v>1413.9421333333335</v>
      </c>
      <c r="X601" s="11">
        <f t="shared" si="373"/>
        <v>1838.7188666666666</v>
      </c>
      <c r="Y601" s="11">
        <f t="shared" si="373"/>
        <v>77.232133333333337</v>
      </c>
      <c r="Z601" s="11">
        <f t="shared" si="373"/>
        <v>0</v>
      </c>
      <c r="AA601" s="11">
        <f t="shared" si="373"/>
        <v>0</v>
      </c>
      <c r="AB601" s="110"/>
      <c r="AC601" s="84"/>
    </row>
    <row r="602" spans="1:29" s="80" customFormat="1">
      <c r="A602" s="28" t="s">
        <v>462</v>
      </c>
      <c r="B602" s="37">
        <f>712912/2</f>
        <v>356456</v>
      </c>
      <c r="C602" s="37">
        <f>B602/12</f>
        <v>29704.666666666668</v>
      </c>
      <c r="D602" s="9"/>
      <c r="E602" s="9">
        <v>1</v>
      </c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110"/>
      <c r="AC602" s="84"/>
    </row>
    <row r="603" spans="1:29" s="80" customFormat="1">
      <c r="A603" s="29"/>
      <c r="B603" s="20"/>
      <c r="C603" s="17"/>
      <c r="D603" s="11">
        <f t="shared" ref="D603:N603" si="374">$C602*D602</f>
        <v>0</v>
      </c>
      <c r="E603" s="11">
        <f t="shared" si="374"/>
        <v>29704.666666666668</v>
      </c>
      <c r="F603" s="11">
        <f t="shared" si="374"/>
        <v>0</v>
      </c>
      <c r="G603" s="11">
        <f t="shared" si="374"/>
        <v>0</v>
      </c>
      <c r="H603" s="11">
        <f t="shared" si="374"/>
        <v>0</v>
      </c>
      <c r="I603" s="11">
        <f t="shared" si="374"/>
        <v>0</v>
      </c>
      <c r="J603" s="11">
        <f t="shared" si="374"/>
        <v>0</v>
      </c>
      <c r="K603" s="11">
        <f t="shared" si="374"/>
        <v>0</v>
      </c>
      <c r="L603" s="11">
        <f t="shared" si="374"/>
        <v>0</v>
      </c>
      <c r="M603" s="11">
        <f t="shared" si="374"/>
        <v>0</v>
      </c>
      <c r="N603" s="11">
        <f t="shared" si="374"/>
        <v>0</v>
      </c>
      <c r="O603" s="11">
        <f>$C602*O602</f>
        <v>0</v>
      </c>
      <c r="P603" s="11">
        <f t="shared" ref="P603:Z603" si="375">$C602*P602</f>
        <v>0</v>
      </c>
      <c r="Q603" s="11">
        <f t="shared" si="375"/>
        <v>0</v>
      </c>
      <c r="R603" s="11">
        <f t="shared" si="375"/>
        <v>0</v>
      </c>
      <c r="S603" s="11">
        <f t="shared" si="375"/>
        <v>0</v>
      </c>
      <c r="T603" s="11">
        <f t="shared" si="375"/>
        <v>0</v>
      </c>
      <c r="U603" s="11">
        <f t="shared" si="375"/>
        <v>0</v>
      </c>
      <c r="V603" s="11">
        <f t="shared" si="375"/>
        <v>0</v>
      </c>
      <c r="W603" s="11">
        <f t="shared" si="375"/>
        <v>0</v>
      </c>
      <c r="X603" s="11">
        <f t="shared" si="375"/>
        <v>0</v>
      </c>
      <c r="Y603" s="11">
        <f t="shared" si="375"/>
        <v>0</v>
      </c>
      <c r="Z603" s="11">
        <f t="shared" si="375"/>
        <v>0</v>
      </c>
      <c r="AA603" s="11">
        <f>$C602*AA602</f>
        <v>0</v>
      </c>
      <c r="AB603" s="110"/>
      <c r="AC603" s="84"/>
    </row>
    <row r="604" spans="1:29" s="80" customFormat="1">
      <c r="A604" s="28" t="s">
        <v>127</v>
      </c>
      <c r="B604" s="127">
        <v>1400358</v>
      </c>
      <c r="C604" s="128">
        <f>B604/12</f>
        <v>116696.5</v>
      </c>
      <c r="D604" s="9"/>
      <c r="E604" s="9">
        <v>0.99</v>
      </c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>
        <v>0.01</v>
      </c>
      <c r="W604" s="9"/>
      <c r="X604" s="9"/>
      <c r="Y604" s="9"/>
      <c r="Z604" s="9"/>
      <c r="AA604" s="9"/>
      <c r="AB604" s="110"/>
      <c r="AC604" s="84"/>
    </row>
    <row r="605" spans="1:29" s="80" customFormat="1">
      <c r="A605" s="29"/>
      <c r="B605" s="55"/>
      <c r="C605" s="129" t="s">
        <v>167</v>
      </c>
      <c r="D605" s="11">
        <f t="shared" ref="D605:O605" si="376">$C604*D604</f>
        <v>0</v>
      </c>
      <c r="E605" s="11">
        <f t="shared" si="376"/>
        <v>115529.535</v>
      </c>
      <c r="F605" s="11">
        <f t="shared" si="376"/>
        <v>0</v>
      </c>
      <c r="G605" s="11">
        <f t="shared" si="376"/>
        <v>0</v>
      </c>
      <c r="H605" s="11">
        <f t="shared" si="376"/>
        <v>0</v>
      </c>
      <c r="I605" s="11">
        <f t="shared" si="376"/>
        <v>0</v>
      </c>
      <c r="J605" s="11">
        <f t="shared" si="376"/>
        <v>0</v>
      </c>
      <c r="K605" s="11">
        <f t="shared" si="376"/>
        <v>0</v>
      </c>
      <c r="L605" s="11">
        <f t="shared" si="376"/>
        <v>0</v>
      </c>
      <c r="M605" s="11">
        <f t="shared" si="376"/>
        <v>0</v>
      </c>
      <c r="N605" s="11">
        <f t="shared" si="376"/>
        <v>0</v>
      </c>
      <c r="O605" s="11">
        <f t="shared" si="376"/>
        <v>0</v>
      </c>
      <c r="P605" s="11">
        <f t="shared" ref="P605:Z605" si="377">$C604*P604</f>
        <v>0</v>
      </c>
      <c r="Q605" s="11">
        <f t="shared" si="377"/>
        <v>0</v>
      </c>
      <c r="R605" s="11">
        <f t="shared" si="377"/>
        <v>0</v>
      </c>
      <c r="S605" s="11">
        <f t="shared" si="377"/>
        <v>0</v>
      </c>
      <c r="T605" s="11">
        <f t="shared" si="377"/>
        <v>0</v>
      </c>
      <c r="U605" s="11">
        <f t="shared" si="377"/>
        <v>0</v>
      </c>
      <c r="V605" s="11">
        <f t="shared" si="377"/>
        <v>1166.9649999999999</v>
      </c>
      <c r="W605" s="11">
        <f t="shared" si="377"/>
        <v>0</v>
      </c>
      <c r="X605" s="11">
        <f t="shared" si="377"/>
        <v>0</v>
      </c>
      <c r="Y605" s="11">
        <f t="shared" si="377"/>
        <v>0</v>
      </c>
      <c r="Z605" s="11">
        <f t="shared" si="377"/>
        <v>0</v>
      </c>
      <c r="AA605" s="11">
        <f>$C604*AA604</f>
        <v>0</v>
      </c>
      <c r="AB605" s="110"/>
      <c r="AC605" s="84"/>
    </row>
    <row r="606" spans="1:29" s="80" customFormat="1">
      <c r="A606" s="28" t="s">
        <v>128</v>
      </c>
      <c r="B606" s="54">
        <v>784996</v>
      </c>
      <c r="C606" s="128">
        <f>B606/12</f>
        <v>65416.333333333336</v>
      </c>
      <c r="D606" s="9"/>
      <c r="E606" s="9">
        <v>0.99729999999999996</v>
      </c>
      <c r="F606" s="9"/>
      <c r="G606" s="9"/>
      <c r="H606" s="9"/>
      <c r="I606" s="9"/>
      <c r="J606" s="9">
        <v>2.7000000000000001E-3</v>
      </c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110"/>
      <c r="AC606" s="84"/>
    </row>
    <row r="607" spans="1:29" s="80" customFormat="1">
      <c r="A607" s="29"/>
      <c r="B607" s="55"/>
      <c r="C607" s="129" t="s">
        <v>167</v>
      </c>
      <c r="D607" s="11">
        <f t="shared" ref="D607:O607" si="378">$C606*D606</f>
        <v>0</v>
      </c>
      <c r="E607" s="11">
        <f t="shared" si="378"/>
        <v>65239.709233333335</v>
      </c>
      <c r="F607" s="11">
        <f t="shared" si="378"/>
        <v>0</v>
      </c>
      <c r="G607" s="11">
        <f t="shared" si="378"/>
        <v>0</v>
      </c>
      <c r="H607" s="11">
        <f t="shared" si="378"/>
        <v>0</v>
      </c>
      <c r="I607" s="11">
        <f t="shared" si="378"/>
        <v>0</v>
      </c>
      <c r="J607" s="11">
        <f t="shared" si="378"/>
        <v>176.62410000000003</v>
      </c>
      <c r="K607" s="11">
        <f t="shared" si="378"/>
        <v>0</v>
      </c>
      <c r="L607" s="11">
        <f t="shared" si="378"/>
        <v>0</v>
      </c>
      <c r="M607" s="11">
        <f t="shared" si="378"/>
        <v>0</v>
      </c>
      <c r="N607" s="11">
        <f t="shared" si="378"/>
        <v>0</v>
      </c>
      <c r="O607" s="11">
        <f t="shared" si="378"/>
        <v>0</v>
      </c>
      <c r="P607" s="11">
        <f t="shared" ref="P607:Z607" si="379">$C606*P606</f>
        <v>0</v>
      </c>
      <c r="Q607" s="11">
        <f t="shared" si="379"/>
        <v>0</v>
      </c>
      <c r="R607" s="11">
        <f t="shared" si="379"/>
        <v>0</v>
      </c>
      <c r="S607" s="11">
        <f t="shared" si="379"/>
        <v>0</v>
      </c>
      <c r="T607" s="11">
        <f t="shared" si="379"/>
        <v>0</v>
      </c>
      <c r="U607" s="11">
        <f t="shared" si="379"/>
        <v>0</v>
      </c>
      <c r="V607" s="11">
        <f t="shared" si="379"/>
        <v>0</v>
      </c>
      <c r="W607" s="11">
        <f t="shared" si="379"/>
        <v>0</v>
      </c>
      <c r="X607" s="11">
        <f t="shared" si="379"/>
        <v>0</v>
      </c>
      <c r="Y607" s="11">
        <f t="shared" si="379"/>
        <v>0</v>
      </c>
      <c r="Z607" s="11">
        <f t="shared" si="379"/>
        <v>0</v>
      </c>
      <c r="AA607" s="11">
        <f>$C606*AA606</f>
        <v>0</v>
      </c>
      <c r="AB607" s="110"/>
      <c r="AC607" s="84"/>
    </row>
    <row r="608" spans="1:29" s="80" customFormat="1">
      <c r="A608" s="28" t="s">
        <v>129</v>
      </c>
      <c r="B608" s="54">
        <f>944504+497938</f>
        <v>1442442</v>
      </c>
      <c r="C608" s="128">
        <f>B608/12</f>
        <v>120203.5</v>
      </c>
      <c r="D608" s="9"/>
      <c r="E608" s="9">
        <v>0.96689999999999998</v>
      </c>
      <c r="F608" s="9"/>
      <c r="G608" s="9"/>
      <c r="H608" s="9"/>
      <c r="I608" s="9"/>
      <c r="J608" s="9">
        <v>3.3099999999999997E-2</v>
      </c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110"/>
      <c r="AC608" s="84"/>
    </row>
    <row r="609" spans="1:29" s="80" customFormat="1">
      <c r="A609" s="29"/>
      <c r="B609" s="55"/>
      <c r="C609" s="129" t="s">
        <v>167</v>
      </c>
      <c r="D609" s="11">
        <f t="shared" ref="D609:O609" si="380">$C608*D608</f>
        <v>0</v>
      </c>
      <c r="E609" s="11">
        <f t="shared" si="380"/>
        <v>116224.76415</v>
      </c>
      <c r="F609" s="11">
        <f t="shared" si="380"/>
        <v>0</v>
      </c>
      <c r="G609" s="11">
        <f t="shared" si="380"/>
        <v>0</v>
      </c>
      <c r="H609" s="11">
        <f t="shared" si="380"/>
        <v>0</v>
      </c>
      <c r="I609" s="11">
        <f t="shared" si="380"/>
        <v>0</v>
      </c>
      <c r="J609" s="11">
        <f t="shared" si="380"/>
        <v>3978.7358499999996</v>
      </c>
      <c r="K609" s="11">
        <f t="shared" si="380"/>
        <v>0</v>
      </c>
      <c r="L609" s="11">
        <f t="shared" si="380"/>
        <v>0</v>
      </c>
      <c r="M609" s="11">
        <f t="shared" si="380"/>
        <v>0</v>
      </c>
      <c r="N609" s="11">
        <f t="shared" si="380"/>
        <v>0</v>
      </c>
      <c r="O609" s="11">
        <f t="shared" si="380"/>
        <v>0</v>
      </c>
      <c r="P609" s="11">
        <f t="shared" ref="P609:Z609" si="381">$C608*P608</f>
        <v>0</v>
      </c>
      <c r="Q609" s="11">
        <f t="shared" si="381"/>
        <v>0</v>
      </c>
      <c r="R609" s="11">
        <f t="shared" si="381"/>
        <v>0</v>
      </c>
      <c r="S609" s="11">
        <f t="shared" si="381"/>
        <v>0</v>
      </c>
      <c r="T609" s="11">
        <f t="shared" si="381"/>
        <v>0</v>
      </c>
      <c r="U609" s="11">
        <f t="shared" si="381"/>
        <v>0</v>
      </c>
      <c r="V609" s="11">
        <f t="shared" si="381"/>
        <v>0</v>
      </c>
      <c r="W609" s="11">
        <f t="shared" si="381"/>
        <v>0</v>
      </c>
      <c r="X609" s="11">
        <f t="shared" si="381"/>
        <v>0</v>
      </c>
      <c r="Y609" s="11">
        <f t="shared" si="381"/>
        <v>0</v>
      </c>
      <c r="Z609" s="11">
        <f t="shared" si="381"/>
        <v>0</v>
      </c>
      <c r="AA609" s="11">
        <f>$C608*AA608</f>
        <v>0</v>
      </c>
      <c r="AB609" s="110"/>
      <c r="AC609" s="84"/>
    </row>
    <row r="610" spans="1:29" s="80" customFormat="1">
      <c r="A610" s="28" t="s">
        <v>130</v>
      </c>
      <c r="B610" s="54">
        <f>92799+1744202</f>
        <v>1837001</v>
      </c>
      <c r="C610" s="128">
        <f>B610/12</f>
        <v>153083.41666666666</v>
      </c>
      <c r="D610" s="9"/>
      <c r="E610" s="9">
        <v>0.4199</v>
      </c>
      <c r="F610" s="9"/>
      <c r="G610" s="9"/>
      <c r="H610" s="9"/>
      <c r="I610" s="9">
        <v>0.58009999999999995</v>
      </c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110"/>
      <c r="AC610" s="84"/>
    </row>
    <row r="611" spans="1:29" s="80" customFormat="1">
      <c r="A611" s="29"/>
      <c r="B611" s="55"/>
      <c r="C611" s="129" t="s">
        <v>167</v>
      </c>
      <c r="D611" s="11">
        <f t="shared" ref="D611:O611" si="382">$C610*D610</f>
        <v>0</v>
      </c>
      <c r="E611" s="11">
        <f t="shared" si="382"/>
        <v>64279.726658333326</v>
      </c>
      <c r="F611" s="11">
        <f t="shared" si="382"/>
        <v>0</v>
      </c>
      <c r="G611" s="11">
        <f t="shared" si="382"/>
        <v>0</v>
      </c>
      <c r="H611" s="11">
        <f t="shared" si="382"/>
        <v>0</v>
      </c>
      <c r="I611" s="11">
        <f t="shared" si="382"/>
        <v>88803.690008333317</v>
      </c>
      <c r="J611" s="11">
        <f t="shared" si="382"/>
        <v>0</v>
      </c>
      <c r="K611" s="11">
        <f t="shared" si="382"/>
        <v>0</v>
      </c>
      <c r="L611" s="11">
        <f t="shared" si="382"/>
        <v>0</v>
      </c>
      <c r="M611" s="11">
        <f t="shared" si="382"/>
        <v>0</v>
      </c>
      <c r="N611" s="11">
        <f t="shared" si="382"/>
        <v>0</v>
      </c>
      <c r="O611" s="11">
        <f t="shared" si="382"/>
        <v>0</v>
      </c>
      <c r="P611" s="11">
        <f t="shared" ref="P611:Z611" si="383">$C610*P610</f>
        <v>0</v>
      </c>
      <c r="Q611" s="11">
        <f t="shared" si="383"/>
        <v>0</v>
      </c>
      <c r="R611" s="11">
        <f t="shared" si="383"/>
        <v>0</v>
      </c>
      <c r="S611" s="11">
        <f t="shared" si="383"/>
        <v>0</v>
      </c>
      <c r="T611" s="11">
        <f t="shared" si="383"/>
        <v>0</v>
      </c>
      <c r="U611" s="11">
        <f t="shared" si="383"/>
        <v>0</v>
      </c>
      <c r="V611" s="11">
        <f t="shared" si="383"/>
        <v>0</v>
      </c>
      <c r="W611" s="11">
        <f t="shared" si="383"/>
        <v>0</v>
      </c>
      <c r="X611" s="11">
        <f t="shared" si="383"/>
        <v>0</v>
      </c>
      <c r="Y611" s="11">
        <f t="shared" si="383"/>
        <v>0</v>
      </c>
      <c r="Z611" s="11">
        <f t="shared" si="383"/>
        <v>0</v>
      </c>
      <c r="AA611" s="11">
        <f>$C610*AA610</f>
        <v>0</v>
      </c>
      <c r="AB611" s="110"/>
      <c r="AC611" s="84"/>
    </row>
    <row r="612" spans="1:29" s="80" customFormat="1">
      <c r="A612" s="28" t="s">
        <v>131</v>
      </c>
      <c r="B612" s="54">
        <f>(1651046+68174)/2</f>
        <v>859610</v>
      </c>
      <c r="C612" s="91">
        <f>B612/12</f>
        <v>71634.166666666672</v>
      </c>
      <c r="D612" s="65">
        <v>1.61E-2</v>
      </c>
      <c r="E612" s="65">
        <v>0.14099999999999999</v>
      </c>
      <c r="F612" s="65">
        <v>5.79E-2</v>
      </c>
      <c r="G612" s="65">
        <v>7.9500000000000001E-2</v>
      </c>
      <c r="H612" s="65">
        <v>4.1099999999999998E-2</v>
      </c>
      <c r="I612" s="65">
        <v>0.13239999999999999</v>
      </c>
      <c r="J612" s="65">
        <v>2.07E-2</v>
      </c>
      <c r="K612" s="65">
        <v>3.2199999999999999E-2</v>
      </c>
      <c r="L612" s="65">
        <v>1.7299999999999999E-2</v>
      </c>
      <c r="M612" s="65">
        <v>2.4799999999999999E-2</v>
      </c>
      <c r="N612" s="65">
        <v>0.13170000000000001</v>
      </c>
      <c r="O612" s="65">
        <v>2.1299999999999999E-2</v>
      </c>
      <c r="P612" s="65">
        <v>0</v>
      </c>
      <c r="Q612" s="65">
        <v>3.7100000000000001E-2</v>
      </c>
      <c r="R612" s="65">
        <v>1.8800000000000001E-2</v>
      </c>
      <c r="S612" s="65">
        <v>4.1999999999999997E-3</v>
      </c>
      <c r="T612" s="65">
        <v>5.3400000000000003E-2</v>
      </c>
      <c r="U612" s="65">
        <v>1.8599999999999998E-2</v>
      </c>
      <c r="V612" s="65">
        <v>3.9800000000000002E-2</v>
      </c>
      <c r="W612" s="65">
        <v>4.7600000000000003E-2</v>
      </c>
      <c r="X612" s="65">
        <v>6.1899999999999997E-2</v>
      </c>
      <c r="Y612" s="65">
        <v>2.5999999999999999E-3</v>
      </c>
      <c r="Z612" s="9">
        <v>0</v>
      </c>
      <c r="AA612" s="9">
        <v>0</v>
      </c>
      <c r="AB612" s="110"/>
      <c r="AC612" s="84"/>
    </row>
    <row r="613" spans="1:29" s="80" customFormat="1">
      <c r="A613" s="29"/>
      <c r="B613" s="55"/>
      <c r="C613" s="92" t="s">
        <v>167</v>
      </c>
      <c r="D613" s="11">
        <f t="shared" ref="D613:O613" si="384">$C612*D612</f>
        <v>1153.3100833333333</v>
      </c>
      <c r="E613" s="11">
        <f t="shared" si="384"/>
        <v>10100.4175</v>
      </c>
      <c r="F613" s="11">
        <f t="shared" si="384"/>
        <v>4147.6182500000004</v>
      </c>
      <c r="G613" s="11">
        <f t="shared" si="384"/>
        <v>5694.9162500000002</v>
      </c>
      <c r="H613" s="11">
        <f t="shared" si="384"/>
        <v>2944.1642499999998</v>
      </c>
      <c r="I613" s="11">
        <f t="shared" si="384"/>
        <v>9484.3636666666662</v>
      </c>
      <c r="J613" s="11">
        <f t="shared" si="384"/>
        <v>1482.82725</v>
      </c>
      <c r="K613" s="11">
        <f t="shared" si="384"/>
        <v>2306.6201666666666</v>
      </c>
      <c r="L613" s="11">
        <f t="shared" si="384"/>
        <v>1239.2710833333333</v>
      </c>
      <c r="M613" s="11">
        <f t="shared" si="384"/>
        <v>1776.5273333333334</v>
      </c>
      <c r="N613" s="11">
        <f t="shared" si="384"/>
        <v>9434.219750000002</v>
      </c>
      <c r="O613" s="11">
        <f t="shared" si="384"/>
        <v>1525.8077500000002</v>
      </c>
      <c r="P613" s="11">
        <f t="shared" ref="P613:Z613" si="385">$C612*P612</f>
        <v>0</v>
      </c>
      <c r="Q613" s="11">
        <f t="shared" si="385"/>
        <v>2657.6275833333334</v>
      </c>
      <c r="R613" s="11">
        <f t="shared" si="385"/>
        <v>1346.7223333333334</v>
      </c>
      <c r="S613" s="11">
        <f t="shared" si="385"/>
        <v>300.86349999999999</v>
      </c>
      <c r="T613" s="11">
        <f t="shared" si="385"/>
        <v>3825.2645000000007</v>
      </c>
      <c r="U613" s="11">
        <f t="shared" si="385"/>
        <v>1332.3955000000001</v>
      </c>
      <c r="V613" s="11">
        <f t="shared" si="385"/>
        <v>2851.0398333333337</v>
      </c>
      <c r="W613" s="11">
        <f t="shared" si="385"/>
        <v>3409.7863333333339</v>
      </c>
      <c r="X613" s="11">
        <f t="shared" si="385"/>
        <v>4434.1549166666664</v>
      </c>
      <c r="Y613" s="11">
        <f t="shared" si="385"/>
        <v>186.24883333333335</v>
      </c>
      <c r="Z613" s="11">
        <f t="shared" si="385"/>
        <v>0</v>
      </c>
      <c r="AA613" s="11">
        <f>$C612*AA612</f>
        <v>0</v>
      </c>
      <c r="AB613" s="110"/>
      <c r="AC613" s="84"/>
    </row>
    <row r="614" spans="1:29" s="80" customFormat="1">
      <c r="A614" s="28" t="s">
        <v>463</v>
      </c>
      <c r="B614" s="37">
        <f>(1651046+68174)/2</f>
        <v>859610</v>
      </c>
      <c r="C614" s="37">
        <f>B614/12</f>
        <v>71634.166666666672</v>
      </c>
      <c r="D614" s="9"/>
      <c r="E614" s="9">
        <v>1</v>
      </c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110"/>
      <c r="AC614" s="84"/>
    </row>
    <row r="615" spans="1:29" s="80" customFormat="1">
      <c r="A615" s="29"/>
      <c r="B615" s="20"/>
      <c r="C615" s="17"/>
      <c r="D615" s="11">
        <f t="shared" ref="D615:N615" si="386">$C614*D614</f>
        <v>0</v>
      </c>
      <c r="E615" s="11">
        <f t="shared" si="386"/>
        <v>71634.166666666672</v>
      </c>
      <c r="F615" s="11">
        <f t="shared" si="386"/>
        <v>0</v>
      </c>
      <c r="G615" s="11">
        <f t="shared" si="386"/>
        <v>0</v>
      </c>
      <c r="H615" s="11">
        <f t="shared" si="386"/>
        <v>0</v>
      </c>
      <c r="I615" s="11">
        <f t="shared" si="386"/>
        <v>0</v>
      </c>
      <c r="J615" s="11">
        <f t="shared" si="386"/>
        <v>0</v>
      </c>
      <c r="K615" s="11">
        <f t="shared" si="386"/>
        <v>0</v>
      </c>
      <c r="L615" s="11">
        <f t="shared" si="386"/>
        <v>0</v>
      </c>
      <c r="M615" s="11">
        <f t="shared" si="386"/>
        <v>0</v>
      </c>
      <c r="N615" s="11">
        <f t="shared" si="386"/>
        <v>0</v>
      </c>
      <c r="O615" s="11">
        <f>$C614*O614</f>
        <v>0</v>
      </c>
      <c r="P615" s="11">
        <f t="shared" ref="P615:Z615" si="387">$C614*P614</f>
        <v>0</v>
      </c>
      <c r="Q615" s="11">
        <f t="shared" si="387"/>
        <v>0</v>
      </c>
      <c r="R615" s="11">
        <f t="shared" si="387"/>
        <v>0</v>
      </c>
      <c r="S615" s="11">
        <f t="shared" si="387"/>
        <v>0</v>
      </c>
      <c r="T615" s="11">
        <f t="shared" si="387"/>
        <v>0</v>
      </c>
      <c r="U615" s="11">
        <f t="shared" si="387"/>
        <v>0</v>
      </c>
      <c r="V615" s="11">
        <f t="shared" si="387"/>
        <v>0</v>
      </c>
      <c r="W615" s="11">
        <f t="shared" si="387"/>
        <v>0</v>
      </c>
      <c r="X615" s="11">
        <f t="shared" si="387"/>
        <v>0</v>
      </c>
      <c r="Y615" s="11">
        <f t="shared" si="387"/>
        <v>0</v>
      </c>
      <c r="Z615" s="11">
        <f t="shared" si="387"/>
        <v>0</v>
      </c>
      <c r="AA615" s="11">
        <f>$C614*AA614</f>
        <v>0</v>
      </c>
      <c r="AB615" s="110"/>
      <c r="AC615" s="84"/>
    </row>
    <row r="616" spans="1:29" s="80" customFormat="1">
      <c r="A616" s="28" t="s">
        <v>132</v>
      </c>
      <c r="B616" s="54">
        <f>(-100227-409632)/2</f>
        <v>-254929.5</v>
      </c>
      <c r="C616" s="91">
        <f>B616/12</f>
        <v>-21244.125</v>
      </c>
      <c r="D616" s="65">
        <v>1.61E-2</v>
      </c>
      <c r="E616" s="65">
        <v>0.14099999999999999</v>
      </c>
      <c r="F616" s="65">
        <v>5.79E-2</v>
      </c>
      <c r="G616" s="65">
        <v>7.9500000000000001E-2</v>
      </c>
      <c r="H616" s="65">
        <v>4.1099999999999998E-2</v>
      </c>
      <c r="I616" s="65">
        <v>0.13239999999999999</v>
      </c>
      <c r="J616" s="65">
        <v>2.07E-2</v>
      </c>
      <c r="K616" s="65">
        <v>3.2199999999999999E-2</v>
      </c>
      <c r="L616" s="65">
        <v>1.7299999999999999E-2</v>
      </c>
      <c r="M616" s="65">
        <v>2.4799999999999999E-2</v>
      </c>
      <c r="N616" s="65">
        <v>0.13170000000000001</v>
      </c>
      <c r="O616" s="65">
        <v>2.1299999999999999E-2</v>
      </c>
      <c r="P616" s="65">
        <v>0</v>
      </c>
      <c r="Q616" s="65">
        <v>3.7100000000000001E-2</v>
      </c>
      <c r="R616" s="65">
        <v>1.8800000000000001E-2</v>
      </c>
      <c r="S616" s="65">
        <v>4.1999999999999997E-3</v>
      </c>
      <c r="T616" s="65">
        <v>5.3400000000000003E-2</v>
      </c>
      <c r="U616" s="65">
        <v>1.8599999999999998E-2</v>
      </c>
      <c r="V616" s="65">
        <v>3.9800000000000002E-2</v>
      </c>
      <c r="W616" s="65">
        <v>4.7600000000000003E-2</v>
      </c>
      <c r="X616" s="65">
        <v>6.1899999999999997E-2</v>
      </c>
      <c r="Y616" s="65">
        <v>2.5999999999999999E-3</v>
      </c>
      <c r="Z616" s="9">
        <v>0</v>
      </c>
      <c r="AA616" s="9">
        <v>0</v>
      </c>
      <c r="AB616" s="110"/>
      <c r="AC616" s="84"/>
    </row>
    <row r="617" spans="1:29" s="80" customFormat="1">
      <c r="A617" s="29"/>
      <c r="B617" s="55"/>
      <c r="C617" s="92" t="s">
        <v>167</v>
      </c>
      <c r="D617" s="11">
        <f t="shared" ref="D617:O617" si="388">$C616*D616</f>
        <v>-342.03041250000001</v>
      </c>
      <c r="E617" s="11">
        <f t="shared" si="388"/>
        <v>-2995.4216249999995</v>
      </c>
      <c r="F617" s="11">
        <f t="shared" si="388"/>
        <v>-1230.0348375000001</v>
      </c>
      <c r="G617" s="11">
        <f t="shared" si="388"/>
        <v>-1688.9079375000001</v>
      </c>
      <c r="H617" s="11">
        <f t="shared" si="388"/>
        <v>-873.13353749999999</v>
      </c>
      <c r="I617" s="11">
        <f t="shared" si="388"/>
        <v>-2812.7221499999996</v>
      </c>
      <c r="J617" s="11">
        <f t="shared" si="388"/>
        <v>-439.75338749999997</v>
      </c>
      <c r="K617" s="11">
        <f t="shared" si="388"/>
        <v>-684.06082500000002</v>
      </c>
      <c r="L617" s="11">
        <f t="shared" si="388"/>
        <v>-367.52336249999996</v>
      </c>
      <c r="M617" s="11">
        <f t="shared" si="388"/>
        <v>-526.85429999999997</v>
      </c>
      <c r="N617" s="11">
        <f t="shared" si="388"/>
        <v>-2797.8512625000003</v>
      </c>
      <c r="O617" s="11">
        <f t="shared" si="388"/>
        <v>-452.49986250000001</v>
      </c>
      <c r="P617" s="11">
        <f t="shared" ref="P617:Z617" si="389">$C616*P616</f>
        <v>0</v>
      </c>
      <c r="Q617" s="11">
        <f t="shared" si="389"/>
        <v>-788.1570375</v>
      </c>
      <c r="R617" s="11">
        <f t="shared" si="389"/>
        <v>-399.38955000000004</v>
      </c>
      <c r="S617" s="11">
        <f t="shared" si="389"/>
        <v>-89.225324999999998</v>
      </c>
      <c r="T617" s="11">
        <f t="shared" si="389"/>
        <v>-1134.436275</v>
      </c>
      <c r="U617" s="11">
        <f t="shared" si="389"/>
        <v>-395.14072499999997</v>
      </c>
      <c r="V617" s="11">
        <f t="shared" si="389"/>
        <v>-845.51617500000009</v>
      </c>
      <c r="W617" s="11">
        <f t="shared" si="389"/>
        <v>-1011.2203500000001</v>
      </c>
      <c r="X617" s="11">
        <f t="shared" si="389"/>
        <v>-1315.0113374999999</v>
      </c>
      <c r="Y617" s="11">
        <f t="shared" si="389"/>
        <v>-55.234724999999997</v>
      </c>
      <c r="Z617" s="11">
        <f t="shared" si="389"/>
        <v>0</v>
      </c>
      <c r="AA617" s="11">
        <f>$C616*AA616</f>
        <v>0</v>
      </c>
      <c r="AB617" s="110"/>
      <c r="AC617" s="84"/>
    </row>
    <row r="618" spans="1:29" s="80" customFormat="1">
      <c r="A618" s="28" t="s">
        <v>464</v>
      </c>
      <c r="B618" s="37">
        <f>(-100227-409632)/2</f>
        <v>-254929.5</v>
      </c>
      <c r="C618" s="37">
        <f>B618/12</f>
        <v>-21244.125</v>
      </c>
      <c r="D618" s="9"/>
      <c r="E618" s="9">
        <v>1</v>
      </c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110"/>
      <c r="AC618" s="84"/>
    </row>
    <row r="619" spans="1:29" s="80" customFormat="1">
      <c r="A619" s="29"/>
      <c r="B619" s="20"/>
      <c r="C619" s="17"/>
      <c r="D619" s="11">
        <f t="shared" ref="D619:N619" si="390">$C618*D618</f>
        <v>0</v>
      </c>
      <c r="E619" s="11">
        <f t="shared" si="390"/>
        <v>-21244.125</v>
      </c>
      <c r="F619" s="11">
        <f t="shared" si="390"/>
        <v>0</v>
      </c>
      <c r="G619" s="11">
        <f t="shared" si="390"/>
        <v>0</v>
      </c>
      <c r="H619" s="11">
        <f t="shared" si="390"/>
        <v>0</v>
      </c>
      <c r="I619" s="11">
        <f t="shared" si="390"/>
        <v>0</v>
      </c>
      <c r="J619" s="11">
        <f t="shared" si="390"/>
        <v>0</v>
      </c>
      <c r="K619" s="11">
        <f t="shared" si="390"/>
        <v>0</v>
      </c>
      <c r="L619" s="11">
        <f t="shared" si="390"/>
        <v>0</v>
      </c>
      <c r="M619" s="11">
        <f t="shared" si="390"/>
        <v>0</v>
      </c>
      <c r="N619" s="11">
        <f t="shared" si="390"/>
        <v>0</v>
      </c>
      <c r="O619" s="11">
        <f>$C618*O618</f>
        <v>0</v>
      </c>
      <c r="P619" s="11">
        <f t="shared" ref="P619:Z619" si="391">$C618*P618</f>
        <v>0</v>
      </c>
      <c r="Q619" s="11">
        <f t="shared" si="391"/>
        <v>0</v>
      </c>
      <c r="R619" s="11">
        <f t="shared" si="391"/>
        <v>0</v>
      </c>
      <c r="S619" s="11">
        <f t="shared" si="391"/>
        <v>0</v>
      </c>
      <c r="T619" s="11">
        <f t="shared" si="391"/>
        <v>0</v>
      </c>
      <c r="U619" s="11">
        <f t="shared" si="391"/>
        <v>0</v>
      </c>
      <c r="V619" s="11">
        <f t="shared" si="391"/>
        <v>0</v>
      </c>
      <c r="W619" s="11">
        <f t="shared" si="391"/>
        <v>0</v>
      </c>
      <c r="X619" s="11">
        <f t="shared" si="391"/>
        <v>0</v>
      </c>
      <c r="Y619" s="11">
        <f t="shared" si="391"/>
        <v>0</v>
      </c>
      <c r="Z619" s="11">
        <f t="shared" si="391"/>
        <v>0</v>
      </c>
      <c r="AA619" s="11">
        <f>$C618*AA618</f>
        <v>0</v>
      </c>
      <c r="AB619" s="110"/>
      <c r="AC619" s="84"/>
    </row>
    <row r="620" spans="1:29" s="80" customFormat="1">
      <c r="A620" s="31" t="s">
        <v>168</v>
      </c>
      <c r="B620" s="54">
        <f>1043665+1247005</f>
        <v>2290670</v>
      </c>
      <c r="C620" s="128">
        <f>B620/12</f>
        <v>190889.16666666666</v>
      </c>
      <c r="D620" s="13"/>
      <c r="E620" s="41">
        <v>0.96009999999999995</v>
      </c>
      <c r="F620" s="41">
        <v>6.1999999999999998E-3</v>
      </c>
      <c r="G620" s="13"/>
      <c r="H620" s="13"/>
      <c r="I620" s="41">
        <v>1.9E-3</v>
      </c>
      <c r="J620" s="41">
        <v>4.4000000000000003E-3</v>
      </c>
      <c r="K620" s="13"/>
      <c r="L620" s="41">
        <v>1.2999999999999999E-3</v>
      </c>
      <c r="M620" s="13"/>
      <c r="N620" s="13"/>
      <c r="O620" s="13"/>
      <c r="P620" s="13"/>
      <c r="Q620" s="13"/>
      <c r="R620" s="13"/>
      <c r="S620" s="13"/>
      <c r="T620" s="13"/>
      <c r="U620" s="41">
        <v>2.6100000000000002E-2</v>
      </c>
      <c r="V620" s="13"/>
      <c r="W620" s="13"/>
      <c r="X620" s="13"/>
      <c r="Y620" s="13"/>
      <c r="Z620" s="13"/>
      <c r="AA620" s="13"/>
      <c r="AB620" s="110"/>
      <c r="AC620" s="84"/>
    </row>
    <row r="621" spans="1:29" s="80" customFormat="1">
      <c r="A621" s="31"/>
      <c r="B621" s="55"/>
      <c r="C621" s="129" t="s">
        <v>167</v>
      </c>
      <c r="D621" s="13">
        <f t="shared" ref="D621:O621" si="392">$C620*D620</f>
        <v>0</v>
      </c>
      <c r="E621" s="13">
        <f t="shared" si="392"/>
        <v>183272.68891666664</v>
      </c>
      <c r="F621" s="13">
        <f t="shared" si="392"/>
        <v>1183.5128333333332</v>
      </c>
      <c r="G621" s="13">
        <f t="shared" si="392"/>
        <v>0</v>
      </c>
      <c r="H621" s="13">
        <f t="shared" si="392"/>
        <v>0</v>
      </c>
      <c r="I621" s="13">
        <f t="shared" si="392"/>
        <v>362.68941666666666</v>
      </c>
      <c r="J621" s="13">
        <f t="shared" si="392"/>
        <v>839.91233333333332</v>
      </c>
      <c r="K621" s="13">
        <f t="shared" si="392"/>
        <v>0</v>
      </c>
      <c r="L621" s="13">
        <f t="shared" si="392"/>
        <v>248.15591666666666</v>
      </c>
      <c r="M621" s="13">
        <f t="shared" si="392"/>
        <v>0</v>
      </c>
      <c r="N621" s="13">
        <f t="shared" si="392"/>
        <v>0</v>
      </c>
      <c r="O621" s="13">
        <f t="shared" si="392"/>
        <v>0</v>
      </c>
      <c r="P621" s="13">
        <f t="shared" ref="P621:Z621" si="393">$C620*P620</f>
        <v>0</v>
      </c>
      <c r="Q621" s="13">
        <f t="shared" si="393"/>
        <v>0</v>
      </c>
      <c r="R621" s="13">
        <f t="shared" si="393"/>
        <v>0</v>
      </c>
      <c r="S621" s="13">
        <f t="shared" si="393"/>
        <v>0</v>
      </c>
      <c r="T621" s="13">
        <f t="shared" si="393"/>
        <v>0</v>
      </c>
      <c r="U621" s="13">
        <f t="shared" si="393"/>
        <v>4982.2072500000004</v>
      </c>
      <c r="V621" s="13">
        <f t="shared" si="393"/>
        <v>0</v>
      </c>
      <c r="W621" s="13">
        <f t="shared" si="393"/>
        <v>0</v>
      </c>
      <c r="X621" s="13">
        <f t="shared" si="393"/>
        <v>0</v>
      </c>
      <c r="Y621" s="13">
        <f t="shared" si="393"/>
        <v>0</v>
      </c>
      <c r="Z621" s="13">
        <f t="shared" si="393"/>
        <v>0</v>
      </c>
      <c r="AA621" s="13">
        <f>$C620*AA620</f>
        <v>0</v>
      </c>
      <c r="AB621" s="110"/>
      <c r="AC621" s="84"/>
    </row>
    <row r="622" spans="1:29" s="80" customFormat="1">
      <c r="A622" s="58" t="s">
        <v>169</v>
      </c>
      <c r="B622" s="54">
        <v>354201</v>
      </c>
      <c r="C622" s="128">
        <f>B622/12</f>
        <v>29516.75</v>
      </c>
      <c r="D622" s="59"/>
      <c r="E622" s="16">
        <v>0.96009999999999995</v>
      </c>
      <c r="F622" s="16">
        <v>6.1999999999999998E-3</v>
      </c>
      <c r="G622" s="59"/>
      <c r="H622" s="59"/>
      <c r="I622" s="16">
        <v>1.9E-3</v>
      </c>
      <c r="J622" s="16">
        <v>4.4000000000000003E-3</v>
      </c>
      <c r="K622" s="59"/>
      <c r="L622" s="16">
        <v>1.2999999999999999E-3</v>
      </c>
      <c r="M622" s="59"/>
      <c r="N622" s="59"/>
      <c r="O622" s="59"/>
      <c r="P622" s="59"/>
      <c r="Q622" s="59"/>
      <c r="R622" s="59"/>
      <c r="S622" s="59"/>
      <c r="T622" s="59"/>
      <c r="U622" s="16">
        <v>2.6100000000000002E-2</v>
      </c>
      <c r="V622" s="59"/>
      <c r="W622" s="59"/>
      <c r="X622" s="59"/>
      <c r="Y622" s="59"/>
      <c r="Z622" s="59"/>
      <c r="AA622" s="59"/>
      <c r="AB622" s="110"/>
      <c r="AC622" s="84"/>
    </row>
    <row r="623" spans="1:29" s="80" customFormat="1">
      <c r="A623" s="31"/>
      <c r="B623" s="55"/>
      <c r="C623" s="129" t="s">
        <v>167</v>
      </c>
      <c r="D623" s="13">
        <f t="shared" ref="D623:O623" si="394">$C622*D622</f>
        <v>0</v>
      </c>
      <c r="E623" s="13">
        <f t="shared" si="394"/>
        <v>28339.031674999998</v>
      </c>
      <c r="F623" s="13">
        <f t="shared" si="394"/>
        <v>183.00385</v>
      </c>
      <c r="G623" s="13">
        <f t="shared" si="394"/>
        <v>0</v>
      </c>
      <c r="H623" s="13">
        <f t="shared" si="394"/>
        <v>0</v>
      </c>
      <c r="I623" s="13">
        <f t="shared" si="394"/>
        <v>56.081825000000002</v>
      </c>
      <c r="J623" s="13">
        <f t="shared" si="394"/>
        <v>129.87370000000001</v>
      </c>
      <c r="K623" s="13">
        <f t="shared" si="394"/>
        <v>0</v>
      </c>
      <c r="L623" s="13">
        <f t="shared" si="394"/>
        <v>38.371775</v>
      </c>
      <c r="M623" s="13">
        <f t="shared" si="394"/>
        <v>0</v>
      </c>
      <c r="N623" s="13">
        <f t="shared" si="394"/>
        <v>0</v>
      </c>
      <c r="O623" s="13">
        <f t="shared" si="394"/>
        <v>0</v>
      </c>
      <c r="P623" s="13">
        <f t="shared" ref="P623:Z623" si="395">$C622*P622</f>
        <v>0</v>
      </c>
      <c r="Q623" s="13">
        <f t="shared" si="395"/>
        <v>0</v>
      </c>
      <c r="R623" s="13">
        <f t="shared" si="395"/>
        <v>0</v>
      </c>
      <c r="S623" s="13">
        <f t="shared" si="395"/>
        <v>0</v>
      </c>
      <c r="T623" s="13">
        <f t="shared" si="395"/>
        <v>0</v>
      </c>
      <c r="U623" s="13">
        <f t="shared" si="395"/>
        <v>770.38717500000007</v>
      </c>
      <c r="V623" s="13">
        <f t="shared" si="395"/>
        <v>0</v>
      </c>
      <c r="W623" s="13">
        <f t="shared" si="395"/>
        <v>0</v>
      </c>
      <c r="X623" s="13">
        <f t="shared" si="395"/>
        <v>0</v>
      </c>
      <c r="Y623" s="13">
        <f t="shared" si="395"/>
        <v>0</v>
      </c>
      <c r="Z623" s="13">
        <f t="shared" si="395"/>
        <v>0</v>
      </c>
      <c r="AA623" s="13">
        <f>$C622*AA622</f>
        <v>0</v>
      </c>
      <c r="AB623" s="110"/>
      <c r="AC623" s="84"/>
    </row>
    <row r="624" spans="1:29" s="80" customFormat="1">
      <c r="A624" s="28" t="s">
        <v>170</v>
      </c>
      <c r="B624" s="54">
        <f>2256724/2</f>
        <v>1128362</v>
      </c>
      <c r="C624" s="91">
        <f>B624/12</f>
        <v>94030.166666666672</v>
      </c>
      <c r="D624" s="65">
        <v>1.61E-2</v>
      </c>
      <c r="E624" s="65">
        <v>0.14099999999999999</v>
      </c>
      <c r="F624" s="65">
        <v>5.79E-2</v>
      </c>
      <c r="G624" s="65">
        <v>7.9500000000000001E-2</v>
      </c>
      <c r="H624" s="65">
        <v>4.1099999999999998E-2</v>
      </c>
      <c r="I624" s="65">
        <v>0.13239999999999999</v>
      </c>
      <c r="J624" s="65">
        <v>2.07E-2</v>
      </c>
      <c r="K624" s="65">
        <v>3.2199999999999999E-2</v>
      </c>
      <c r="L624" s="65">
        <v>1.7299999999999999E-2</v>
      </c>
      <c r="M624" s="65">
        <v>2.4799999999999999E-2</v>
      </c>
      <c r="N624" s="65">
        <v>0.13170000000000001</v>
      </c>
      <c r="O624" s="65">
        <v>2.1299999999999999E-2</v>
      </c>
      <c r="P624" s="65">
        <v>0</v>
      </c>
      <c r="Q624" s="65">
        <v>3.7100000000000001E-2</v>
      </c>
      <c r="R624" s="65">
        <v>1.8800000000000001E-2</v>
      </c>
      <c r="S624" s="65">
        <v>4.1999999999999997E-3</v>
      </c>
      <c r="T624" s="65">
        <v>5.3400000000000003E-2</v>
      </c>
      <c r="U624" s="65">
        <v>1.8599999999999998E-2</v>
      </c>
      <c r="V624" s="65">
        <v>3.9800000000000002E-2</v>
      </c>
      <c r="W624" s="65">
        <v>4.7600000000000003E-2</v>
      </c>
      <c r="X624" s="65">
        <v>6.1899999999999997E-2</v>
      </c>
      <c r="Y624" s="65">
        <v>2.5999999999999999E-3</v>
      </c>
      <c r="Z624" s="9">
        <v>0</v>
      </c>
      <c r="AA624" s="9">
        <v>0</v>
      </c>
      <c r="AB624" s="110"/>
      <c r="AC624" s="84"/>
    </row>
    <row r="625" spans="1:29" s="80" customFormat="1">
      <c r="A625" s="29"/>
      <c r="B625" s="55"/>
      <c r="C625" s="92" t="s">
        <v>167</v>
      </c>
      <c r="D625" s="11">
        <f t="shared" ref="D625:O625" si="396">$C624*D624</f>
        <v>1513.8856833333334</v>
      </c>
      <c r="E625" s="11">
        <f t="shared" si="396"/>
        <v>13258.253499999999</v>
      </c>
      <c r="F625" s="11">
        <f t="shared" si="396"/>
        <v>5444.3466500000004</v>
      </c>
      <c r="G625" s="11">
        <f t="shared" si="396"/>
        <v>7475.3982500000002</v>
      </c>
      <c r="H625" s="11">
        <f t="shared" si="396"/>
        <v>3864.63985</v>
      </c>
      <c r="I625" s="11">
        <f t="shared" si="396"/>
        <v>12449.594066666667</v>
      </c>
      <c r="J625" s="11">
        <f t="shared" si="396"/>
        <v>1946.42445</v>
      </c>
      <c r="K625" s="11">
        <f t="shared" si="396"/>
        <v>3027.7713666666668</v>
      </c>
      <c r="L625" s="11">
        <f t="shared" si="396"/>
        <v>1626.7218833333334</v>
      </c>
      <c r="M625" s="11">
        <f t="shared" si="396"/>
        <v>2331.9481333333333</v>
      </c>
      <c r="N625" s="11">
        <f t="shared" si="396"/>
        <v>12383.772950000002</v>
      </c>
      <c r="O625" s="11">
        <f t="shared" si="396"/>
        <v>2002.8425500000001</v>
      </c>
      <c r="P625" s="11">
        <f t="shared" ref="P625:Z625" si="397">$C624*P624</f>
        <v>0</v>
      </c>
      <c r="Q625" s="11">
        <f t="shared" si="397"/>
        <v>3488.5191833333338</v>
      </c>
      <c r="R625" s="11">
        <f t="shared" si="397"/>
        <v>1767.7671333333335</v>
      </c>
      <c r="S625" s="11">
        <f t="shared" si="397"/>
        <v>394.92669999999998</v>
      </c>
      <c r="T625" s="11">
        <f t="shared" si="397"/>
        <v>5021.2109000000009</v>
      </c>
      <c r="U625" s="11">
        <f t="shared" si="397"/>
        <v>1748.9611</v>
      </c>
      <c r="V625" s="11">
        <f t="shared" si="397"/>
        <v>3742.4006333333336</v>
      </c>
      <c r="W625" s="11">
        <f t="shared" si="397"/>
        <v>4475.8359333333337</v>
      </c>
      <c r="X625" s="11">
        <f t="shared" si="397"/>
        <v>5820.4673166666671</v>
      </c>
      <c r="Y625" s="11">
        <f t="shared" si="397"/>
        <v>244.47843333333333</v>
      </c>
      <c r="Z625" s="11">
        <f t="shared" si="397"/>
        <v>0</v>
      </c>
      <c r="AA625" s="11">
        <f>$C624*AA624</f>
        <v>0</v>
      </c>
      <c r="AB625" s="110"/>
      <c r="AC625" s="84"/>
    </row>
    <row r="626" spans="1:29" s="80" customFormat="1">
      <c r="A626" s="28" t="s">
        <v>465</v>
      </c>
      <c r="B626" s="37">
        <f>2256724/2</f>
        <v>1128362</v>
      </c>
      <c r="C626" s="37">
        <f>B626/12</f>
        <v>94030.166666666672</v>
      </c>
      <c r="D626" s="9"/>
      <c r="E626" s="9">
        <v>1</v>
      </c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110"/>
      <c r="AC626" s="84"/>
    </row>
    <row r="627" spans="1:29" s="80" customFormat="1">
      <c r="A627" s="29"/>
      <c r="B627" s="20"/>
      <c r="C627" s="17"/>
      <c r="D627" s="11">
        <f t="shared" ref="D627:N627" si="398">$C626*D626</f>
        <v>0</v>
      </c>
      <c r="E627" s="11">
        <f t="shared" si="398"/>
        <v>94030.166666666672</v>
      </c>
      <c r="F627" s="11">
        <f t="shared" si="398"/>
        <v>0</v>
      </c>
      <c r="G627" s="11">
        <f t="shared" si="398"/>
        <v>0</v>
      </c>
      <c r="H627" s="11">
        <f t="shared" si="398"/>
        <v>0</v>
      </c>
      <c r="I627" s="11">
        <f t="shared" si="398"/>
        <v>0</v>
      </c>
      <c r="J627" s="11">
        <f t="shared" si="398"/>
        <v>0</v>
      </c>
      <c r="K627" s="11">
        <f t="shared" si="398"/>
        <v>0</v>
      </c>
      <c r="L627" s="11">
        <f t="shared" si="398"/>
        <v>0</v>
      </c>
      <c r="M627" s="11">
        <f t="shared" si="398"/>
        <v>0</v>
      </c>
      <c r="N627" s="11">
        <f t="shared" si="398"/>
        <v>0</v>
      </c>
      <c r="O627" s="11">
        <f>$C626*O626</f>
        <v>0</v>
      </c>
      <c r="P627" s="11">
        <f t="shared" ref="P627:Z627" si="399">$C626*P626</f>
        <v>0</v>
      </c>
      <c r="Q627" s="11">
        <f t="shared" si="399"/>
        <v>0</v>
      </c>
      <c r="R627" s="11">
        <f t="shared" si="399"/>
        <v>0</v>
      </c>
      <c r="S627" s="11">
        <f t="shared" si="399"/>
        <v>0</v>
      </c>
      <c r="T627" s="11">
        <f t="shared" si="399"/>
        <v>0</v>
      </c>
      <c r="U627" s="11">
        <f t="shared" si="399"/>
        <v>0</v>
      </c>
      <c r="V627" s="11">
        <f t="shared" si="399"/>
        <v>0</v>
      </c>
      <c r="W627" s="11">
        <f t="shared" si="399"/>
        <v>0</v>
      </c>
      <c r="X627" s="11">
        <f t="shared" si="399"/>
        <v>0</v>
      </c>
      <c r="Y627" s="11">
        <f t="shared" si="399"/>
        <v>0</v>
      </c>
      <c r="Z627" s="11">
        <f t="shared" si="399"/>
        <v>0</v>
      </c>
      <c r="AA627" s="11">
        <f>$C626*AA626</f>
        <v>0</v>
      </c>
      <c r="AB627" s="110"/>
      <c r="AC627" s="84"/>
    </row>
    <row r="628" spans="1:29" s="80" customFormat="1">
      <c r="A628" s="58" t="s">
        <v>171</v>
      </c>
      <c r="B628" s="54">
        <v>280814</v>
      </c>
      <c r="C628" s="128">
        <f>B628/12</f>
        <v>23401.166666666668</v>
      </c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16">
        <v>0.753</v>
      </c>
      <c r="O628" s="59"/>
      <c r="P628" s="59"/>
      <c r="Q628" s="59"/>
      <c r="R628" s="59"/>
      <c r="S628" s="59"/>
      <c r="T628" s="59"/>
      <c r="U628" s="59"/>
      <c r="V628" s="16">
        <v>0.247</v>
      </c>
      <c r="W628" s="59"/>
      <c r="X628" s="59"/>
      <c r="Y628" s="59"/>
      <c r="Z628" s="59"/>
      <c r="AA628" s="59"/>
      <c r="AB628" s="110"/>
      <c r="AC628" s="84"/>
    </row>
    <row r="629" spans="1:29" s="80" customFormat="1">
      <c r="A629" s="31"/>
      <c r="B629" s="55"/>
      <c r="C629" s="129" t="s">
        <v>167</v>
      </c>
      <c r="D629" s="13">
        <f t="shared" ref="D629:O629" si="400">$C628*D628</f>
        <v>0</v>
      </c>
      <c r="E629" s="13">
        <f t="shared" si="400"/>
        <v>0</v>
      </c>
      <c r="F629" s="13">
        <f t="shared" si="400"/>
        <v>0</v>
      </c>
      <c r="G629" s="13">
        <f t="shared" si="400"/>
        <v>0</v>
      </c>
      <c r="H629" s="13">
        <f t="shared" si="400"/>
        <v>0</v>
      </c>
      <c r="I629" s="13">
        <f t="shared" si="400"/>
        <v>0</v>
      </c>
      <c r="J629" s="13">
        <f t="shared" si="400"/>
        <v>0</v>
      </c>
      <c r="K629" s="13">
        <f t="shared" si="400"/>
        <v>0</v>
      </c>
      <c r="L629" s="13">
        <f t="shared" si="400"/>
        <v>0</v>
      </c>
      <c r="M629" s="13">
        <f t="shared" si="400"/>
        <v>0</v>
      </c>
      <c r="N629" s="13">
        <f t="shared" si="400"/>
        <v>17621.0785</v>
      </c>
      <c r="O629" s="13">
        <f t="shared" si="400"/>
        <v>0</v>
      </c>
      <c r="P629" s="13">
        <f t="shared" ref="P629:Z629" si="401">$C628*P628</f>
        <v>0</v>
      </c>
      <c r="Q629" s="13">
        <f t="shared" si="401"/>
        <v>0</v>
      </c>
      <c r="R629" s="13">
        <f t="shared" si="401"/>
        <v>0</v>
      </c>
      <c r="S629" s="13">
        <f t="shared" si="401"/>
        <v>0</v>
      </c>
      <c r="T629" s="13">
        <f t="shared" si="401"/>
        <v>0</v>
      </c>
      <c r="U629" s="13">
        <f t="shared" si="401"/>
        <v>0</v>
      </c>
      <c r="V629" s="13">
        <f t="shared" si="401"/>
        <v>5780.0881666666673</v>
      </c>
      <c r="W629" s="13">
        <f t="shared" si="401"/>
        <v>0</v>
      </c>
      <c r="X629" s="13">
        <f t="shared" si="401"/>
        <v>0</v>
      </c>
      <c r="Y629" s="13">
        <f t="shared" si="401"/>
        <v>0</v>
      </c>
      <c r="Z629" s="13">
        <f t="shared" si="401"/>
        <v>0</v>
      </c>
      <c r="AA629" s="13">
        <f>$C628*AA628</f>
        <v>0</v>
      </c>
      <c r="AB629" s="110"/>
      <c r="AC629" s="84"/>
    </row>
    <row r="630" spans="1:29" s="80" customFormat="1">
      <c r="A630" s="58" t="s">
        <v>173</v>
      </c>
      <c r="B630" s="54">
        <f>120583+160553</f>
        <v>281136</v>
      </c>
      <c r="C630" s="128">
        <f>B630/12</f>
        <v>23428</v>
      </c>
      <c r="D630" s="59"/>
      <c r="E630" s="16">
        <v>0.87219999999999998</v>
      </c>
      <c r="F630" s="16">
        <v>8.2199999999999995E-2</v>
      </c>
      <c r="G630" s="16">
        <v>3.5200000000000002E-2</v>
      </c>
      <c r="H630" s="59"/>
      <c r="I630" s="59"/>
      <c r="J630" s="59"/>
      <c r="K630" s="59"/>
      <c r="L630" s="16">
        <v>1.04E-2</v>
      </c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110"/>
      <c r="AC630" s="84"/>
    </row>
    <row r="631" spans="1:29" s="80" customFormat="1">
      <c r="A631" s="31"/>
      <c r="B631" s="55"/>
      <c r="C631" s="129" t="s">
        <v>167</v>
      </c>
      <c r="D631" s="13">
        <f t="shared" ref="D631:O631" si="402">$C630*D630</f>
        <v>0</v>
      </c>
      <c r="E631" s="13">
        <f t="shared" si="402"/>
        <v>20433.901600000001</v>
      </c>
      <c r="F631" s="13">
        <f t="shared" si="402"/>
        <v>1925.7815999999998</v>
      </c>
      <c r="G631" s="13">
        <f t="shared" si="402"/>
        <v>824.66560000000004</v>
      </c>
      <c r="H631" s="13">
        <f t="shared" si="402"/>
        <v>0</v>
      </c>
      <c r="I631" s="13">
        <f t="shared" si="402"/>
        <v>0</v>
      </c>
      <c r="J631" s="13">
        <f t="shared" si="402"/>
        <v>0</v>
      </c>
      <c r="K631" s="13">
        <f t="shared" si="402"/>
        <v>0</v>
      </c>
      <c r="L631" s="13">
        <f t="shared" si="402"/>
        <v>243.65119999999999</v>
      </c>
      <c r="M631" s="13">
        <f t="shared" si="402"/>
        <v>0</v>
      </c>
      <c r="N631" s="13">
        <f t="shared" si="402"/>
        <v>0</v>
      </c>
      <c r="O631" s="13">
        <f t="shared" si="402"/>
        <v>0</v>
      </c>
      <c r="P631" s="13">
        <f t="shared" ref="P631:Z631" si="403">$C630*P630</f>
        <v>0</v>
      </c>
      <c r="Q631" s="13">
        <f t="shared" si="403"/>
        <v>0</v>
      </c>
      <c r="R631" s="13">
        <f t="shared" si="403"/>
        <v>0</v>
      </c>
      <c r="S631" s="13">
        <f t="shared" si="403"/>
        <v>0</v>
      </c>
      <c r="T631" s="13">
        <f t="shared" si="403"/>
        <v>0</v>
      </c>
      <c r="U631" s="13">
        <f t="shared" si="403"/>
        <v>0</v>
      </c>
      <c r="V631" s="13">
        <f t="shared" si="403"/>
        <v>0</v>
      </c>
      <c r="W631" s="13">
        <f t="shared" si="403"/>
        <v>0</v>
      </c>
      <c r="X631" s="13">
        <f t="shared" si="403"/>
        <v>0</v>
      </c>
      <c r="Y631" s="13">
        <f t="shared" si="403"/>
        <v>0</v>
      </c>
      <c r="Z631" s="13">
        <f t="shared" si="403"/>
        <v>0</v>
      </c>
      <c r="AA631" s="13">
        <f>$C630*AA630</f>
        <v>0</v>
      </c>
      <c r="AB631" s="110"/>
      <c r="AC631" s="84"/>
    </row>
    <row r="632" spans="1:29" s="80" customFormat="1">
      <c r="A632" s="58" t="s">
        <v>174</v>
      </c>
      <c r="B632" s="54">
        <f>85106+633859</f>
        <v>718965</v>
      </c>
      <c r="C632" s="128">
        <f>B632/12</f>
        <v>59913.75</v>
      </c>
      <c r="D632" s="59"/>
      <c r="E632" s="16">
        <v>0.92490000000000006</v>
      </c>
      <c r="F632" s="59"/>
      <c r="G632" s="59"/>
      <c r="H632" s="59"/>
      <c r="I632" s="59"/>
      <c r="J632" s="16">
        <v>7.51E-2</v>
      </c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110"/>
      <c r="AC632" s="84"/>
    </row>
    <row r="633" spans="1:29" s="80" customFormat="1">
      <c r="A633" s="31"/>
      <c r="B633" s="55"/>
      <c r="C633" s="129" t="s">
        <v>167</v>
      </c>
      <c r="D633" s="13">
        <f t="shared" ref="D633:O633" si="404">$C632*D632</f>
        <v>0</v>
      </c>
      <c r="E633" s="13">
        <f t="shared" si="404"/>
        <v>55414.227375000002</v>
      </c>
      <c r="F633" s="13">
        <f t="shared" si="404"/>
        <v>0</v>
      </c>
      <c r="G633" s="13">
        <f t="shared" si="404"/>
        <v>0</v>
      </c>
      <c r="H633" s="13">
        <f t="shared" si="404"/>
        <v>0</v>
      </c>
      <c r="I633" s="13">
        <f t="shared" si="404"/>
        <v>0</v>
      </c>
      <c r="J633" s="13">
        <f t="shared" si="404"/>
        <v>4499.5226249999996</v>
      </c>
      <c r="K633" s="13">
        <f t="shared" si="404"/>
        <v>0</v>
      </c>
      <c r="L633" s="13">
        <f t="shared" si="404"/>
        <v>0</v>
      </c>
      <c r="M633" s="13">
        <f t="shared" si="404"/>
        <v>0</v>
      </c>
      <c r="N633" s="13">
        <f t="shared" si="404"/>
        <v>0</v>
      </c>
      <c r="O633" s="13">
        <f t="shared" si="404"/>
        <v>0</v>
      </c>
      <c r="P633" s="13">
        <f t="shared" ref="P633:Z633" si="405">$C632*P632</f>
        <v>0</v>
      </c>
      <c r="Q633" s="13">
        <f t="shared" si="405"/>
        <v>0</v>
      </c>
      <c r="R633" s="13">
        <f t="shared" si="405"/>
        <v>0</v>
      </c>
      <c r="S633" s="13">
        <f t="shared" si="405"/>
        <v>0</v>
      </c>
      <c r="T633" s="13">
        <f t="shared" si="405"/>
        <v>0</v>
      </c>
      <c r="U633" s="13">
        <f t="shared" si="405"/>
        <v>0</v>
      </c>
      <c r="V633" s="13">
        <f t="shared" si="405"/>
        <v>0</v>
      </c>
      <c r="W633" s="13">
        <f t="shared" si="405"/>
        <v>0</v>
      </c>
      <c r="X633" s="13">
        <f t="shared" si="405"/>
        <v>0</v>
      </c>
      <c r="Y633" s="13">
        <f t="shared" si="405"/>
        <v>0</v>
      </c>
      <c r="Z633" s="13">
        <f t="shared" si="405"/>
        <v>0</v>
      </c>
      <c r="AA633" s="13">
        <f>$C632*AA632</f>
        <v>0</v>
      </c>
      <c r="AB633" s="110"/>
      <c r="AC633" s="84"/>
    </row>
    <row r="634" spans="1:29" s="80" customFormat="1">
      <c r="A634" s="58" t="s">
        <v>175</v>
      </c>
      <c r="B634" s="54">
        <f>644408</f>
        <v>644408</v>
      </c>
      <c r="C634" s="128">
        <f>B634/12</f>
        <v>53700.666666666664</v>
      </c>
      <c r="D634" s="59"/>
      <c r="E634" s="16">
        <v>0.96009999999999995</v>
      </c>
      <c r="F634" s="16">
        <v>6.1999999999999998E-3</v>
      </c>
      <c r="G634" s="59"/>
      <c r="H634" s="59"/>
      <c r="I634" s="16">
        <v>1.9E-3</v>
      </c>
      <c r="J634" s="16">
        <v>4.4000000000000003E-3</v>
      </c>
      <c r="K634" s="59"/>
      <c r="L634" s="16">
        <v>1.2999999999999999E-3</v>
      </c>
      <c r="M634" s="59"/>
      <c r="N634" s="59"/>
      <c r="O634" s="59"/>
      <c r="P634" s="59"/>
      <c r="Q634" s="59"/>
      <c r="R634" s="59"/>
      <c r="S634" s="59"/>
      <c r="T634" s="59"/>
      <c r="U634" s="16">
        <v>2.6100000000000002E-2</v>
      </c>
      <c r="V634" s="59"/>
      <c r="W634" s="59"/>
      <c r="X634" s="59"/>
      <c r="Y634" s="59"/>
      <c r="Z634" s="59"/>
      <c r="AA634" s="59"/>
      <c r="AB634" s="110"/>
      <c r="AC634" s="84"/>
    </row>
    <row r="635" spans="1:29" s="80" customFormat="1">
      <c r="A635" s="31"/>
      <c r="B635" s="55"/>
      <c r="C635" s="129" t="s">
        <v>167</v>
      </c>
      <c r="D635" s="13">
        <f t="shared" ref="D635:O635" si="406">$C634*D634</f>
        <v>0</v>
      </c>
      <c r="E635" s="13">
        <f t="shared" si="406"/>
        <v>51558.010066666662</v>
      </c>
      <c r="F635" s="13">
        <f t="shared" si="406"/>
        <v>332.9441333333333</v>
      </c>
      <c r="G635" s="13">
        <f t="shared" si="406"/>
        <v>0</v>
      </c>
      <c r="H635" s="13">
        <f t="shared" si="406"/>
        <v>0</v>
      </c>
      <c r="I635" s="13">
        <f t="shared" si="406"/>
        <v>102.03126666666667</v>
      </c>
      <c r="J635" s="13">
        <f t="shared" si="406"/>
        <v>236.28293333333335</v>
      </c>
      <c r="K635" s="13">
        <f t="shared" si="406"/>
        <v>0</v>
      </c>
      <c r="L635" s="13">
        <f t="shared" si="406"/>
        <v>69.810866666666655</v>
      </c>
      <c r="M635" s="13">
        <f t="shared" si="406"/>
        <v>0</v>
      </c>
      <c r="N635" s="13">
        <f t="shared" si="406"/>
        <v>0</v>
      </c>
      <c r="O635" s="13">
        <f t="shared" si="406"/>
        <v>0</v>
      </c>
      <c r="P635" s="13">
        <f t="shared" ref="P635:Z635" si="407">$C634*P634</f>
        <v>0</v>
      </c>
      <c r="Q635" s="13">
        <f t="shared" si="407"/>
        <v>0</v>
      </c>
      <c r="R635" s="13">
        <f t="shared" si="407"/>
        <v>0</v>
      </c>
      <c r="S635" s="13">
        <f t="shared" si="407"/>
        <v>0</v>
      </c>
      <c r="T635" s="13">
        <f t="shared" si="407"/>
        <v>0</v>
      </c>
      <c r="U635" s="13">
        <f t="shared" si="407"/>
        <v>1401.5874000000001</v>
      </c>
      <c r="V635" s="13">
        <f t="shared" si="407"/>
        <v>0</v>
      </c>
      <c r="W635" s="13">
        <f t="shared" si="407"/>
        <v>0</v>
      </c>
      <c r="X635" s="13">
        <f t="shared" si="407"/>
        <v>0</v>
      </c>
      <c r="Y635" s="13">
        <f t="shared" si="407"/>
        <v>0</v>
      </c>
      <c r="Z635" s="13">
        <f t="shared" si="407"/>
        <v>0</v>
      </c>
      <c r="AA635" s="13">
        <f>$C634*AA634</f>
        <v>0</v>
      </c>
      <c r="AB635" s="110"/>
      <c r="AC635" s="84"/>
    </row>
    <row r="636" spans="1:29" s="80" customFormat="1">
      <c r="A636" s="58" t="s">
        <v>176</v>
      </c>
      <c r="B636" s="54">
        <f>3160+1025283</f>
        <v>1028443</v>
      </c>
      <c r="C636" s="128">
        <f>B636/12</f>
        <v>85703.583333333328</v>
      </c>
      <c r="D636" s="59"/>
      <c r="E636" s="16">
        <v>0.68159999999999998</v>
      </c>
      <c r="F636" s="59"/>
      <c r="G636" s="16">
        <v>0.25269999999999998</v>
      </c>
      <c r="H636" s="59"/>
      <c r="I636" s="59"/>
      <c r="J636" s="16">
        <v>3.8800000000000001E-2</v>
      </c>
      <c r="K636" s="16">
        <v>1.0999999999999999E-2</v>
      </c>
      <c r="L636" s="59"/>
      <c r="M636" s="59"/>
      <c r="N636" s="59"/>
      <c r="O636" s="59"/>
      <c r="P636" s="59"/>
      <c r="Q636" s="59"/>
      <c r="R636" s="59"/>
      <c r="S636" s="59"/>
      <c r="T636" s="59"/>
      <c r="U636" s="16">
        <v>1.5900000000000001E-2</v>
      </c>
      <c r="V636" s="59"/>
      <c r="W636" s="59"/>
      <c r="X636" s="59"/>
      <c r="Y636" s="59"/>
      <c r="Z636" s="59"/>
      <c r="AA636" s="59"/>
      <c r="AB636" s="110"/>
      <c r="AC636" s="84"/>
    </row>
    <row r="637" spans="1:29" s="80" customFormat="1">
      <c r="A637" s="31"/>
      <c r="B637" s="55"/>
      <c r="C637" s="129"/>
      <c r="D637" s="13">
        <f t="shared" ref="D637:O637" si="408">$C636*D636</f>
        <v>0</v>
      </c>
      <c r="E637" s="13">
        <f t="shared" si="408"/>
        <v>58415.562399999995</v>
      </c>
      <c r="F637" s="13">
        <f t="shared" si="408"/>
        <v>0</v>
      </c>
      <c r="G637" s="13">
        <f t="shared" si="408"/>
        <v>21657.295508333329</v>
      </c>
      <c r="H637" s="13">
        <f t="shared" si="408"/>
        <v>0</v>
      </c>
      <c r="I637" s="13">
        <f t="shared" si="408"/>
        <v>0</v>
      </c>
      <c r="J637" s="13">
        <f t="shared" si="408"/>
        <v>3325.2990333333332</v>
      </c>
      <c r="K637" s="13">
        <f t="shared" si="408"/>
        <v>942.73941666666656</v>
      </c>
      <c r="L637" s="13">
        <f t="shared" si="408"/>
        <v>0</v>
      </c>
      <c r="M637" s="13">
        <f t="shared" si="408"/>
        <v>0</v>
      </c>
      <c r="N637" s="13">
        <f t="shared" si="408"/>
        <v>0</v>
      </c>
      <c r="O637" s="13">
        <f t="shared" si="408"/>
        <v>0</v>
      </c>
      <c r="P637" s="13">
        <f t="shared" ref="P637:Z637" si="409">$C636*P636</f>
        <v>0</v>
      </c>
      <c r="Q637" s="13">
        <f t="shared" si="409"/>
        <v>0</v>
      </c>
      <c r="R637" s="13">
        <f t="shared" si="409"/>
        <v>0</v>
      </c>
      <c r="S637" s="13">
        <f t="shared" si="409"/>
        <v>0</v>
      </c>
      <c r="T637" s="13">
        <f t="shared" si="409"/>
        <v>0</v>
      </c>
      <c r="U637" s="13">
        <f t="shared" si="409"/>
        <v>1362.6869750000001</v>
      </c>
      <c r="V637" s="13">
        <f t="shared" si="409"/>
        <v>0</v>
      </c>
      <c r="W637" s="13">
        <f t="shared" si="409"/>
        <v>0</v>
      </c>
      <c r="X637" s="13">
        <f t="shared" si="409"/>
        <v>0</v>
      </c>
      <c r="Y637" s="13">
        <f t="shared" si="409"/>
        <v>0</v>
      </c>
      <c r="Z637" s="13">
        <f t="shared" si="409"/>
        <v>0</v>
      </c>
      <c r="AA637" s="13">
        <f>$C636*AA636</f>
        <v>0</v>
      </c>
      <c r="AB637" s="110"/>
      <c r="AC637" s="84"/>
    </row>
    <row r="638" spans="1:29" s="80" customFormat="1">
      <c r="A638" s="58" t="s">
        <v>205</v>
      </c>
      <c r="B638" s="54">
        <f>-908174-1965867</f>
        <v>-2874041</v>
      </c>
      <c r="C638" s="128">
        <f>B638/12</f>
        <v>-239503.41666666666</v>
      </c>
      <c r="D638" s="9"/>
      <c r="E638" s="9">
        <v>0.89970000000000006</v>
      </c>
      <c r="F638" s="9"/>
      <c r="G638" s="9"/>
      <c r="H638" s="9"/>
      <c r="I638" s="9"/>
      <c r="J638" s="9">
        <v>0.1003</v>
      </c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110"/>
      <c r="AC638" s="84"/>
    </row>
    <row r="639" spans="1:29" s="80" customFormat="1">
      <c r="A639" s="31"/>
      <c r="B639" s="55"/>
      <c r="C639" s="129" t="s">
        <v>167</v>
      </c>
      <c r="D639" s="13">
        <f t="shared" ref="D639:O639" si="410">$C638*D638</f>
        <v>0</v>
      </c>
      <c r="E639" s="13">
        <f t="shared" si="410"/>
        <v>-215481.223975</v>
      </c>
      <c r="F639" s="13">
        <f t="shared" si="410"/>
        <v>0</v>
      </c>
      <c r="G639" s="13">
        <f t="shared" si="410"/>
        <v>0</v>
      </c>
      <c r="H639" s="13">
        <f t="shared" si="410"/>
        <v>0</v>
      </c>
      <c r="I639" s="13">
        <f t="shared" si="410"/>
        <v>0</v>
      </c>
      <c r="J639" s="13">
        <f t="shared" si="410"/>
        <v>-24022.192691666667</v>
      </c>
      <c r="K639" s="13">
        <f t="shared" si="410"/>
        <v>0</v>
      </c>
      <c r="L639" s="13">
        <f t="shared" si="410"/>
        <v>0</v>
      </c>
      <c r="M639" s="13">
        <f t="shared" si="410"/>
        <v>0</v>
      </c>
      <c r="N639" s="13">
        <f t="shared" si="410"/>
        <v>0</v>
      </c>
      <c r="O639" s="13">
        <f t="shared" si="410"/>
        <v>0</v>
      </c>
      <c r="P639" s="13">
        <f t="shared" ref="P639:Z639" si="411">$C638*P638</f>
        <v>0</v>
      </c>
      <c r="Q639" s="13">
        <f t="shared" si="411"/>
        <v>0</v>
      </c>
      <c r="R639" s="13">
        <f t="shared" si="411"/>
        <v>0</v>
      </c>
      <c r="S639" s="13">
        <f t="shared" si="411"/>
        <v>0</v>
      </c>
      <c r="T639" s="13">
        <f t="shared" si="411"/>
        <v>0</v>
      </c>
      <c r="U639" s="13">
        <f t="shared" si="411"/>
        <v>0</v>
      </c>
      <c r="V639" s="13">
        <f t="shared" si="411"/>
        <v>0</v>
      </c>
      <c r="W639" s="13">
        <f t="shared" si="411"/>
        <v>0</v>
      </c>
      <c r="X639" s="13">
        <f t="shared" si="411"/>
        <v>0</v>
      </c>
      <c r="Y639" s="13">
        <f t="shared" si="411"/>
        <v>0</v>
      </c>
      <c r="Z639" s="13">
        <f t="shared" si="411"/>
        <v>0</v>
      </c>
      <c r="AA639" s="13">
        <f>$C638*AA638</f>
        <v>0</v>
      </c>
      <c r="AB639" s="110"/>
      <c r="AC639" s="84"/>
    </row>
    <row r="640" spans="1:29" s="80" customFormat="1">
      <c r="A640" s="58" t="s">
        <v>206</v>
      </c>
      <c r="B640" s="54">
        <f>548715+974175</f>
        <v>1522890</v>
      </c>
      <c r="C640" s="130">
        <f>B640/12</f>
        <v>126907.5</v>
      </c>
      <c r="D640" s="9"/>
      <c r="E640" s="9">
        <v>0.96009999999999995</v>
      </c>
      <c r="F640" s="9">
        <v>6.1999999999999998E-3</v>
      </c>
      <c r="G640" s="9"/>
      <c r="H640" s="9"/>
      <c r="I640" s="9">
        <v>1.9E-3</v>
      </c>
      <c r="J640" s="9">
        <v>4.4000000000000003E-3</v>
      </c>
      <c r="K640" s="9"/>
      <c r="L640" s="9">
        <v>1.2999999999999999E-3</v>
      </c>
      <c r="M640" s="9"/>
      <c r="N640" s="9"/>
      <c r="O640" s="9"/>
      <c r="P640" s="9"/>
      <c r="Q640" s="9"/>
      <c r="R640" s="9"/>
      <c r="S640" s="9"/>
      <c r="T640" s="9"/>
      <c r="U640" s="9">
        <v>2.6100000000000002E-2</v>
      </c>
      <c r="V640" s="9"/>
      <c r="W640" s="9"/>
      <c r="X640" s="9"/>
      <c r="Y640" s="9"/>
      <c r="Z640" s="9"/>
      <c r="AA640" s="9"/>
      <c r="AB640" s="110"/>
      <c r="AC640" s="84"/>
    </row>
    <row r="641" spans="1:29" s="80" customFormat="1">
      <c r="A641" s="31"/>
      <c r="B641" s="130"/>
      <c r="C641" s="130" t="s">
        <v>167</v>
      </c>
      <c r="D641" s="13">
        <f t="shared" ref="D641:O641" si="412">$C640*D640</f>
        <v>0</v>
      </c>
      <c r="E641" s="13">
        <f t="shared" si="412"/>
        <v>121843.89074999999</v>
      </c>
      <c r="F641" s="13">
        <f t="shared" si="412"/>
        <v>786.82650000000001</v>
      </c>
      <c r="G641" s="13">
        <f t="shared" si="412"/>
        <v>0</v>
      </c>
      <c r="H641" s="13">
        <f t="shared" si="412"/>
        <v>0</v>
      </c>
      <c r="I641" s="13">
        <f t="shared" si="412"/>
        <v>241.12424999999999</v>
      </c>
      <c r="J641" s="13">
        <f t="shared" si="412"/>
        <v>558.39300000000003</v>
      </c>
      <c r="K641" s="13">
        <f t="shared" si="412"/>
        <v>0</v>
      </c>
      <c r="L641" s="13">
        <f t="shared" si="412"/>
        <v>164.97975</v>
      </c>
      <c r="M641" s="13">
        <f t="shared" si="412"/>
        <v>0</v>
      </c>
      <c r="N641" s="13">
        <f t="shared" si="412"/>
        <v>0</v>
      </c>
      <c r="O641" s="13">
        <f t="shared" si="412"/>
        <v>0</v>
      </c>
      <c r="P641" s="13">
        <f t="shared" ref="P641:Z641" si="413">$C640*P640</f>
        <v>0</v>
      </c>
      <c r="Q641" s="13">
        <f t="shared" si="413"/>
        <v>0</v>
      </c>
      <c r="R641" s="13">
        <f t="shared" si="413"/>
        <v>0</v>
      </c>
      <c r="S641" s="13">
        <f t="shared" si="413"/>
        <v>0</v>
      </c>
      <c r="T641" s="13">
        <f t="shared" si="413"/>
        <v>0</v>
      </c>
      <c r="U641" s="13">
        <f t="shared" si="413"/>
        <v>3312.28575</v>
      </c>
      <c r="V641" s="13">
        <f t="shared" si="413"/>
        <v>0</v>
      </c>
      <c r="W641" s="13">
        <f t="shared" si="413"/>
        <v>0</v>
      </c>
      <c r="X641" s="13">
        <f t="shared" si="413"/>
        <v>0</v>
      </c>
      <c r="Y641" s="13">
        <f t="shared" si="413"/>
        <v>0</v>
      </c>
      <c r="Z641" s="13">
        <f t="shared" si="413"/>
        <v>0</v>
      </c>
      <c r="AA641" s="13">
        <f>$C640*AA640</f>
        <v>0</v>
      </c>
      <c r="AB641" s="110"/>
      <c r="AC641" s="84"/>
    </row>
    <row r="642" spans="1:29" s="80" customFormat="1">
      <c r="A642" s="58" t="s">
        <v>207</v>
      </c>
      <c r="B642" s="54">
        <v>2060635</v>
      </c>
      <c r="C642" s="130">
        <f>B642/12</f>
        <v>171719.58333333334</v>
      </c>
      <c r="D642" s="9"/>
      <c r="E642" s="9">
        <v>0.96009999999999995</v>
      </c>
      <c r="F642" s="9">
        <v>6.1999999999999998E-3</v>
      </c>
      <c r="G642" s="9"/>
      <c r="H642" s="9"/>
      <c r="I642" s="9">
        <v>1.9E-3</v>
      </c>
      <c r="J642" s="9">
        <v>4.4000000000000003E-3</v>
      </c>
      <c r="K642" s="9"/>
      <c r="L642" s="9">
        <v>1.2999999999999999E-3</v>
      </c>
      <c r="M642" s="9"/>
      <c r="N642" s="9"/>
      <c r="O642" s="9"/>
      <c r="P642" s="9"/>
      <c r="Q642" s="9"/>
      <c r="R642" s="9"/>
      <c r="S642" s="9"/>
      <c r="T642" s="9"/>
      <c r="U642" s="9">
        <v>2.6100000000000002E-2</v>
      </c>
      <c r="V642" s="9"/>
      <c r="W642" s="9"/>
      <c r="X642" s="9"/>
      <c r="Y642" s="9"/>
      <c r="Z642" s="9"/>
      <c r="AA642" s="9"/>
      <c r="AB642" s="110"/>
      <c r="AC642" s="84"/>
    </row>
    <row r="643" spans="1:29" s="80" customFormat="1">
      <c r="A643" s="31"/>
      <c r="B643" s="55"/>
      <c r="C643" s="130" t="s">
        <v>167</v>
      </c>
      <c r="D643" s="13">
        <f t="shared" ref="D643:O643" si="414">$C642*D642</f>
        <v>0</v>
      </c>
      <c r="E643" s="13">
        <f t="shared" si="414"/>
        <v>164867.97195833334</v>
      </c>
      <c r="F643" s="13">
        <f t="shared" si="414"/>
        <v>1064.6614166666666</v>
      </c>
      <c r="G643" s="13">
        <f t="shared" si="414"/>
        <v>0</v>
      </c>
      <c r="H643" s="13">
        <f t="shared" si="414"/>
        <v>0</v>
      </c>
      <c r="I643" s="13">
        <f t="shared" si="414"/>
        <v>326.26720833333337</v>
      </c>
      <c r="J643" s="13">
        <f t="shared" si="414"/>
        <v>755.56616666666673</v>
      </c>
      <c r="K643" s="13">
        <f t="shared" si="414"/>
        <v>0</v>
      </c>
      <c r="L643" s="13">
        <f t="shared" si="414"/>
        <v>223.23545833333333</v>
      </c>
      <c r="M643" s="13">
        <f t="shared" si="414"/>
        <v>0</v>
      </c>
      <c r="N643" s="13">
        <f t="shared" si="414"/>
        <v>0</v>
      </c>
      <c r="O643" s="13">
        <f t="shared" si="414"/>
        <v>0</v>
      </c>
      <c r="P643" s="13">
        <f t="shared" ref="P643:Z643" si="415">$C642*P642</f>
        <v>0</v>
      </c>
      <c r="Q643" s="13">
        <f t="shared" si="415"/>
        <v>0</v>
      </c>
      <c r="R643" s="13">
        <f t="shared" si="415"/>
        <v>0</v>
      </c>
      <c r="S643" s="13">
        <f t="shared" si="415"/>
        <v>0</v>
      </c>
      <c r="T643" s="13">
        <f t="shared" si="415"/>
        <v>0</v>
      </c>
      <c r="U643" s="13">
        <f t="shared" si="415"/>
        <v>4481.8811250000008</v>
      </c>
      <c r="V643" s="13">
        <f t="shared" si="415"/>
        <v>0</v>
      </c>
      <c r="W643" s="13">
        <f t="shared" si="415"/>
        <v>0</v>
      </c>
      <c r="X643" s="13">
        <f t="shared" si="415"/>
        <v>0</v>
      </c>
      <c r="Y643" s="13">
        <f t="shared" si="415"/>
        <v>0</v>
      </c>
      <c r="Z643" s="13">
        <f t="shared" si="415"/>
        <v>0</v>
      </c>
      <c r="AA643" s="13">
        <f>$C642*AA642</f>
        <v>0</v>
      </c>
      <c r="AB643" s="110"/>
      <c r="AC643" s="84"/>
    </row>
    <row r="644" spans="1:29" s="80" customFormat="1">
      <c r="A644" s="58" t="s">
        <v>208</v>
      </c>
      <c r="B644" s="54">
        <f>1960008+17231085</f>
        <v>19191093</v>
      </c>
      <c r="C644" s="130">
        <f>B644/12</f>
        <v>1599257.75</v>
      </c>
      <c r="D644" s="9"/>
      <c r="E644" s="9">
        <v>0.88390000000000002</v>
      </c>
      <c r="F644" s="9">
        <v>7.1199999999999999E-2</v>
      </c>
      <c r="G644" s="9">
        <v>2.8899999999999999E-2</v>
      </c>
      <c r="H644" s="9"/>
      <c r="I644" s="9"/>
      <c r="J644" s="9"/>
      <c r="K644" s="9">
        <v>1.5800000000000002E-2</v>
      </c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>
        <v>2.0000000000000001E-4</v>
      </c>
      <c r="W644" s="9"/>
      <c r="X644" s="9"/>
      <c r="Y644" s="9"/>
      <c r="Z644" s="9"/>
      <c r="AA644" s="9"/>
      <c r="AB644" s="110"/>
      <c r="AC644" s="84"/>
    </row>
    <row r="645" spans="1:29" s="80" customFormat="1">
      <c r="A645" s="31"/>
      <c r="B645" s="55"/>
      <c r="C645" s="130" t="s">
        <v>167</v>
      </c>
      <c r="D645" s="13">
        <f t="shared" ref="D645:J645" si="416">$C644*D644</f>
        <v>0</v>
      </c>
      <c r="E645" s="13">
        <f t="shared" si="416"/>
        <v>1413583.9252250001</v>
      </c>
      <c r="F645" s="13">
        <f t="shared" si="416"/>
        <v>113867.15179999999</v>
      </c>
      <c r="G645" s="13">
        <f t="shared" si="416"/>
        <v>46218.548974999998</v>
      </c>
      <c r="H645" s="13">
        <f t="shared" si="416"/>
        <v>0</v>
      </c>
      <c r="I645" s="13">
        <f t="shared" si="416"/>
        <v>0</v>
      </c>
      <c r="J645" s="13">
        <f t="shared" si="416"/>
        <v>0</v>
      </c>
      <c r="K645" s="13">
        <f t="shared" ref="K645:Z645" si="417">$C644*K644</f>
        <v>25268.272450000004</v>
      </c>
      <c r="L645" s="13">
        <f t="shared" si="417"/>
        <v>0</v>
      </c>
      <c r="M645" s="13">
        <f t="shared" si="417"/>
        <v>0</v>
      </c>
      <c r="N645" s="13">
        <f t="shared" si="417"/>
        <v>0</v>
      </c>
      <c r="O645" s="13">
        <f t="shared" si="417"/>
        <v>0</v>
      </c>
      <c r="P645" s="13">
        <f t="shared" si="417"/>
        <v>0</v>
      </c>
      <c r="Q645" s="13">
        <f t="shared" si="417"/>
        <v>0</v>
      </c>
      <c r="R645" s="13">
        <f t="shared" si="417"/>
        <v>0</v>
      </c>
      <c r="S645" s="13">
        <f t="shared" si="417"/>
        <v>0</v>
      </c>
      <c r="T645" s="13">
        <f t="shared" si="417"/>
        <v>0</v>
      </c>
      <c r="U645" s="13">
        <f t="shared" si="417"/>
        <v>0</v>
      </c>
      <c r="V645" s="13">
        <f t="shared" si="417"/>
        <v>319.85155000000003</v>
      </c>
      <c r="W645" s="13">
        <f t="shared" si="417"/>
        <v>0</v>
      </c>
      <c r="X645" s="13">
        <f t="shared" si="417"/>
        <v>0</v>
      </c>
      <c r="Y645" s="13">
        <f t="shared" si="417"/>
        <v>0</v>
      </c>
      <c r="Z645" s="13">
        <f t="shared" si="417"/>
        <v>0</v>
      </c>
      <c r="AA645" s="13">
        <f>$C644*AA644</f>
        <v>0</v>
      </c>
      <c r="AB645" s="110"/>
      <c r="AC645" s="84"/>
    </row>
    <row r="646" spans="1:29" s="80" customFormat="1">
      <c r="A646" s="58" t="s">
        <v>209</v>
      </c>
      <c r="B646" s="54">
        <f>310445+691649+3219238+2218901</f>
        <v>6440233</v>
      </c>
      <c r="C646" s="130">
        <f>B646/12</f>
        <v>536686.08333333337</v>
      </c>
      <c r="D646" s="9"/>
      <c r="E646" s="9">
        <v>0.91920000000000002</v>
      </c>
      <c r="F646" s="9">
        <v>2.1899999999999999E-2</v>
      </c>
      <c r="G646" s="9">
        <v>1.14E-2</v>
      </c>
      <c r="H646" s="9">
        <v>2.9999999999999997E-4</v>
      </c>
      <c r="I646" s="9"/>
      <c r="J646" s="9"/>
      <c r="K646" s="9">
        <v>3.5999999999999997E-2</v>
      </c>
      <c r="L646" s="9">
        <v>1.0800000000000001E-2</v>
      </c>
      <c r="M646" s="9"/>
      <c r="N646" s="9"/>
      <c r="O646" s="9"/>
      <c r="P646" s="9"/>
      <c r="Q646" s="9"/>
      <c r="R646" s="9"/>
      <c r="S646" s="9"/>
      <c r="T646" s="9"/>
      <c r="U646" s="9"/>
      <c r="V646" s="9">
        <v>4.0000000000000002E-4</v>
      </c>
      <c r="W646" s="9"/>
      <c r="X646" s="9"/>
      <c r="Y646" s="9"/>
      <c r="Z646" s="9"/>
      <c r="AA646" s="9"/>
      <c r="AB646" s="110"/>
      <c r="AC646" s="84"/>
    </row>
    <row r="647" spans="1:29" s="80" customFormat="1">
      <c r="A647" s="31"/>
      <c r="B647" s="55"/>
      <c r="C647" s="130" t="s">
        <v>167</v>
      </c>
      <c r="D647" s="13">
        <f t="shared" ref="D647:O647" si="418">$C646*D646</f>
        <v>0</v>
      </c>
      <c r="E647" s="13">
        <f t="shared" si="418"/>
        <v>493321.84780000005</v>
      </c>
      <c r="F647" s="13">
        <f t="shared" si="418"/>
        <v>11753.425225000001</v>
      </c>
      <c r="G647" s="13">
        <f t="shared" si="418"/>
        <v>6118.2213500000007</v>
      </c>
      <c r="H647" s="13">
        <f t="shared" si="418"/>
        <v>161.00582499999999</v>
      </c>
      <c r="I647" s="13">
        <f t="shared" si="418"/>
        <v>0</v>
      </c>
      <c r="J647" s="13">
        <f t="shared" si="418"/>
        <v>0</v>
      </c>
      <c r="K647" s="13">
        <f t="shared" si="418"/>
        <v>19320.699000000001</v>
      </c>
      <c r="L647" s="13">
        <f t="shared" si="418"/>
        <v>5796.2097000000003</v>
      </c>
      <c r="M647" s="13">
        <f t="shared" si="418"/>
        <v>0</v>
      </c>
      <c r="N647" s="13">
        <f t="shared" si="418"/>
        <v>0</v>
      </c>
      <c r="O647" s="13">
        <f t="shared" si="418"/>
        <v>0</v>
      </c>
      <c r="P647" s="13">
        <f t="shared" ref="P647:Z647" si="419">$C646*P646</f>
        <v>0</v>
      </c>
      <c r="Q647" s="13">
        <f t="shared" si="419"/>
        <v>0</v>
      </c>
      <c r="R647" s="13">
        <f t="shared" si="419"/>
        <v>0</v>
      </c>
      <c r="S647" s="13">
        <f t="shared" si="419"/>
        <v>0</v>
      </c>
      <c r="T647" s="13">
        <f t="shared" si="419"/>
        <v>0</v>
      </c>
      <c r="U647" s="13">
        <f t="shared" si="419"/>
        <v>0</v>
      </c>
      <c r="V647" s="13">
        <f t="shared" si="419"/>
        <v>214.67443333333335</v>
      </c>
      <c r="W647" s="13">
        <f t="shared" si="419"/>
        <v>0</v>
      </c>
      <c r="X647" s="13">
        <f t="shared" si="419"/>
        <v>0</v>
      </c>
      <c r="Y647" s="13">
        <f t="shared" si="419"/>
        <v>0</v>
      </c>
      <c r="Z647" s="13">
        <f t="shared" si="419"/>
        <v>0</v>
      </c>
      <c r="AA647" s="13">
        <f>$C646*AA646</f>
        <v>0</v>
      </c>
      <c r="AB647" s="110"/>
      <c r="AC647" s="84"/>
    </row>
    <row r="648" spans="1:29" s="80" customFormat="1">
      <c r="A648" s="28" t="s">
        <v>210</v>
      </c>
      <c r="B648" s="54">
        <f>(283171+7329473)/2</f>
        <v>3806322</v>
      </c>
      <c r="C648" s="91">
        <f>B648/12</f>
        <v>317193.5</v>
      </c>
      <c r="D648" s="65">
        <v>1.61E-2</v>
      </c>
      <c r="E648" s="65">
        <v>0.14099999999999999</v>
      </c>
      <c r="F648" s="65">
        <v>5.79E-2</v>
      </c>
      <c r="G648" s="65">
        <v>7.9500000000000001E-2</v>
      </c>
      <c r="H648" s="65">
        <v>4.1099999999999998E-2</v>
      </c>
      <c r="I648" s="65">
        <v>0.13239999999999999</v>
      </c>
      <c r="J648" s="65">
        <v>2.07E-2</v>
      </c>
      <c r="K648" s="65">
        <v>3.2199999999999999E-2</v>
      </c>
      <c r="L648" s="65">
        <v>1.7299999999999999E-2</v>
      </c>
      <c r="M648" s="65">
        <v>2.4799999999999999E-2</v>
      </c>
      <c r="N648" s="65">
        <v>0.13170000000000001</v>
      </c>
      <c r="O648" s="65">
        <v>2.1299999999999999E-2</v>
      </c>
      <c r="P648" s="65">
        <v>0</v>
      </c>
      <c r="Q648" s="65">
        <v>3.7100000000000001E-2</v>
      </c>
      <c r="R648" s="65">
        <v>1.8800000000000001E-2</v>
      </c>
      <c r="S648" s="65">
        <v>4.1999999999999997E-3</v>
      </c>
      <c r="T648" s="65">
        <v>5.3400000000000003E-2</v>
      </c>
      <c r="U648" s="65">
        <v>1.8599999999999998E-2</v>
      </c>
      <c r="V648" s="65">
        <v>3.9800000000000002E-2</v>
      </c>
      <c r="W648" s="65">
        <v>4.7600000000000003E-2</v>
      </c>
      <c r="X648" s="65">
        <v>6.1899999999999997E-2</v>
      </c>
      <c r="Y648" s="65">
        <v>2.5999999999999999E-3</v>
      </c>
      <c r="Z648" s="9">
        <v>0</v>
      </c>
      <c r="AA648" s="9">
        <v>0</v>
      </c>
      <c r="AB648" s="110"/>
      <c r="AC648" s="84"/>
    </row>
    <row r="649" spans="1:29" s="80" customFormat="1">
      <c r="A649" s="29"/>
      <c r="B649" s="55"/>
      <c r="C649" s="92" t="s">
        <v>167</v>
      </c>
      <c r="D649" s="11">
        <f t="shared" ref="D649:O649" si="420">$C648*D648</f>
        <v>5106.8153499999999</v>
      </c>
      <c r="E649" s="11">
        <f t="shared" si="420"/>
        <v>44724.283499999998</v>
      </c>
      <c r="F649" s="11">
        <f t="shared" si="420"/>
        <v>18365.503649999999</v>
      </c>
      <c r="G649" s="11">
        <f t="shared" si="420"/>
        <v>25216.883249999999</v>
      </c>
      <c r="H649" s="11">
        <f t="shared" si="420"/>
        <v>13036.652849999999</v>
      </c>
      <c r="I649" s="11">
        <f t="shared" si="420"/>
        <v>41996.419399999999</v>
      </c>
      <c r="J649" s="11">
        <f t="shared" si="420"/>
        <v>6565.9054500000002</v>
      </c>
      <c r="K649" s="11">
        <f t="shared" si="420"/>
        <v>10213.6307</v>
      </c>
      <c r="L649" s="11">
        <f t="shared" si="420"/>
        <v>5487.4475499999999</v>
      </c>
      <c r="M649" s="11">
        <f t="shared" si="420"/>
        <v>7866.3987999999999</v>
      </c>
      <c r="N649" s="11">
        <f t="shared" si="420"/>
        <v>41774.383950000003</v>
      </c>
      <c r="O649" s="11">
        <f t="shared" si="420"/>
        <v>6756.2215500000002</v>
      </c>
      <c r="P649" s="11">
        <f t="shared" ref="P649:Z649" si="421">$C648*P648</f>
        <v>0</v>
      </c>
      <c r="Q649" s="11">
        <f t="shared" si="421"/>
        <v>11767.878850000001</v>
      </c>
      <c r="R649" s="11">
        <f t="shared" si="421"/>
        <v>5963.2377999999999</v>
      </c>
      <c r="S649" s="11">
        <f t="shared" si="421"/>
        <v>1332.2126999999998</v>
      </c>
      <c r="T649" s="11">
        <f t="shared" si="421"/>
        <v>16938.132900000001</v>
      </c>
      <c r="U649" s="11">
        <f t="shared" si="421"/>
        <v>5899.7990999999993</v>
      </c>
      <c r="V649" s="11">
        <f t="shared" si="421"/>
        <v>12624.301300000001</v>
      </c>
      <c r="W649" s="11">
        <f t="shared" si="421"/>
        <v>15098.410600000001</v>
      </c>
      <c r="X649" s="11">
        <f t="shared" si="421"/>
        <v>19634.27765</v>
      </c>
      <c r="Y649" s="11">
        <f t="shared" si="421"/>
        <v>824.70309999999995</v>
      </c>
      <c r="Z649" s="11">
        <f t="shared" si="421"/>
        <v>0</v>
      </c>
      <c r="AA649" s="11">
        <f>$C648*AA648</f>
        <v>0</v>
      </c>
      <c r="AB649" s="110"/>
      <c r="AC649" s="84"/>
    </row>
    <row r="650" spans="1:29" s="80" customFormat="1">
      <c r="A650" s="28" t="s">
        <v>466</v>
      </c>
      <c r="B650" s="37">
        <f>(283171+7329473)/2</f>
        <v>3806322</v>
      </c>
      <c r="C650" s="37">
        <f>B650/12</f>
        <v>317193.5</v>
      </c>
      <c r="D650" s="9"/>
      <c r="E650" s="9">
        <v>0.53469999999999995</v>
      </c>
      <c r="F650" s="9"/>
      <c r="G650" s="9">
        <v>0.17180000000000001</v>
      </c>
      <c r="H650" s="9"/>
      <c r="I650" s="9">
        <v>0</v>
      </c>
      <c r="J650" s="9">
        <v>7.0599999999999996E-2</v>
      </c>
      <c r="K650" s="9"/>
      <c r="L650" s="9">
        <v>8.9200000000000002E-2</v>
      </c>
      <c r="M650" s="9"/>
      <c r="N650" s="9"/>
      <c r="O650" s="9">
        <v>0.13370000000000001</v>
      </c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110"/>
      <c r="AC650" s="84"/>
    </row>
    <row r="651" spans="1:29" s="80" customFormat="1">
      <c r="A651" s="29"/>
      <c r="B651" s="20"/>
      <c r="C651" s="17"/>
      <c r="D651" s="11">
        <f t="shared" ref="D651:N651" si="422">$C650*D650</f>
        <v>0</v>
      </c>
      <c r="E651" s="11">
        <f t="shared" si="422"/>
        <v>169603.36444999999</v>
      </c>
      <c r="F651" s="11">
        <f t="shared" si="422"/>
        <v>0</v>
      </c>
      <c r="G651" s="11">
        <f t="shared" si="422"/>
        <v>54493.8433</v>
      </c>
      <c r="H651" s="11">
        <f t="shared" si="422"/>
        <v>0</v>
      </c>
      <c r="I651" s="11">
        <f t="shared" si="422"/>
        <v>0</v>
      </c>
      <c r="J651" s="11">
        <f t="shared" si="422"/>
        <v>22393.861099999998</v>
      </c>
      <c r="K651" s="11">
        <f t="shared" si="422"/>
        <v>0</v>
      </c>
      <c r="L651" s="11">
        <f t="shared" si="422"/>
        <v>28293.660200000002</v>
      </c>
      <c r="M651" s="11">
        <f t="shared" si="422"/>
        <v>0</v>
      </c>
      <c r="N651" s="11">
        <f t="shared" si="422"/>
        <v>0</v>
      </c>
      <c r="O651" s="11">
        <f>$C650*O650</f>
        <v>42408.770950000006</v>
      </c>
      <c r="P651" s="11">
        <f t="shared" ref="P651:Z651" si="423">$C650*P650</f>
        <v>0</v>
      </c>
      <c r="Q651" s="11">
        <f t="shared" si="423"/>
        <v>0</v>
      </c>
      <c r="R651" s="11">
        <f t="shared" si="423"/>
        <v>0</v>
      </c>
      <c r="S651" s="11">
        <f t="shared" si="423"/>
        <v>0</v>
      </c>
      <c r="T651" s="11">
        <f t="shared" si="423"/>
        <v>0</v>
      </c>
      <c r="U651" s="11">
        <f t="shared" si="423"/>
        <v>0</v>
      </c>
      <c r="V651" s="11">
        <f t="shared" si="423"/>
        <v>0</v>
      </c>
      <c r="W651" s="11">
        <f t="shared" si="423"/>
        <v>0</v>
      </c>
      <c r="X651" s="11">
        <f t="shared" si="423"/>
        <v>0</v>
      </c>
      <c r="Y651" s="11">
        <f t="shared" si="423"/>
        <v>0</v>
      </c>
      <c r="Z651" s="11">
        <f t="shared" si="423"/>
        <v>0</v>
      </c>
      <c r="AA651" s="11">
        <f>$C650*AA650</f>
        <v>0</v>
      </c>
      <c r="AB651" s="110"/>
      <c r="AC651" s="84"/>
    </row>
    <row r="652" spans="1:29" s="80" customFormat="1">
      <c r="A652" s="58" t="s">
        <v>211</v>
      </c>
      <c r="B652" s="54">
        <f>16882+575072</f>
        <v>591954</v>
      </c>
      <c r="C652" s="130">
        <f>B652/12</f>
        <v>49329.5</v>
      </c>
      <c r="D652" s="9"/>
      <c r="E652" s="9"/>
      <c r="F652" s="9"/>
      <c r="G652" s="9">
        <v>0.73019999999999996</v>
      </c>
      <c r="H652" s="9"/>
      <c r="I652" s="9"/>
      <c r="J652" s="9">
        <v>0.19389999999999999</v>
      </c>
      <c r="K652" s="9"/>
      <c r="L652" s="9">
        <v>7.5899999999999995E-2</v>
      </c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110"/>
      <c r="AC652" s="84"/>
    </row>
    <row r="653" spans="1:29" s="80" customFormat="1">
      <c r="A653" s="31"/>
      <c r="B653" s="55"/>
      <c r="C653" s="130" t="s">
        <v>167</v>
      </c>
      <c r="D653" s="13">
        <f t="shared" ref="D653:O653" si="424">$C652*D652</f>
        <v>0</v>
      </c>
      <c r="E653" s="13">
        <f t="shared" si="424"/>
        <v>0</v>
      </c>
      <c r="F653" s="13">
        <f t="shared" si="424"/>
        <v>0</v>
      </c>
      <c r="G653" s="13">
        <f t="shared" si="424"/>
        <v>36020.400900000001</v>
      </c>
      <c r="H653" s="13">
        <f t="shared" si="424"/>
        <v>0</v>
      </c>
      <c r="I653" s="13">
        <f t="shared" si="424"/>
        <v>0</v>
      </c>
      <c r="J653" s="13">
        <f t="shared" si="424"/>
        <v>9564.9900500000003</v>
      </c>
      <c r="K653" s="13">
        <f t="shared" si="424"/>
        <v>0</v>
      </c>
      <c r="L653" s="13">
        <f t="shared" si="424"/>
        <v>3744.1090499999996</v>
      </c>
      <c r="M653" s="13">
        <f t="shared" si="424"/>
        <v>0</v>
      </c>
      <c r="N653" s="13">
        <f t="shared" si="424"/>
        <v>0</v>
      </c>
      <c r="O653" s="13">
        <f t="shared" si="424"/>
        <v>0</v>
      </c>
      <c r="P653" s="13">
        <f t="shared" ref="P653:Z653" si="425">$C652*P652</f>
        <v>0</v>
      </c>
      <c r="Q653" s="13">
        <f t="shared" si="425"/>
        <v>0</v>
      </c>
      <c r="R653" s="13">
        <f t="shared" si="425"/>
        <v>0</v>
      </c>
      <c r="S653" s="13">
        <f t="shared" si="425"/>
        <v>0</v>
      </c>
      <c r="T653" s="13">
        <f t="shared" si="425"/>
        <v>0</v>
      </c>
      <c r="U653" s="13">
        <f t="shared" si="425"/>
        <v>0</v>
      </c>
      <c r="V653" s="13">
        <f t="shared" si="425"/>
        <v>0</v>
      </c>
      <c r="W653" s="13">
        <f t="shared" si="425"/>
        <v>0</v>
      </c>
      <c r="X653" s="13">
        <f t="shared" si="425"/>
        <v>0</v>
      </c>
      <c r="Y653" s="13">
        <f t="shared" si="425"/>
        <v>0</v>
      </c>
      <c r="Z653" s="13">
        <f t="shared" si="425"/>
        <v>0</v>
      </c>
      <c r="AA653" s="13">
        <f>$C652*AA652</f>
        <v>0</v>
      </c>
      <c r="AB653" s="110"/>
      <c r="AC653" s="84"/>
    </row>
    <row r="654" spans="1:29" s="80" customFormat="1">
      <c r="A654" s="58" t="s">
        <v>212</v>
      </c>
      <c r="B654" s="54">
        <v>703989</v>
      </c>
      <c r="C654" s="130">
        <f>B654/12</f>
        <v>58665.75</v>
      </c>
      <c r="D654" s="9"/>
      <c r="E654" s="9">
        <v>0.96009999999999995</v>
      </c>
      <c r="F654" s="9">
        <v>6.1999999999999998E-3</v>
      </c>
      <c r="G654" s="9"/>
      <c r="H654" s="9"/>
      <c r="I654" s="9">
        <v>1.9E-3</v>
      </c>
      <c r="J654" s="9">
        <v>4.4000000000000003E-3</v>
      </c>
      <c r="K654" s="9"/>
      <c r="L654" s="9">
        <v>1.2999999999999999E-3</v>
      </c>
      <c r="M654" s="9"/>
      <c r="N654" s="9"/>
      <c r="O654" s="9"/>
      <c r="P654" s="9"/>
      <c r="Q654" s="9"/>
      <c r="R654" s="9"/>
      <c r="S654" s="9"/>
      <c r="T654" s="9"/>
      <c r="U654" s="9">
        <v>2.6100000000000002E-2</v>
      </c>
      <c r="V654" s="9"/>
      <c r="W654" s="9"/>
      <c r="X654" s="9"/>
      <c r="Y654" s="9"/>
      <c r="Z654" s="9"/>
      <c r="AA654" s="9"/>
      <c r="AB654" s="110"/>
      <c r="AC654" s="84"/>
    </row>
    <row r="655" spans="1:29" s="80" customFormat="1">
      <c r="A655" s="31"/>
      <c r="B655" s="55"/>
      <c r="C655" s="130" t="s">
        <v>167</v>
      </c>
      <c r="D655" s="13">
        <f t="shared" ref="D655:O655" si="426">$C654*D654</f>
        <v>0</v>
      </c>
      <c r="E655" s="13">
        <f t="shared" si="426"/>
        <v>56324.986574999995</v>
      </c>
      <c r="F655" s="13">
        <f t="shared" si="426"/>
        <v>363.72764999999998</v>
      </c>
      <c r="G655" s="13">
        <f t="shared" si="426"/>
        <v>0</v>
      </c>
      <c r="H655" s="13">
        <f t="shared" si="426"/>
        <v>0</v>
      </c>
      <c r="I655" s="13">
        <f t="shared" si="426"/>
        <v>111.46492499999999</v>
      </c>
      <c r="J655" s="13">
        <f t="shared" si="426"/>
        <v>258.1293</v>
      </c>
      <c r="K655" s="13">
        <f t="shared" si="426"/>
        <v>0</v>
      </c>
      <c r="L655" s="13">
        <f t="shared" si="426"/>
        <v>76.265474999999995</v>
      </c>
      <c r="M655" s="13">
        <f t="shared" si="426"/>
        <v>0</v>
      </c>
      <c r="N655" s="13">
        <f t="shared" si="426"/>
        <v>0</v>
      </c>
      <c r="O655" s="13">
        <f t="shared" si="426"/>
        <v>0</v>
      </c>
      <c r="P655" s="13">
        <f>$C654*P654</f>
        <v>0</v>
      </c>
      <c r="Q655" s="13">
        <f>$C654*Q654</f>
        <v>0</v>
      </c>
      <c r="R655" s="13">
        <f t="shared" ref="R655:Z655" si="427">$C654*R654</f>
        <v>0</v>
      </c>
      <c r="S655" s="13">
        <f t="shared" si="427"/>
        <v>0</v>
      </c>
      <c r="T655" s="13">
        <f t="shared" si="427"/>
        <v>0</v>
      </c>
      <c r="U655" s="13">
        <f t="shared" si="427"/>
        <v>1531.1760750000001</v>
      </c>
      <c r="V655" s="13">
        <f t="shared" si="427"/>
        <v>0</v>
      </c>
      <c r="W655" s="13">
        <f t="shared" si="427"/>
        <v>0</v>
      </c>
      <c r="X655" s="13">
        <f t="shared" si="427"/>
        <v>0</v>
      </c>
      <c r="Y655" s="13">
        <f t="shared" si="427"/>
        <v>0</v>
      </c>
      <c r="Z655" s="13">
        <f t="shared" si="427"/>
        <v>0</v>
      </c>
      <c r="AA655" s="13">
        <f>$C654*AA654</f>
        <v>0</v>
      </c>
      <c r="AB655" s="110"/>
      <c r="AC655" s="84"/>
    </row>
    <row r="656" spans="1:29" s="80" customFormat="1">
      <c r="A656" s="58" t="s">
        <v>213</v>
      </c>
      <c r="B656" s="54">
        <f>-191500-2501509</f>
        <v>-2693009</v>
      </c>
      <c r="C656" s="130">
        <f>B656/12</f>
        <v>-224417.41666666666</v>
      </c>
      <c r="D656" s="9"/>
      <c r="E656" s="9"/>
      <c r="F656" s="9">
        <v>0.33579999999999999</v>
      </c>
      <c r="G656" s="9">
        <v>0.32279999999999998</v>
      </c>
      <c r="H656" s="9"/>
      <c r="I656" s="9"/>
      <c r="J656" s="9"/>
      <c r="K656" s="9"/>
      <c r="L656" s="9">
        <v>0.18679999999999999</v>
      </c>
      <c r="M656" s="9"/>
      <c r="N656" s="9">
        <v>6.0199999999999997E-2</v>
      </c>
      <c r="O656" s="9"/>
      <c r="P656" s="9">
        <v>0</v>
      </c>
      <c r="Q656" s="9">
        <v>1.6799999999999999E-2</v>
      </c>
      <c r="R656" s="9"/>
      <c r="S656" s="9">
        <v>1.8E-3</v>
      </c>
      <c r="T656" s="9"/>
      <c r="U656" s="9">
        <v>4.5900000000000003E-2</v>
      </c>
      <c r="V656" s="9"/>
      <c r="W656" s="9"/>
      <c r="X656" s="9">
        <v>2.8799999999999999E-2</v>
      </c>
      <c r="Y656" s="9">
        <v>1.1000000000000001E-3</v>
      </c>
      <c r="Z656" s="9">
        <v>0</v>
      </c>
      <c r="AA656" s="9">
        <v>0</v>
      </c>
      <c r="AB656" s="110"/>
      <c r="AC656" s="84"/>
    </row>
    <row r="657" spans="1:29" s="80" customFormat="1">
      <c r="A657" s="31"/>
      <c r="B657" s="55"/>
      <c r="C657" s="130" t="s">
        <v>167</v>
      </c>
      <c r="D657" s="13">
        <f t="shared" ref="D657:Z657" si="428">$C656*D656</f>
        <v>0</v>
      </c>
      <c r="E657" s="13">
        <f t="shared" si="428"/>
        <v>0</v>
      </c>
      <c r="F657" s="13">
        <f t="shared" si="428"/>
        <v>-75359.368516666655</v>
      </c>
      <c r="G657" s="13">
        <f t="shared" si="428"/>
        <v>-72441.942099999986</v>
      </c>
      <c r="H657" s="13">
        <f t="shared" si="428"/>
        <v>0</v>
      </c>
      <c r="I657" s="13">
        <f t="shared" si="428"/>
        <v>0</v>
      </c>
      <c r="J657" s="13">
        <f t="shared" si="428"/>
        <v>0</v>
      </c>
      <c r="K657" s="13">
        <f t="shared" si="428"/>
        <v>0</v>
      </c>
      <c r="L657" s="13">
        <f t="shared" si="428"/>
        <v>-41921.17343333333</v>
      </c>
      <c r="M657" s="13">
        <f t="shared" si="428"/>
        <v>0</v>
      </c>
      <c r="N657" s="13">
        <f t="shared" si="428"/>
        <v>-13509.928483333331</v>
      </c>
      <c r="O657" s="13">
        <f t="shared" si="428"/>
        <v>0</v>
      </c>
      <c r="P657" s="13">
        <f t="shared" si="428"/>
        <v>0</v>
      </c>
      <c r="Q657" s="13">
        <f t="shared" si="428"/>
        <v>-3770.2125999999994</v>
      </c>
      <c r="R657" s="13">
        <f t="shared" si="428"/>
        <v>0</v>
      </c>
      <c r="S657" s="13">
        <f t="shared" si="428"/>
        <v>-403.95134999999999</v>
      </c>
      <c r="T657" s="13">
        <f t="shared" si="428"/>
        <v>0</v>
      </c>
      <c r="U657" s="13">
        <f t="shared" si="428"/>
        <v>-10300.759425</v>
      </c>
      <c r="V657" s="13">
        <f t="shared" si="428"/>
        <v>0</v>
      </c>
      <c r="W657" s="13">
        <f t="shared" si="428"/>
        <v>0</v>
      </c>
      <c r="X657" s="13">
        <f t="shared" si="428"/>
        <v>-6463.2215999999999</v>
      </c>
      <c r="Y657" s="13">
        <f t="shared" si="428"/>
        <v>-246.85915833333334</v>
      </c>
      <c r="Z657" s="13">
        <f t="shared" si="428"/>
        <v>0</v>
      </c>
      <c r="AA657" s="13">
        <f>$C656*AA656</f>
        <v>0</v>
      </c>
      <c r="AB657" s="110"/>
      <c r="AC657" s="84"/>
    </row>
    <row r="658" spans="1:29" s="80" customFormat="1">
      <c r="A658" s="58" t="s">
        <v>214</v>
      </c>
      <c r="B658" s="54">
        <f>2518748+2063148</f>
        <v>4581896</v>
      </c>
      <c r="C658" s="130">
        <f>B658/12</f>
        <v>381824.66666666669</v>
      </c>
      <c r="D658" s="9"/>
      <c r="E658" s="9">
        <v>0.1416</v>
      </c>
      <c r="F658" s="9">
        <v>0.1288</v>
      </c>
      <c r="G658" s="9">
        <v>0.58579999999999999</v>
      </c>
      <c r="H658" s="9"/>
      <c r="I658" s="9"/>
      <c r="J658" s="9">
        <v>7.1999999999999998E-3</v>
      </c>
      <c r="K658" s="9"/>
      <c r="L658" s="9">
        <v>7.9299999999999995E-2</v>
      </c>
      <c r="M658" s="9"/>
      <c r="N658" s="9"/>
      <c r="O658" s="9"/>
      <c r="P658" s="9"/>
      <c r="Q658" s="9"/>
      <c r="R658" s="9"/>
      <c r="S658" s="9"/>
      <c r="T658" s="9"/>
      <c r="U658" s="9">
        <v>5.7299999999999997E-2</v>
      </c>
      <c r="V658" s="9"/>
      <c r="W658" s="9"/>
      <c r="X658" s="9"/>
      <c r="Y658" s="9"/>
      <c r="Z658" s="9"/>
      <c r="AA658" s="9"/>
      <c r="AB658" s="110"/>
      <c r="AC658" s="84"/>
    </row>
    <row r="659" spans="1:29" s="80" customFormat="1">
      <c r="A659" s="31"/>
      <c r="B659" s="55"/>
      <c r="C659" s="130" t="s">
        <v>167</v>
      </c>
      <c r="D659" s="13">
        <f t="shared" ref="D659:Z659" si="429">$C658*D658</f>
        <v>0</v>
      </c>
      <c r="E659" s="13">
        <f t="shared" si="429"/>
        <v>54066.372800000005</v>
      </c>
      <c r="F659" s="13">
        <f t="shared" si="429"/>
        <v>49179.017066666667</v>
      </c>
      <c r="G659" s="13">
        <f t="shared" si="429"/>
        <v>223672.88973333334</v>
      </c>
      <c r="H659" s="13">
        <f t="shared" si="429"/>
        <v>0</v>
      </c>
      <c r="I659" s="13">
        <f t="shared" si="429"/>
        <v>0</v>
      </c>
      <c r="J659" s="13">
        <f t="shared" si="429"/>
        <v>2749.1376</v>
      </c>
      <c r="K659" s="13">
        <f t="shared" si="429"/>
        <v>0</v>
      </c>
      <c r="L659" s="13">
        <f t="shared" si="429"/>
        <v>30278.696066666667</v>
      </c>
      <c r="M659" s="13">
        <f t="shared" si="429"/>
        <v>0</v>
      </c>
      <c r="N659" s="13">
        <f t="shared" si="429"/>
        <v>0</v>
      </c>
      <c r="O659" s="13">
        <f t="shared" si="429"/>
        <v>0</v>
      </c>
      <c r="P659" s="13">
        <f t="shared" si="429"/>
        <v>0</v>
      </c>
      <c r="Q659" s="13">
        <f t="shared" si="429"/>
        <v>0</v>
      </c>
      <c r="R659" s="13">
        <f t="shared" si="429"/>
        <v>0</v>
      </c>
      <c r="S659" s="13">
        <f t="shared" si="429"/>
        <v>0</v>
      </c>
      <c r="T659" s="13">
        <f t="shared" si="429"/>
        <v>0</v>
      </c>
      <c r="U659" s="13">
        <f t="shared" si="429"/>
        <v>21878.553400000001</v>
      </c>
      <c r="V659" s="13">
        <f t="shared" si="429"/>
        <v>0</v>
      </c>
      <c r="W659" s="13">
        <f t="shared" si="429"/>
        <v>0</v>
      </c>
      <c r="X659" s="13">
        <f t="shared" si="429"/>
        <v>0</v>
      </c>
      <c r="Y659" s="13">
        <f t="shared" si="429"/>
        <v>0</v>
      </c>
      <c r="Z659" s="13">
        <f t="shared" si="429"/>
        <v>0</v>
      </c>
      <c r="AA659" s="13">
        <f>$C658*AA658</f>
        <v>0</v>
      </c>
      <c r="AB659" s="110"/>
      <c r="AC659" s="84"/>
    </row>
    <row r="660" spans="1:29" s="80" customFormat="1">
      <c r="A660" s="58" t="s">
        <v>172</v>
      </c>
      <c r="B660" s="54">
        <f>13243+9594870</f>
        <v>9608113</v>
      </c>
      <c r="C660" s="131">
        <f>B660/12</f>
        <v>800676.08333333337</v>
      </c>
      <c r="D660" s="9"/>
      <c r="E660" s="9">
        <v>0.87219999999999998</v>
      </c>
      <c r="F660" s="9">
        <v>8.2199999999999995E-2</v>
      </c>
      <c r="G660" s="9">
        <v>3.5200000000000002E-2</v>
      </c>
      <c r="H660" s="9"/>
      <c r="I660" s="9"/>
      <c r="J660" s="9"/>
      <c r="K660" s="9"/>
      <c r="L660" s="9">
        <v>1.04E-2</v>
      </c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110"/>
      <c r="AC660" s="84"/>
    </row>
    <row r="661" spans="1:29" s="80" customFormat="1">
      <c r="A661" s="31"/>
      <c r="B661" s="55"/>
      <c r="C661" s="130" t="s">
        <v>167</v>
      </c>
      <c r="D661" s="13">
        <f t="shared" ref="D661:Z661" si="430">$C660*D660</f>
        <v>0</v>
      </c>
      <c r="E661" s="13">
        <f t="shared" si="430"/>
        <v>698349.67988333339</v>
      </c>
      <c r="F661" s="13">
        <f t="shared" si="430"/>
        <v>65815.574049999996</v>
      </c>
      <c r="G661" s="13">
        <f t="shared" si="430"/>
        <v>28183.798133333337</v>
      </c>
      <c r="H661" s="13">
        <f t="shared" si="430"/>
        <v>0</v>
      </c>
      <c r="I661" s="13">
        <f t="shared" si="430"/>
        <v>0</v>
      </c>
      <c r="J661" s="13">
        <f t="shared" si="430"/>
        <v>0</v>
      </c>
      <c r="K661" s="13">
        <f t="shared" si="430"/>
        <v>0</v>
      </c>
      <c r="L661" s="13">
        <f t="shared" si="430"/>
        <v>8327.0312666666669</v>
      </c>
      <c r="M661" s="13">
        <f t="shared" si="430"/>
        <v>0</v>
      </c>
      <c r="N661" s="13">
        <f t="shared" si="430"/>
        <v>0</v>
      </c>
      <c r="O661" s="13">
        <f t="shared" si="430"/>
        <v>0</v>
      </c>
      <c r="P661" s="13">
        <f t="shared" si="430"/>
        <v>0</v>
      </c>
      <c r="Q661" s="13">
        <f t="shared" si="430"/>
        <v>0</v>
      </c>
      <c r="R661" s="13">
        <f t="shared" si="430"/>
        <v>0</v>
      </c>
      <c r="S661" s="13">
        <f t="shared" si="430"/>
        <v>0</v>
      </c>
      <c r="T661" s="13">
        <f t="shared" si="430"/>
        <v>0</v>
      </c>
      <c r="U661" s="13">
        <f t="shared" si="430"/>
        <v>0</v>
      </c>
      <c r="V661" s="13">
        <f t="shared" si="430"/>
        <v>0</v>
      </c>
      <c r="W661" s="13">
        <f t="shared" si="430"/>
        <v>0</v>
      </c>
      <c r="X661" s="13">
        <f t="shared" si="430"/>
        <v>0</v>
      </c>
      <c r="Y661" s="13">
        <f t="shared" si="430"/>
        <v>0</v>
      </c>
      <c r="Z661" s="13">
        <f t="shared" si="430"/>
        <v>0</v>
      </c>
      <c r="AA661" s="13">
        <f>$C660*AA660</f>
        <v>0</v>
      </c>
      <c r="AB661" s="110"/>
      <c r="AC661" s="84"/>
    </row>
    <row r="662" spans="1:29" s="80" customFormat="1">
      <c r="A662" s="28" t="s">
        <v>215</v>
      </c>
      <c r="B662" s="54">
        <f>-47980/2</f>
        <v>-23990</v>
      </c>
      <c r="C662" s="91">
        <f>B662/12</f>
        <v>-1999.1666666666667</v>
      </c>
      <c r="D662" s="65">
        <v>1.61E-2</v>
      </c>
      <c r="E662" s="65">
        <v>0.14099999999999999</v>
      </c>
      <c r="F662" s="65">
        <v>5.79E-2</v>
      </c>
      <c r="G662" s="65">
        <v>7.9500000000000001E-2</v>
      </c>
      <c r="H662" s="65">
        <v>4.1099999999999998E-2</v>
      </c>
      <c r="I662" s="65">
        <v>0.13239999999999999</v>
      </c>
      <c r="J662" s="65">
        <v>2.07E-2</v>
      </c>
      <c r="K662" s="65">
        <v>3.2199999999999999E-2</v>
      </c>
      <c r="L662" s="65">
        <v>1.7299999999999999E-2</v>
      </c>
      <c r="M662" s="65">
        <v>2.4799999999999999E-2</v>
      </c>
      <c r="N662" s="65">
        <v>0.13170000000000001</v>
      </c>
      <c r="O662" s="65">
        <v>2.1299999999999999E-2</v>
      </c>
      <c r="P662" s="65">
        <v>0</v>
      </c>
      <c r="Q662" s="65">
        <v>3.7100000000000001E-2</v>
      </c>
      <c r="R662" s="65">
        <v>1.8800000000000001E-2</v>
      </c>
      <c r="S662" s="65">
        <v>4.1999999999999997E-3</v>
      </c>
      <c r="T662" s="65">
        <v>5.3400000000000003E-2</v>
      </c>
      <c r="U662" s="65">
        <v>1.8599999999999998E-2</v>
      </c>
      <c r="V662" s="65">
        <v>3.9800000000000002E-2</v>
      </c>
      <c r="W662" s="65">
        <v>4.7600000000000003E-2</v>
      </c>
      <c r="X662" s="65">
        <v>6.1899999999999997E-2</v>
      </c>
      <c r="Y662" s="65">
        <v>2.5999999999999999E-3</v>
      </c>
      <c r="Z662" s="9">
        <v>0</v>
      </c>
      <c r="AA662" s="9">
        <v>0</v>
      </c>
      <c r="AB662" s="110"/>
      <c r="AC662" s="84"/>
    </row>
    <row r="663" spans="1:29" s="80" customFormat="1">
      <c r="A663" s="29"/>
      <c r="B663" s="55"/>
      <c r="C663" s="92" t="s">
        <v>167</v>
      </c>
      <c r="D663" s="11">
        <f t="shared" ref="D663:Z663" si="431">$C662*D662</f>
        <v>-32.186583333333331</v>
      </c>
      <c r="E663" s="11">
        <f t="shared" si="431"/>
        <v>-281.88249999999999</v>
      </c>
      <c r="F663" s="11">
        <f t="shared" si="431"/>
        <v>-115.75175</v>
      </c>
      <c r="G663" s="11">
        <f t="shared" si="431"/>
        <v>-158.93375</v>
      </c>
      <c r="H663" s="11">
        <f t="shared" si="431"/>
        <v>-82.165750000000003</v>
      </c>
      <c r="I663" s="11">
        <f t="shared" si="431"/>
        <v>-264.68966666666665</v>
      </c>
      <c r="J663" s="11">
        <f t="shared" si="431"/>
        <v>-41.382750000000001</v>
      </c>
      <c r="K663" s="11">
        <f t="shared" si="431"/>
        <v>-64.373166666666663</v>
      </c>
      <c r="L663" s="11">
        <f t="shared" si="431"/>
        <v>-34.585583333333332</v>
      </c>
      <c r="M663" s="11">
        <f t="shared" si="431"/>
        <v>-49.579333333333331</v>
      </c>
      <c r="N663" s="11">
        <f t="shared" si="431"/>
        <v>-263.29025000000001</v>
      </c>
      <c r="O663" s="11">
        <f t="shared" si="431"/>
        <v>-42.582250000000002</v>
      </c>
      <c r="P663" s="11">
        <f t="shared" si="431"/>
        <v>0</v>
      </c>
      <c r="Q663" s="11">
        <f t="shared" si="431"/>
        <v>-74.169083333333333</v>
      </c>
      <c r="R663" s="11">
        <f t="shared" si="431"/>
        <v>-37.584333333333333</v>
      </c>
      <c r="S663" s="11">
        <f t="shared" si="431"/>
        <v>-8.3964999999999996</v>
      </c>
      <c r="T663" s="11">
        <f t="shared" si="431"/>
        <v>-106.75550000000001</v>
      </c>
      <c r="U663" s="11">
        <f t="shared" si="431"/>
        <v>-37.1845</v>
      </c>
      <c r="V663" s="11">
        <f t="shared" si="431"/>
        <v>-79.566833333333335</v>
      </c>
      <c r="W663" s="11">
        <f t="shared" si="431"/>
        <v>-95.160333333333341</v>
      </c>
      <c r="X663" s="11">
        <f t="shared" si="431"/>
        <v>-123.74841666666667</v>
      </c>
      <c r="Y663" s="11">
        <f t="shared" si="431"/>
        <v>-5.1978333333333335</v>
      </c>
      <c r="Z663" s="11">
        <f t="shared" si="431"/>
        <v>0</v>
      </c>
      <c r="AA663" s="11">
        <f>$C662*AA662</f>
        <v>0</v>
      </c>
      <c r="AB663" s="110"/>
      <c r="AC663" s="84"/>
    </row>
    <row r="664" spans="1:29" s="80" customFormat="1">
      <c r="A664" s="28" t="s">
        <v>467</v>
      </c>
      <c r="B664" s="37">
        <f>-47980/2</f>
        <v>-23990</v>
      </c>
      <c r="C664" s="37">
        <f>B664/12</f>
        <v>-1999.1666666666667</v>
      </c>
      <c r="D664" s="9"/>
      <c r="E664" s="9">
        <v>1</v>
      </c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110"/>
      <c r="AC664" s="84"/>
    </row>
    <row r="665" spans="1:29" s="80" customFormat="1">
      <c r="A665" s="29"/>
      <c r="B665" s="20"/>
      <c r="C665" s="17"/>
      <c r="D665" s="11">
        <f t="shared" ref="D665:N665" si="432">$C664*D664</f>
        <v>0</v>
      </c>
      <c r="E665" s="11">
        <f t="shared" si="432"/>
        <v>-1999.1666666666667</v>
      </c>
      <c r="F665" s="11">
        <f t="shared" si="432"/>
        <v>0</v>
      </c>
      <c r="G665" s="11">
        <f t="shared" si="432"/>
        <v>0</v>
      </c>
      <c r="H665" s="11">
        <f t="shared" si="432"/>
        <v>0</v>
      </c>
      <c r="I665" s="11">
        <f t="shared" si="432"/>
        <v>0</v>
      </c>
      <c r="J665" s="11">
        <f t="shared" si="432"/>
        <v>0</v>
      </c>
      <c r="K665" s="11">
        <f t="shared" si="432"/>
        <v>0</v>
      </c>
      <c r="L665" s="11">
        <f t="shared" si="432"/>
        <v>0</v>
      </c>
      <c r="M665" s="11">
        <f t="shared" si="432"/>
        <v>0</v>
      </c>
      <c r="N665" s="11">
        <f t="shared" si="432"/>
        <v>0</v>
      </c>
      <c r="O665" s="11">
        <f>$C664*O664</f>
        <v>0</v>
      </c>
      <c r="P665" s="11">
        <f t="shared" ref="P665:Z665" si="433">$C664*P664</f>
        <v>0</v>
      </c>
      <c r="Q665" s="11">
        <f t="shared" si="433"/>
        <v>0</v>
      </c>
      <c r="R665" s="11">
        <f t="shared" si="433"/>
        <v>0</v>
      </c>
      <c r="S665" s="11">
        <f t="shared" si="433"/>
        <v>0</v>
      </c>
      <c r="T665" s="11">
        <f t="shared" si="433"/>
        <v>0</v>
      </c>
      <c r="U665" s="11">
        <f t="shared" si="433"/>
        <v>0</v>
      </c>
      <c r="V665" s="11">
        <f t="shared" si="433"/>
        <v>0</v>
      </c>
      <c r="W665" s="11">
        <f t="shared" si="433"/>
        <v>0</v>
      </c>
      <c r="X665" s="11">
        <f t="shared" si="433"/>
        <v>0</v>
      </c>
      <c r="Y665" s="11">
        <f t="shared" si="433"/>
        <v>0</v>
      </c>
      <c r="Z665" s="11">
        <f t="shared" si="433"/>
        <v>0</v>
      </c>
      <c r="AA665" s="11">
        <f>$C664*AA664</f>
        <v>0</v>
      </c>
      <c r="AB665" s="110"/>
      <c r="AC665" s="84"/>
    </row>
    <row r="666" spans="1:29" s="80" customFormat="1">
      <c r="A666" s="58" t="s">
        <v>259</v>
      </c>
      <c r="B666" s="54">
        <f>1762481+937962+8078686+177123</f>
        <v>10956252</v>
      </c>
      <c r="C666" s="130">
        <f>B666/12</f>
        <v>913021</v>
      </c>
      <c r="D666" s="9"/>
      <c r="E666" s="9">
        <v>0.34410000000000002</v>
      </c>
      <c r="F666" s="9">
        <v>3.95E-2</v>
      </c>
      <c r="G666" s="9">
        <v>0.371</v>
      </c>
      <c r="H666" s="9"/>
      <c r="I666" s="9"/>
      <c r="J666" s="9">
        <v>1.2E-2</v>
      </c>
      <c r="K666" s="9"/>
      <c r="L666" s="9">
        <v>0.1043</v>
      </c>
      <c r="M666" s="9"/>
      <c r="N666" s="9">
        <v>6.2E-2</v>
      </c>
      <c r="O666" s="9"/>
      <c r="P666" s="9">
        <v>0</v>
      </c>
      <c r="Q666" s="9">
        <v>1.3899999999999999E-2</v>
      </c>
      <c r="R666" s="9"/>
      <c r="S666" s="9">
        <v>1.4E-3</v>
      </c>
      <c r="T666" s="9"/>
      <c r="U666" s="9">
        <v>3.1E-2</v>
      </c>
      <c r="V666" s="9"/>
      <c r="W666" s="9"/>
      <c r="X666" s="9">
        <v>0.02</v>
      </c>
      <c r="Y666" s="9">
        <v>8.0000000000000004E-4</v>
      </c>
      <c r="Z666" s="9">
        <v>0</v>
      </c>
      <c r="AA666" s="9">
        <v>0</v>
      </c>
      <c r="AB666" s="110"/>
      <c r="AC666" s="84"/>
    </row>
    <row r="667" spans="1:29" s="80" customFormat="1">
      <c r="A667" s="31"/>
      <c r="B667" s="55"/>
      <c r="C667" s="130" t="s">
        <v>167</v>
      </c>
      <c r="D667" s="13">
        <f t="shared" ref="D667:Z667" si="434">$C666*D666</f>
        <v>0</v>
      </c>
      <c r="E667" s="13">
        <f t="shared" si="434"/>
        <v>314170.52610000002</v>
      </c>
      <c r="F667" s="13">
        <f t="shared" si="434"/>
        <v>36064.3295</v>
      </c>
      <c r="G667" s="13">
        <f t="shared" si="434"/>
        <v>338730.79099999997</v>
      </c>
      <c r="H667" s="13">
        <f t="shared" si="434"/>
        <v>0</v>
      </c>
      <c r="I667" s="13">
        <f t="shared" si="434"/>
        <v>0</v>
      </c>
      <c r="J667" s="13">
        <f t="shared" si="434"/>
        <v>10956.252</v>
      </c>
      <c r="K667" s="13">
        <f t="shared" si="434"/>
        <v>0</v>
      </c>
      <c r="L667" s="13">
        <f t="shared" si="434"/>
        <v>95228.090300000011</v>
      </c>
      <c r="M667" s="13">
        <f t="shared" si="434"/>
        <v>0</v>
      </c>
      <c r="N667" s="13">
        <f t="shared" si="434"/>
        <v>56607.301999999996</v>
      </c>
      <c r="O667" s="13">
        <f t="shared" si="434"/>
        <v>0</v>
      </c>
      <c r="P667" s="13">
        <f t="shared" si="434"/>
        <v>0</v>
      </c>
      <c r="Q667" s="13">
        <f t="shared" si="434"/>
        <v>12690.991899999999</v>
      </c>
      <c r="R667" s="13">
        <f t="shared" si="434"/>
        <v>0</v>
      </c>
      <c r="S667" s="13">
        <f t="shared" si="434"/>
        <v>1278.2293999999999</v>
      </c>
      <c r="T667" s="13">
        <f t="shared" si="434"/>
        <v>0</v>
      </c>
      <c r="U667" s="13">
        <f t="shared" si="434"/>
        <v>28303.650999999998</v>
      </c>
      <c r="V667" s="13">
        <f t="shared" si="434"/>
        <v>0</v>
      </c>
      <c r="W667" s="13">
        <f t="shared" si="434"/>
        <v>0</v>
      </c>
      <c r="X667" s="13">
        <f t="shared" si="434"/>
        <v>18260.420000000002</v>
      </c>
      <c r="Y667" s="13">
        <f t="shared" si="434"/>
        <v>730.41680000000008</v>
      </c>
      <c r="Z667" s="13">
        <f t="shared" si="434"/>
        <v>0</v>
      </c>
      <c r="AA667" s="13">
        <f>$C666*AA666</f>
        <v>0</v>
      </c>
      <c r="AB667" s="110"/>
      <c r="AC667" s="84"/>
    </row>
    <row r="668" spans="1:29" s="80" customFormat="1">
      <c r="A668" s="58" t="s">
        <v>260</v>
      </c>
      <c r="B668" s="54">
        <f>1126789+83513+6748773+302816</f>
        <v>8261891</v>
      </c>
      <c r="C668" s="130">
        <f>B668/12</f>
        <v>688490.91666666663</v>
      </c>
      <c r="D668" s="9"/>
      <c r="E668" s="9">
        <v>0.88300000000000001</v>
      </c>
      <c r="F668" s="9"/>
      <c r="G668" s="9">
        <v>8.8599999999999998E-2</v>
      </c>
      <c r="H668" s="9"/>
      <c r="I668" s="9"/>
      <c r="J668" s="9">
        <v>2.8400000000000002E-2</v>
      </c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110"/>
      <c r="AC668" s="84"/>
    </row>
    <row r="669" spans="1:29" s="80" customFormat="1">
      <c r="A669" s="31"/>
      <c r="B669" s="55"/>
      <c r="C669" s="130" t="s">
        <v>167</v>
      </c>
      <c r="D669" s="13">
        <f t="shared" ref="D669:Z669" si="435">$C668*D668</f>
        <v>0</v>
      </c>
      <c r="E669" s="13">
        <f t="shared" si="435"/>
        <v>607937.47941666667</v>
      </c>
      <c r="F669" s="13">
        <f t="shared" si="435"/>
        <v>0</v>
      </c>
      <c r="G669" s="13">
        <f t="shared" si="435"/>
        <v>61000.295216666666</v>
      </c>
      <c r="H669" s="13">
        <f t="shared" si="435"/>
        <v>0</v>
      </c>
      <c r="I669" s="13">
        <f t="shared" si="435"/>
        <v>0</v>
      </c>
      <c r="J669" s="13">
        <f t="shared" si="435"/>
        <v>19553.142033333334</v>
      </c>
      <c r="K669" s="13">
        <f t="shared" si="435"/>
        <v>0</v>
      </c>
      <c r="L669" s="13">
        <f t="shared" si="435"/>
        <v>0</v>
      </c>
      <c r="M669" s="13">
        <f t="shared" si="435"/>
        <v>0</v>
      </c>
      <c r="N669" s="13">
        <f t="shared" si="435"/>
        <v>0</v>
      </c>
      <c r="O669" s="13">
        <f t="shared" si="435"/>
        <v>0</v>
      </c>
      <c r="P669" s="13">
        <f t="shared" si="435"/>
        <v>0</v>
      </c>
      <c r="Q669" s="13">
        <f t="shared" si="435"/>
        <v>0</v>
      </c>
      <c r="R669" s="13">
        <f t="shared" si="435"/>
        <v>0</v>
      </c>
      <c r="S669" s="13">
        <f t="shared" si="435"/>
        <v>0</v>
      </c>
      <c r="T669" s="13">
        <f t="shared" si="435"/>
        <v>0</v>
      </c>
      <c r="U669" s="13">
        <f t="shared" si="435"/>
        <v>0</v>
      </c>
      <c r="V669" s="13">
        <f t="shared" si="435"/>
        <v>0</v>
      </c>
      <c r="W669" s="13">
        <f t="shared" si="435"/>
        <v>0</v>
      </c>
      <c r="X669" s="13">
        <f t="shared" si="435"/>
        <v>0</v>
      </c>
      <c r="Y669" s="13">
        <f t="shared" si="435"/>
        <v>0</v>
      </c>
      <c r="Z669" s="13">
        <f t="shared" si="435"/>
        <v>0</v>
      </c>
      <c r="AA669" s="13">
        <f>$C668*AA668</f>
        <v>0</v>
      </c>
      <c r="AB669" s="110"/>
      <c r="AC669" s="84"/>
    </row>
    <row r="670" spans="1:29" s="80" customFormat="1">
      <c r="A670" s="58" t="s">
        <v>261</v>
      </c>
      <c r="B670" s="54">
        <f>237287+15386053</f>
        <v>15623340</v>
      </c>
      <c r="C670" s="130">
        <f>B670/12</f>
        <v>1301945</v>
      </c>
      <c r="D670" s="9"/>
      <c r="E670" s="9">
        <v>0.87180000000000002</v>
      </c>
      <c r="F670" s="9"/>
      <c r="G670" s="9">
        <v>0.10059999999999999</v>
      </c>
      <c r="H670" s="9"/>
      <c r="I670" s="9"/>
      <c r="J670" s="9">
        <v>2.76E-2</v>
      </c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110"/>
      <c r="AC670" s="84"/>
    </row>
    <row r="671" spans="1:29" s="80" customFormat="1">
      <c r="A671" s="31"/>
      <c r="B671" s="55"/>
      <c r="C671" s="130" t="s">
        <v>167</v>
      </c>
      <c r="D671" s="13">
        <f t="shared" ref="D671:Z671" si="436">$C670*D670</f>
        <v>0</v>
      </c>
      <c r="E671" s="13">
        <f t="shared" si="436"/>
        <v>1135035.6510000001</v>
      </c>
      <c r="F671" s="13">
        <f t="shared" si="436"/>
        <v>0</v>
      </c>
      <c r="G671" s="13">
        <f t="shared" si="436"/>
        <v>130975.66699999999</v>
      </c>
      <c r="H671" s="13">
        <f t="shared" si="436"/>
        <v>0</v>
      </c>
      <c r="I671" s="13">
        <f t="shared" si="436"/>
        <v>0</v>
      </c>
      <c r="J671" s="13">
        <f t="shared" si="436"/>
        <v>35933.682000000001</v>
      </c>
      <c r="K671" s="13">
        <f t="shared" si="436"/>
        <v>0</v>
      </c>
      <c r="L671" s="13">
        <f t="shared" si="436"/>
        <v>0</v>
      </c>
      <c r="M671" s="13">
        <f t="shared" si="436"/>
        <v>0</v>
      </c>
      <c r="N671" s="13">
        <f t="shared" si="436"/>
        <v>0</v>
      </c>
      <c r="O671" s="13">
        <f t="shared" si="436"/>
        <v>0</v>
      </c>
      <c r="P671" s="13">
        <f t="shared" si="436"/>
        <v>0</v>
      </c>
      <c r="Q671" s="13">
        <f t="shared" si="436"/>
        <v>0</v>
      </c>
      <c r="R671" s="13">
        <f t="shared" si="436"/>
        <v>0</v>
      </c>
      <c r="S671" s="13">
        <f t="shared" si="436"/>
        <v>0</v>
      </c>
      <c r="T671" s="13">
        <f t="shared" si="436"/>
        <v>0</v>
      </c>
      <c r="U671" s="13">
        <f t="shared" si="436"/>
        <v>0</v>
      </c>
      <c r="V671" s="13">
        <f t="shared" si="436"/>
        <v>0</v>
      </c>
      <c r="W671" s="13">
        <f t="shared" si="436"/>
        <v>0</v>
      </c>
      <c r="X671" s="13">
        <f t="shared" si="436"/>
        <v>0</v>
      </c>
      <c r="Y671" s="13">
        <f t="shared" si="436"/>
        <v>0</v>
      </c>
      <c r="Z671" s="13">
        <f t="shared" si="436"/>
        <v>0</v>
      </c>
      <c r="AA671" s="13">
        <f>$C670*AA670</f>
        <v>0</v>
      </c>
      <c r="AB671" s="110"/>
      <c r="AC671" s="84"/>
    </row>
    <row r="672" spans="1:29" s="80" customFormat="1">
      <c r="A672" s="58" t="s">
        <v>262</v>
      </c>
      <c r="B672" s="54">
        <f>213667+959936</f>
        <v>1173603</v>
      </c>
      <c r="C672" s="130">
        <f>B672/12</f>
        <v>97800.25</v>
      </c>
      <c r="D672" s="9"/>
      <c r="E672" s="9">
        <v>0.89970000000000006</v>
      </c>
      <c r="F672" s="9"/>
      <c r="G672" s="9"/>
      <c r="H672" s="9"/>
      <c r="I672" s="9"/>
      <c r="J672" s="9">
        <v>0.1003</v>
      </c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110"/>
      <c r="AC672" s="84"/>
    </row>
    <row r="673" spans="1:29" s="80" customFormat="1">
      <c r="A673" s="31"/>
      <c r="B673" s="55"/>
      <c r="C673" s="130" t="s">
        <v>167</v>
      </c>
      <c r="D673" s="13">
        <f t="shared" ref="D673:Z673" si="437">$C672*D672</f>
        <v>0</v>
      </c>
      <c r="E673" s="13">
        <f t="shared" si="437"/>
        <v>87990.884925000006</v>
      </c>
      <c r="F673" s="13">
        <f t="shared" si="437"/>
        <v>0</v>
      </c>
      <c r="G673" s="13">
        <f t="shared" si="437"/>
        <v>0</v>
      </c>
      <c r="H673" s="13">
        <f t="shared" si="437"/>
        <v>0</v>
      </c>
      <c r="I673" s="13">
        <f t="shared" si="437"/>
        <v>0</v>
      </c>
      <c r="J673" s="13">
        <f t="shared" si="437"/>
        <v>9809.3650749999997</v>
      </c>
      <c r="K673" s="13">
        <f t="shared" si="437"/>
        <v>0</v>
      </c>
      <c r="L673" s="13">
        <f t="shared" si="437"/>
        <v>0</v>
      </c>
      <c r="M673" s="13">
        <f t="shared" si="437"/>
        <v>0</v>
      </c>
      <c r="N673" s="13">
        <f t="shared" si="437"/>
        <v>0</v>
      </c>
      <c r="O673" s="13">
        <f t="shared" si="437"/>
        <v>0</v>
      </c>
      <c r="P673" s="13">
        <f t="shared" si="437"/>
        <v>0</v>
      </c>
      <c r="Q673" s="13">
        <f t="shared" si="437"/>
        <v>0</v>
      </c>
      <c r="R673" s="13">
        <f t="shared" si="437"/>
        <v>0</v>
      </c>
      <c r="S673" s="13">
        <f t="shared" si="437"/>
        <v>0</v>
      </c>
      <c r="T673" s="13">
        <f t="shared" si="437"/>
        <v>0</v>
      </c>
      <c r="U673" s="13">
        <f t="shared" si="437"/>
        <v>0</v>
      </c>
      <c r="V673" s="13">
        <f t="shared" si="437"/>
        <v>0</v>
      </c>
      <c r="W673" s="13">
        <f t="shared" si="437"/>
        <v>0</v>
      </c>
      <c r="X673" s="13">
        <f t="shared" si="437"/>
        <v>0</v>
      </c>
      <c r="Y673" s="13">
        <f t="shared" si="437"/>
        <v>0</v>
      </c>
      <c r="Z673" s="13">
        <f t="shared" si="437"/>
        <v>0</v>
      </c>
      <c r="AA673" s="13">
        <f>$C672*AA672</f>
        <v>0</v>
      </c>
      <c r="AB673" s="110"/>
      <c r="AC673" s="84"/>
    </row>
    <row r="674" spans="1:29" s="80" customFormat="1">
      <c r="A674" s="58" t="s">
        <v>263</v>
      </c>
      <c r="B674" s="54">
        <f>448298+5174533</f>
        <v>5622831</v>
      </c>
      <c r="C674" s="130">
        <f>B674/12</f>
        <v>468569.25</v>
      </c>
      <c r="D674" s="9"/>
      <c r="E674" s="9">
        <v>0.90649999999999997</v>
      </c>
      <c r="F674" s="9"/>
      <c r="G674" s="9"/>
      <c r="H674" s="9"/>
      <c r="I674" s="9"/>
      <c r="J674" s="9">
        <v>9.35E-2</v>
      </c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110"/>
      <c r="AC674" s="84"/>
    </row>
    <row r="675" spans="1:29" s="80" customFormat="1">
      <c r="A675" s="31"/>
      <c r="B675" s="55"/>
      <c r="C675" s="130" t="s">
        <v>167</v>
      </c>
      <c r="D675" s="13">
        <f t="shared" ref="D675:Z675" si="438">$C674*D674</f>
        <v>0</v>
      </c>
      <c r="E675" s="13">
        <f t="shared" si="438"/>
        <v>424758.02512499999</v>
      </c>
      <c r="F675" s="13">
        <f t="shared" si="438"/>
        <v>0</v>
      </c>
      <c r="G675" s="13">
        <f t="shared" si="438"/>
        <v>0</v>
      </c>
      <c r="H675" s="13">
        <f t="shared" si="438"/>
        <v>0</v>
      </c>
      <c r="I675" s="13">
        <f t="shared" si="438"/>
        <v>0</v>
      </c>
      <c r="J675" s="13">
        <f t="shared" si="438"/>
        <v>43811.224875</v>
      </c>
      <c r="K675" s="13">
        <f t="shared" si="438"/>
        <v>0</v>
      </c>
      <c r="L675" s="13">
        <f t="shared" si="438"/>
        <v>0</v>
      </c>
      <c r="M675" s="13">
        <f t="shared" si="438"/>
        <v>0</v>
      </c>
      <c r="N675" s="13">
        <f t="shared" si="438"/>
        <v>0</v>
      </c>
      <c r="O675" s="13">
        <f t="shared" si="438"/>
        <v>0</v>
      </c>
      <c r="P675" s="13">
        <f t="shared" si="438"/>
        <v>0</v>
      </c>
      <c r="Q675" s="13">
        <f t="shared" si="438"/>
        <v>0</v>
      </c>
      <c r="R675" s="13">
        <f t="shared" si="438"/>
        <v>0</v>
      </c>
      <c r="S675" s="13">
        <f t="shared" si="438"/>
        <v>0</v>
      </c>
      <c r="T675" s="13">
        <f t="shared" si="438"/>
        <v>0</v>
      </c>
      <c r="U675" s="13">
        <f t="shared" si="438"/>
        <v>0</v>
      </c>
      <c r="V675" s="13">
        <f t="shared" si="438"/>
        <v>0</v>
      </c>
      <c r="W675" s="13">
        <f t="shared" si="438"/>
        <v>0</v>
      </c>
      <c r="X675" s="13">
        <f t="shared" si="438"/>
        <v>0</v>
      </c>
      <c r="Y675" s="13">
        <f t="shared" si="438"/>
        <v>0</v>
      </c>
      <c r="Z675" s="13">
        <f t="shared" si="438"/>
        <v>0</v>
      </c>
      <c r="AA675" s="13">
        <f>$C674*AA674</f>
        <v>0</v>
      </c>
      <c r="AB675" s="110"/>
      <c r="AC675" s="84"/>
    </row>
    <row r="676" spans="1:29" s="80" customFormat="1">
      <c r="A676" s="58" t="s">
        <v>264</v>
      </c>
      <c r="B676" s="54">
        <f>360793+1124654</f>
        <v>1485447</v>
      </c>
      <c r="C676" s="130">
        <f>B676/12</f>
        <v>123787.25</v>
      </c>
      <c r="D676" s="9"/>
      <c r="E676" s="9">
        <v>0.6966</v>
      </c>
      <c r="F676" s="9"/>
      <c r="G676" s="9">
        <v>0.2319</v>
      </c>
      <c r="H676" s="9"/>
      <c r="I676" s="9"/>
      <c r="J676" s="9"/>
      <c r="K676" s="9"/>
      <c r="L676" s="9"/>
      <c r="M676" s="9"/>
      <c r="N676" s="9"/>
      <c r="O676" s="9"/>
      <c r="P676" s="9">
        <v>0</v>
      </c>
      <c r="Q676" s="9"/>
      <c r="R676" s="9"/>
      <c r="S676" s="9"/>
      <c r="T676" s="9"/>
      <c r="U676" s="9">
        <v>2.4299999999999999E-2</v>
      </c>
      <c r="V676" s="9"/>
      <c r="W676" s="9"/>
      <c r="X676" s="9">
        <v>4.5400000000000003E-2</v>
      </c>
      <c r="Y676" s="9">
        <v>1.8E-3</v>
      </c>
      <c r="Z676" s="9">
        <v>0</v>
      </c>
      <c r="AA676" s="9">
        <v>0</v>
      </c>
      <c r="AB676" s="110"/>
      <c r="AC676" s="84"/>
    </row>
    <row r="677" spans="1:29" s="80" customFormat="1">
      <c r="A677" s="31"/>
      <c r="B677" s="55"/>
      <c r="C677" s="130" t="s">
        <v>167</v>
      </c>
      <c r="D677" s="13">
        <f t="shared" ref="D677:Z677" si="439">$C676*D676</f>
        <v>0</v>
      </c>
      <c r="E677" s="13">
        <f t="shared" si="439"/>
        <v>86230.198350000006</v>
      </c>
      <c r="F677" s="13">
        <f t="shared" si="439"/>
        <v>0</v>
      </c>
      <c r="G677" s="13">
        <f t="shared" si="439"/>
        <v>28706.263275000001</v>
      </c>
      <c r="H677" s="13">
        <f t="shared" si="439"/>
        <v>0</v>
      </c>
      <c r="I677" s="13">
        <f t="shared" si="439"/>
        <v>0</v>
      </c>
      <c r="J677" s="13">
        <f t="shared" si="439"/>
        <v>0</v>
      </c>
      <c r="K677" s="13">
        <f t="shared" si="439"/>
        <v>0</v>
      </c>
      <c r="L677" s="13">
        <f t="shared" si="439"/>
        <v>0</v>
      </c>
      <c r="M677" s="13">
        <f t="shared" si="439"/>
        <v>0</v>
      </c>
      <c r="N677" s="13">
        <f t="shared" si="439"/>
        <v>0</v>
      </c>
      <c r="O677" s="13">
        <f t="shared" si="439"/>
        <v>0</v>
      </c>
      <c r="P677" s="13">
        <f t="shared" si="439"/>
        <v>0</v>
      </c>
      <c r="Q677" s="13">
        <f t="shared" si="439"/>
        <v>0</v>
      </c>
      <c r="R677" s="13">
        <f t="shared" si="439"/>
        <v>0</v>
      </c>
      <c r="S677" s="13">
        <f t="shared" si="439"/>
        <v>0</v>
      </c>
      <c r="T677" s="13">
        <f t="shared" si="439"/>
        <v>0</v>
      </c>
      <c r="U677" s="13">
        <f t="shared" si="439"/>
        <v>3008.0301749999999</v>
      </c>
      <c r="V677" s="13">
        <f t="shared" si="439"/>
        <v>0</v>
      </c>
      <c r="W677" s="13">
        <f t="shared" si="439"/>
        <v>0</v>
      </c>
      <c r="X677" s="13">
        <f t="shared" si="439"/>
        <v>5619.9411500000006</v>
      </c>
      <c r="Y677" s="13">
        <f t="shared" si="439"/>
        <v>222.81704999999999</v>
      </c>
      <c r="Z677" s="13">
        <f t="shared" si="439"/>
        <v>0</v>
      </c>
      <c r="AA677" s="13">
        <f>$C676*AA676</f>
        <v>0</v>
      </c>
      <c r="AB677" s="110"/>
      <c r="AC677" s="84"/>
    </row>
    <row r="678" spans="1:29" s="80" customFormat="1">
      <c r="A678" s="28" t="s">
        <v>265</v>
      </c>
      <c r="B678" s="54">
        <f>(203060+2503736)/2</f>
        <v>1353398</v>
      </c>
      <c r="C678" s="91">
        <f>B678/12</f>
        <v>112783.16666666667</v>
      </c>
      <c r="D678" s="65">
        <v>1.61E-2</v>
      </c>
      <c r="E678" s="65">
        <v>0.14099999999999999</v>
      </c>
      <c r="F678" s="65">
        <v>5.79E-2</v>
      </c>
      <c r="G678" s="65">
        <v>7.9500000000000001E-2</v>
      </c>
      <c r="H678" s="65">
        <v>4.1099999999999998E-2</v>
      </c>
      <c r="I678" s="65">
        <v>0.13239999999999999</v>
      </c>
      <c r="J678" s="65">
        <v>2.07E-2</v>
      </c>
      <c r="K678" s="65">
        <v>3.2199999999999999E-2</v>
      </c>
      <c r="L678" s="65">
        <v>1.7299999999999999E-2</v>
      </c>
      <c r="M678" s="65">
        <v>2.4799999999999999E-2</v>
      </c>
      <c r="N678" s="65">
        <v>0.13170000000000001</v>
      </c>
      <c r="O678" s="65">
        <v>2.1299999999999999E-2</v>
      </c>
      <c r="P678" s="65">
        <v>0</v>
      </c>
      <c r="Q678" s="65">
        <v>3.7100000000000001E-2</v>
      </c>
      <c r="R678" s="65">
        <v>1.8800000000000001E-2</v>
      </c>
      <c r="S678" s="65">
        <v>4.1999999999999997E-3</v>
      </c>
      <c r="T678" s="65">
        <v>5.3400000000000003E-2</v>
      </c>
      <c r="U678" s="65">
        <v>1.8599999999999998E-2</v>
      </c>
      <c r="V678" s="65">
        <v>3.9800000000000002E-2</v>
      </c>
      <c r="W678" s="65">
        <v>4.7600000000000003E-2</v>
      </c>
      <c r="X678" s="65">
        <v>6.1899999999999997E-2</v>
      </c>
      <c r="Y678" s="65">
        <v>2.5999999999999999E-3</v>
      </c>
      <c r="Z678" s="9">
        <v>0</v>
      </c>
      <c r="AA678" s="9">
        <v>0</v>
      </c>
      <c r="AB678" s="110"/>
      <c r="AC678" s="84"/>
    </row>
    <row r="679" spans="1:29" s="80" customFormat="1">
      <c r="A679" s="29"/>
      <c r="B679" s="55"/>
      <c r="C679" s="92" t="s">
        <v>167</v>
      </c>
      <c r="D679" s="11">
        <f t="shared" ref="D679:Z679" si="440">$C678*D678</f>
        <v>1815.8089833333333</v>
      </c>
      <c r="E679" s="11">
        <f t="shared" si="440"/>
        <v>15902.4265</v>
      </c>
      <c r="F679" s="11">
        <f t="shared" si="440"/>
        <v>6530.1453500000007</v>
      </c>
      <c r="G679" s="11">
        <f t="shared" si="440"/>
        <v>8966.2617499999997</v>
      </c>
      <c r="H679" s="11">
        <f t="shared" si="440"/>
        <v>4635.3881499999998</v>
      </c>
      <c r="I679" s="11">
        <f t="shared" si="440"/>
        <v>14932.491266666666</v>
      </c>
      <c r="J679" s="11">
        <f t="shared" si="440"/>
        <v>2334.6115500000001</v>
      </c>
      <c r="K679" s="11">
        <f t="shared" si="440"/>
        <v>3631.6179666666667</v>
      </c>
      <c r="L679" s="11">
        <f t="shared" si="440"/>
        <v>1951.1487833333333</v>
      </c>
      <c r="M679" s="11">
        <f t="shared" si="440"/>
        <v>2797.0225333333333</v>
      </c>
      <c r="N679" s="11">
        <f t="shared" si="440"/>
        <v>14853.543050000002</v>
      </c>
      <c r="O679" s="11">
        <f t="shared" si="440"/>
        <v>2402.2814499999999</v>
      </c>
      <c r="P679" s="11">
        <f t="shared" si="440"/>
        <v>0</v>
      </c>
      <c r="Q679" s="11">
        <f t="shared" si="440"/>
        <v>4184.2554833333334</v>
      </c>
      <c r="R679" s="11">
        <f t="shared" si="440"/>
        <v>2120.3235333333337</v>
      </c>
      <c r="S679" s="11">
        <f t="shared" si="440"/>
        <v>473.6893</v>
      </c>
      <c r="T679" s="11">
        <f t="shared" si="440"/>
        <v>6022.6211000000003</v>
      </c>
      <c r="U679" s="11">
        <f t="shared" si="440"/>
        <v>2097.7669000000001</v>
      </c>
      <c r="V679" s="11">
        <f t="shared" si="440"/>
        <v>4488.7700333333341</v>
      </c>
      <c r="W679" s="11">
        <f t="shared" si="440"/>
        <v>5368.4787333333343</v>
      </c>
      <c r="X679" s="11">
        <f t="shared" si="440"/>
        <v>6981.2780166666662</v>
      </c>
      <c r="Y679" s="11">
        <f t="shared" si="440"/>
        <v>293.23623333333336</v>
      </c>
      <c r="Z679" s="11">
        <f t="shared" si="440"/>
        <v>0</v>
      </c>
      <c r="AA679" s="11">
        <f>$C678*AA678</f>
        <v>0</v>
      </c>
      <c r="AB679" s="110"/>
      <c r="AC679" s="84"/>
    </row>
    <row r="680" spans="1:29" s="80" customFormat="1">
      <c r="A680" s="28" t="s">
        <v>468</v>
      </c>
      <c r="B680" s="37">
        <f>(203060+2503736)/2</f>
        <v>1353398</v>
      </c>
      <c r="C680" s="37">
        <f>B680/12</f>
        <v>112783.16666666667</v>
      </c>
      <c r="D680" s="9"/>
      <c r="E680" s="9">
        <v>1</v>
      </c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110"/>
      <c r="AC680" s="84"/>
    </row>
    <row r="681" spans="1:29" s="80" customFormat="1">
      <c r="A681" s="29"/>
      <c r="B681" s="20"/>
      <c r="C681" s="17"/>
      <c r="D681" s="11">
        <f t="shared" ref="D681:N681" si="441">$C680*D680</f>
        <v>0</v>
      </c>
      <c r="E681" s="11">
        <f t="shared" si="441"/>
        <v>112783.16666666667</v>
      </c>
      <c r="F681" s="11">
        <f t="shared" si="441"/>
        <v>0</v>
      </c>
      <c r="G681" s="11">
        <f t="shared" si="441"/>
        <v>0</v>
      </c>
      <c r="H681" s="11">
        <f t="shared" si="441"/>
        <v>0</v>
      </c>
      <c r="I681" s="11">
        <f t="shared" si="441"/>
        <v>0</v>
      </c>
      <c r="J681" s="11">
        <f t="shared" si="441"/>
        <v>0</v>
      </c>
      <c r="K681" s="11">
        <f t="shared" si="441"/>
        <v>0</v>
      </c>
      <c r="L681" s="11">
        <f t="shared" si="441"/>
        <v>0</v>
      </c>
      <c r="M681" s="11">
        <f t="shared" si="441"/>
        <v>0</v>
      </c>
      <c r="N681" s="11">
        <f t="shared" si="441"/>
        <v>0</v>
      </c>
      <c r="O681" s="11">
        <f>$C680*O680</f>
        <v>0</v>
      </c>
      <c r="P681" s="11">
        <f t="shared" ref="P681:Z681" si="442">$C680*P680</f>
        <v>0</v>
      </c>
      <c r="Q681" s="11">
        <f t="shared" si="442"/>
        <v>0</v>
      </c>
      <c r="R681" s="11">
        <f t="shared" si="442"/>
        <v>0</v>
      </c>
      <c r="S681" s="11">
        <f t="shared" si="442"/>
        <v>0</v>
      </c>
      <c r="T681" s="11">
        <f t="shared" si="442"/>
        <v>0</v>
      </c>
      <c r="U681" s="11">
        <f t="shared" si="442"/>
        <v>0</v>
      </c>
      <c r="V681" s="11">
        <f t="shared" si="442"/>
        <v>0</v>
      </c>
      <c r="W681" s="11">
        <f t="shared" si="442"/>
        <v>0</v>
      </c>
      <c r="X681" s="11">
        <f t="shared" si="442"/>
        <v>0</v>
      </c>
      <c r="Y681" s="11">
        <f t="shared" si="442"/>
        <v>0</v>
      </c>
      <c r="Z681" s="11">
        <f t="shared" si="442"/>
        <v>0</v>
      </c>
      <c r="AA681" s="11">
        <f>$C680*AA680</f>
        <v>0</v>
      </c>
      <c r="AB681" s="110"/>
      <c r="AC681" s="84"/>
    </row>
    <row r="682" spans="1:29" s="80" customFormat="1">
      <c r="A682" s="58" t="s">
        <v>266</v>
      </c>
      <c r="B682" s="54">
        <f>1045055+8032362</f>
        <v>9077417</v>
      </c>
      <c r="C682" s="130">
        <f>B682/12</f>
        <v>756451.41666666663</v>
      </c>
      <c r="D682" s="9"/>
      <c r="E682" s="9">
        <v>0.93740000000000001</v>
      </c>
      <c r="F682" s="9">
        <v>4.3999999999999997E-2</v>
      </c>
      <c r="G682" s="9">
        <v>7.4000000000000003E-3</v>
      </c>
      <c r="H682" s="9"/>
      <c r="I682" s="9"/>
      <c r="J682" s="9"/>
      <c r="K682" s="9"/>
      <c r="L682" s="9">
        <v>1.11E-2</v>
      </c>
      <c r="M682" s="9"/>
      <c r="N682" s="9"/>
      <c r="O682" s="9"/>
      <c r="P682" s="9"/>
      <c r="Q682" s="9"/>
      <c r="R682" s="9"/>
      <c r="S682" s="9"/>
      <c r="T682" s="9"/>
      <c r="U682" s="9">
        <v>1E-4</v>
      </c>
      <c r="V682" s="9"/>
      <c r="W682" s="9"/>
      <c r="X682" s="9"/>
      <c r="Y682" s="9"/>
      <c r="Z682" s="9"/>
      <c r="AA682" s="9"/>
      <c r="AB682" s="110"/>
      <c r="AC682" s="84"/>
    </row>
    <row r="683" spans="1:29" s="80" customFormat="1">
      <c r="A683" s="31"/>
      <c r="B683" s="55"/>
      <c r="C683" s="130" t="s">
        <v>167</v>
      </c>
      <c r="D683" s="13">
        <f t="shared" ref="D683:Z683" si="443">$C682*D682</f>
        <v>0</v>
      </c>
      <c r="E683" s="13">
        <f t="shared" si="443"/>
        <v>709097.55798333336</v>
      </c>
      <c r="F683" s="13">
        <f t="shared" si="443"/>
        <v>33283.862333333331</v>
      </c>
      <c r="G683" s="13">
        <f t="shared" si="443"/>
        <v>5597.740483333333</v>
      </c>
      <c r="H683" s="13">
        <f t="shared" si="443"/>
        <v>0</v>
      </c>
      <c r="I683" s="13">
        <f t="shared" si="443"/>
        <v>0</v>
      </c>
      <c r="J683" s="13">
        <f t="shared" si="443"/>
        <v>0</v>
      </c>
      <c r="K683" s="13">
        <f t="shared" si="443"/>
        <v>0</v>
      </c>
      <c r="L683" s="13">
        <f t="shared" si="443"/>
        <v>8396.6107250000005</v>
      </c>
      <c r="M683" s="13">
        <f t="shared" si="443"/>
        <v>0</v>
      </c>
      <c r="N683" s="13">
        <f t="shared" si="443"/>
        <v>0</v>
      </c>
      <c r="O683" s="13">
        <f t="shared" si="443"/>
        <v>0</v>
      </c>
      <c r="P683" s="13">
        <f t="shared" si="443"/>
        <v>0</v>
      </c>
      <c r="Q683" s="13">
        <f t="shared" si="443"/>
        <v>0</v>
      </c>
      <c r="R683" s="13">
        <f t="shared" si="443"/>
        <v>0</v>
      </c>
      <c r="S683" s="13">
        <f t="shared" si="443"/>
        <v>0</v>
      </c>
      <c r="T683" s="13">
        <f t="shared" si="443"/>
        <v>0</v>
      </c>
      <c r="U683" s="13">
        <f t="shared" si="443"/>
        <v>75.64514166666666</v>
      </c>
      <c r="V683" s="13">
        <f t="shared" si="443"/>
        <v>0</v>
      </c>
      <c r="W683" s="13">
        <f t="shared" si="443"/>
        <v>0</v>
      </c>
      <c r="X683" s="13">
        <f t="shared" si="443"/>
        <v>0</v>
      </c>
      <c r="Y683" s="13">
        <f t="shared" si="443"/>
        <v>0</v>
      </c>
      <c r="Z683" s="13">
        <f t="shared" si="443"/>
        <v>0</v>
      </c>
      <c r="AA683" s="13">
        <f>$C682*AA682</f>
        <v>0</v>
      </c>
      <c r="AB683" s="110"/>
      <c r="AC683" s="84"/>
    </row>
    <row r="684" spans="1:29" s="80" customFormat="1">
      <c r="A684" s="58" t="s">
        <v>267</v>
      </c>
      <c r="B684" s="54">
        <v>8526455</v>
      </c>
      <c r="C684" s="130">
        <f>B684/12</f>
        <v>710537.91666666663</v>
      </c>
      <c r="D684" s="9"/>
      <c r="E684" s="9">
        <v>0.89970000000000006</v>
      </c>
      <c r="F684" s="9"/>
      <c r="G684" s="9"/>
      <c r="H684" s="9"/>
      <c r="I684" s="9"/>
      <c r="J684" s="9">
        <v>0.1003</v>
      </c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110"/>
      <c r="AC684" s="84"/>
    </row>
    <row r="685" spans="1:29" s="80" customFormat="1">
      <c r="A685" s="31"/>
      <c r="B685" s="55"/>
      <c r="C685" s="130" t="s">
        <v>167</v>
      </c>
      <c r="D685" s="13">
        <f t="shared" ref="D685:Z685" si="444">$C684*D684</f>
        <v>0</v>
      </c>
      <c r="E685" s="13">
        <f t="shared" si="444"/>
        <v>639270.96362499997</v>
      </c>
      <c r="F685" s="13">
        <f t="shared" si="444"/>
        <v>0</v>
      </c>
      <c r="G685" s="13">
        <f t="shared" si="444"/>
        <v>0</v>
      </c>
      <c r="H685" s="13">
        <f t="shared" si="444"/>
        <v>0</v>
      </c>
      <c r="I685" s="13">
        <f t="shared" si="444"/>
        <v>0</v>
      </c>
      <c r="J685" s="13">
        <f t="shared" si="444"/>
        <v>71266.953041666668</v>
      </c>
      <c r="K685" s="13">
        <f t="shared" si="444"/>
        <v>0</v>
      </c>
      <c r="L685" s="13">
        <f t="shared" si="444"/>
        <v>0</v>
      </c>
      <c r="M685" s="13">
        <f t="shared" si="444"/>
        <v>0</v>
      </c>
      <c r="N685" s="13">
        <f t="shared" si="444"/>
        <v>0</v>
      </c>
      <c r="O685" s="13">
        <f t="shared" si="444"/>
        <v>0</v>
      </c>
      <c r="P685" s="13">
        <f t="shared" si="444"/>
        <v>0</v>
      </c>
      <c r="Q685" s="13">
        <f t="shared" si="444"/>
        <v>0</v>
      </c>
      <c r="R685" s="13">
        <f t="shared" si="444"/>
        <v>0</v>
      </c>
      <c r="S685" s="13">
        <f t="shared" si="444"/>
        <v>0</v>
      </c>
      <c r="T685" s="13">
        <f t="shared" si="444"/>
        <v>0</v>
      </c>
      <c r="U685" s="13">
        <f t="shared" si="444"/>
        <v>0</v>
      </c>
      <c r="V685" s="13">
        <f t="shared" si="444"/>
        <v>0</v>
      </c>
      <c r="W685" s="13">
        <f t="shared" si="444"/>
        <v>0</v>
      </c>
      <c r="X685" s="13">
        <f t="shared" si="444"/>
        <v>0</v>
      </c>
      <c r="Y685" s="13">
        <f t="shared" si="444"/>
        <v>0</v>
      </c>
      <c r="Z685" s="13">
        <f t="shared" si="444"/>
        <v>0</v>
      </c>
      <c r="AA685" s="13">
        <f>$C684*AA684</f>
        <v>0</v>
      </c>
      <c r="AB685" s="110"/>
      <c r="AC685" s="84"/>
    </row>
    <row r="686" spans="1:29" s="80" customFormat="1">
      <c r="A686" s="58" t="s">
        <v>268</v>
      </c>
      <c r="B686" s="54">
        <v>6474921</v>
      </c>
      <c r="C686" s="130">
        <f>B686/12</f>
        <v>539576.75</v>
      </c>
      <c r="D686" s="9"/>
      <c r="E686" s="9"/>
      <c r="F686" s="9"/>
      <c r="G686" s="9">
        <v>0.61080000000000001</v>
      </c>
      <c r="H686" s="9"/>
      <c r="I686" s="9"/>
      <c r="J686" s="9"/>
      <c r="K686" s="9"/>
      <c r="L686" s="9">
        <v>0.21870000000000001</v>
      </c>
      <c r="M686" s="9"/>
      <c r="N686" s="9">
        <v>0.13969999999999999</v>
      </c>
      <c r="O686" s="9"/>
      <c r="P686" s="9"/>
      <c r="Q686" s="9"/>
      <c r="R686" s="9"/>
      <c r="S686" s="9"/>
      <c r="T686" s="9"/>
      <c r="U686" s="9">
        <v>3.0800000000000001E-2</v>
      </c>
      <c r="V686" s="9"/>
      <c r="W686" s="9"/>
      <c r="X686" s="9"/>
      <c r="Y686" s="9"/>
      <c r="Z686" s="9"/>
      <c r="AA686" s="9"/>
      <c r="AB686" s="110"/>
      <c r="AC686" s="84"/>
    </row>
    <row r="687" spans="1:29" s="80" customFormat="1">
      <c r="A687" s="31"/>
      <c r="B687" s="55"/>
      <c r="C687" s="130" t="s">
        <v>167</v>
      </c>
      <c r="D687" s="13">
        <f t="shared" ref="D687:Z687" si="445">$C686*D686</f>
        <v>0</v>
      </c>
      <c r="E687" s="13">
        <f t="shared" si="445"/>
        <v>0</v>
      </c>
      <c r="F687" s="13">
        <f t="shared" si="445"/>
        <v>0</v>
      </c>
      <c r="G687" s="13">
        <f t="shared" si="445"/>
        <v>329573.47889999999</v>
      </c>
      <c r="H687" s="13">
        <f t="shared" si="445"/>
        <v>0</v>
      </c>
      <c r="I687" s="13">
        <f t="shared" si="445"/>
        <v>0</v>
      </c>
      <c r="J687" s="13">
        <f t="shared" si="445"/>
        <v>0</v>
      </c>
      <c r="K687" s="13">
        <f t="shared" si="445"/>
        <v>0</v>
      </c>
      <c r="L687" s="13">
        <f t="shared" si="445"/>
        <v>118005.43522500001</v>
      </c>
      <c r="M687" s="13">
        <f t="shared" si="445"/>
        <v>0</v>
      </c>
      <c r="N687" s="13">
        <f t="shared" si="445"/>
        <v>75378.871975000002</v>
      </c>
      <c r="O687" s="13">
        <f t="shared" si="445"/>
        <v>0</v>
      </c>
      <c r="P687" s="13">
        <f t="shared" si="445"/>
        <v>0</v>
      </c>
      <c r="Q687" s="13">
        <f t="shared" si="445"/>
        <v>0</v>
      </c>
      <c r="R687" s="13">
        <f t="shared" si="445"/>
        <v>0</v>
      </c>
      <c r="S687" s="13">
        <f t="shared" si="445"/>
        <v>0</v>
      </c>
      <c r="T687" s="13">
        <f t="shared" si="445"/>
        <v>0</v>
      </c>
      <c r="U687" s="13">
        <f t="shared" si="445"/>
        <v>16618.963899999999</v>
      </c>
      <c r="V687" s="13">
        <f t="shared" si="445"/>
        <v>0</v>
      </c>
      <c r="W687" s="13">
        <f t="shared" si="445"/>
        <v>0</v>
      </c>
      <c r="X687" s="13">
        <f t="shared" si="445"/>
        <v>0</v>
      </c>
      <c r="Y687" s="13">
        <f t="shared" si="445"/>
        <v>0</v>
      </c>
      <c r="Z687" s="13">
        <f t="shared" si="445"/>
        <v>0</v>
      </c>
      <c r="AA687" s="13">
        <f>$C686*AA686</f>
        <v>0</v>
      </c>
      <c r="AB687" s="110"/>
      <c r="AC687" s="84"/>
    </row>
    <row r="688" spans="1:29" s="80" customFormat="1">
      <c r="A688" s="58" t="s">
        <v>269</v>
      </c>
      <c r="B688" s="54">
        <v>496531</v>
      </c>
      <c r="C688" s="130">
        <f>B688/12</f>
        <v>41377.583333333336</v>
      </c>
      <c r="D688" s="9"/>
      <c r="E688" s="9">
        <v>0.97989999999999999</v>
      </c>
      <c r="F688" s="9"/>
      <c r="G688" s="9"/>
      <c r="H688" s="9"/>
      <c r="I688" s="9"/>
      <c r="J688" s="9"/>
      <c r="K688" s="9">
        <v>2.01E-2</v>
      </c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110"/>
      <c r="AC688" s="84"/>
    </row>
    <row r="689" spans="1:29" s="80" customFormat="1">
      <c r="A689" s="31"/>
      <c r="B689" s="55"/>
      <c r="C689" s="130" t="s">
        <v>167</v>
      </c>
      <c r="D689" s="13">
        <f t="shared" ref="D689:Z689" si="446">$C688*D688</f>
        <v>0</v>
      </c>
      <c r="E689" s="13">
        <f t="shared" si="446"/>
        <v>40545.893908333339</v>
      </c>
      <c r="F689" s="13">
        <f t="shared" si="446"/>
        <v>0</v>
      </c>
      <c r="G689" s="13">
        <f t="shared" si="446"/>
        <v>0</v>
      </c>
      <c r="H689" s="13">
        <f t="shared" si="446"/>
        <v>0</v>
      </c>
      <c r="I689" s="13">
        <f t="shared" si="446"/>
        <v>0</v>
      </c>
      <c r="J689" s="13">
        <f t="shared" si="446"/>
        <v>0</v>
      </c>
      <c r="K689" s="13">
        <f t="shared" si="446"/>
        <v>831.68942500000003</v>
      </c>
      <c r="L689" s="13">
        <f t="shared" si="446"/>
        <v>0</v>
      </c>
      <c r="M689" s="13">
        <f t="shared" si="446"/>
        <v>0</v>
      </c>
      <c r="N689" s="13">
        <f t="shared" si="446"/>
        <v>0</v>
      </c>
      <c r="O689" s="13">
        <f t="shared" si="446"/>
        <v>0</v>
      </c>
      <c r="P689" s="13">
        <f t="shared" si="446"/>
        <v>0</v>
      </c>
      <c r="Q689" s="13">
        <f t="shared" si="446"/>
        <v>0</v>
      </c>
      <c r="R689" s="13">
        <f t="shared" si="446"/>
        <v>0</v>
      </c>
      <c r="S689" s="13">
        <f t="shared" si="446"/>
        <v>0</v>
      </c>
      <c r="T689" s="13">
        <f t="shared" si="446"/>
        <v>0</v>
      </c>
      <c r="U689" s="13">
        <f t="shared" si="446"/>
        <v>0</v>
      </c>
      <c r="V689" s="13">
        <f t="shared" si="446"/>
        <v>0</v>
      </c>
      <c r="W689" s="13">
        <f t="shared" si="446"/>
        <v>0</v>
      </c>
      <c r="X689" s="13">
        <f t="shared" si="446"/>
        <v>0</v>
      </c>
      <c r="Y689" s="13">
        <f t="shared" si="446"/>
        <v>0</v>
      </c>
      <c r="Z689" s="13">
        <f t="shared" si="446"/>
        <v>0</v>
      </c>
      <c r="AA689" s="13">
        <f>$C688*AA688</f>
        <v>0</v>
      </c>
      <c r="AB689" s="110"/>
      <c r="AC689" s="84"/>
    </row>
    <row r="690" spans="1:29" s="80" customFormat="1">
      <c r="A690" s="28" t="s">
        <v>299</v>
      </c>
      <c r="B690" s="54">
        <f>-8807088/2</f>
        <v>-4403544</v>
      </c>
      <c r="C690" s="91">
        <f>B690/12</f>
        <v>-366962</v>
      </c>
      <c r="D690" s="65">
        <v>1.61E-2</v>
      </c>
      <c r="E690" s="65">
        <v>0.14099999999999999</v>
      </c>
      <c r="F690" s="65">
        <v>5.79E-2</v>
      </c>
      <c r="G690" s="65">
        <v>7.9500000000000001E-2</v>
      </c>
      <c r="H690" s="65">
        <v>4.1099999999999998E-2</v>
      </c>
      <c r="I690" s="65">
        <v>0.13239999999999999</v>
      </c>
      <c r="J690" s="65">
        <v>2.07E-2</v>
      </c>
      <c r="K690" s="65">
        <v>3.2199999999999999E-2</v>
      </c>
      <c r="L690" s="65">
        <v>1.7299999999999999E-2</v>
      </c>
      <c r="M690" s="65">
        <v>2.4799999999999999E-2</v>
      </c>
      <c r="N690" s="65">
        <v>0.13170000000000001</v>
      </c>
      <c r="O690" s="65">
        <v>2.1299999999999999E-2</v>
      </c>
      <c r="P690" s="65">
        <v>0</v>
      </c>
      <c r="Q690" s="65">
        <v>3.7100000000000001E-2</v>
      </c>
      <c r="R690" s="65">
        <v>1.8800000000000001E-2</v>
      </c>
      <c r="S690" s="65">
        <v>4.1999999999999997E-3</v>
      </c>
      <c r="T690" s="65">
        <v>5.3400000000000003E-2</v>
      </c>
      <c r="U690" s="65">
        <v>1.8599999999999998E-2</v>
      </c>
      <c r="V690" s="65">
        <v>3.9800000000000002E-2</v>
      </c>
      <c r="W690" s="65">
        <v>4.7600000000000003E-2</v>
      </c>
      <c r="X690" s="65">
        <v>6.1899999999999997E-2</v>
      </c>
      <c r="Y690" s="65">
        <v>2.5999999999999999E-3</v>
      </c>
      <c r="Z690" s="9">
        <v>0</v>
      </c>
      <c r="AA690" s="9">
        <v>0</v>
      </c>
      <c r="AB690" s="110"/>
      <c r="AC690" s="84"/>
    </row>
    <row r="691" spans="1:29" s="80" customFormat="1">
      <c r="A691" s="29"/>
      <c r="B691" s="55"/>
      <c r="C691" s="92" t="s">
        <v>167</v>
      </c>
      <c r="D691" s="11">
        <f t="shared" ref="D691:Z691" si="447">$C690*D690</f>
        <v>-5908.0882000000001</v>
      </c>
      <c r="E691" s="11">
        <f t="shared" si="447"/>
        <v>-51741.641999999993</v>
      </c>
      <c r="F691" s="11">
        <f t="shared" si="447"/>
        <v>-21247.0998</v>
      </c>
      <c r="G691" s="11">
        <f t="shared" si="447"/>
        <v>-29173.478999999999</v>
      </c>
      <c r="H691" s="11">
        <f t="shared" si="447"/>
        <v>-15082.138199999999</v>
      </c>
      <c r="I691" s="11">
        <f t="shared" si="447"/>
        <v>-48585.768799999998</v>
      </c>
      <c r="J691" s="11">
        <f t="shared" si="447"/>
        <v>-7596.1134000000002</v>
      </c>
      <c r="K691" s="11">
        <f t="shared" si="447"/>
        <v>-11816.1764</v>
      </c>
      <c r="L691" s="11">
        <f t="shared" si="447"/>
        <v>-6348.4425999999994</v>
      </c>
      <c r="M691" s="11">
        <f t="shared" si="447"/>
        <v>-9100.6576000000005</v>
      </c>
      <c r="N691" s="11">
        <f t="shared" si="447"/>
        <v>-48328.895400000001</v>
      </c>
      <c r="O691" s="11">
        <f t="shared" si="447"/>
        <v>-7816.2905999999994</v>
      </c>
      <c r="P691" s="11">
        <f t="shared" si="447"/>
        <v>0</v>
      </c>
      <c r="Q691" s="11">
        <f t="shared" si="447"/>
        <v>-13614.290200000001</v>
      </c>
      <c r="R691" s="11">
        <f t="shared" si="447"/>
        <v>-6898.8856000000005</v>
      </c>
      <c r="S691" s="11">
        <f t="shared" si="447"/>
        <v>-1541.2403999999999</v>
      </c>
      <c r="T691" s="11">
        <f t="shared" si="447"/>
        <v>-19595.770800000002</v>
      </c>
      <c r="U691" s="11">
        <f t="shared" si="447"/>
        <v>-6825.4931999999999</v>
      </c>
      <c r="V691" s="11">
        <f t="shared" si="447"/>
        <v>-14605.087600000001</v>
      </c>
      <c r="W691" s="11">
        <f t="shared" si="447"/>
        <v>-17467.391200000002</v>
      </c>
      <c r="X691" s="11">
        <f t="shared" si="447"/>
        <v>-22714.947799999998</v>
      </c>
      <c r="Y691" s="11">
        <f t="shared" si="447"/>
        <v>-954.10119999999995</v>
      </c>
      <c r="Z691" s="11">
        <f t="shared" si="447"/>
        <v>0</v>
      </c>
      <c r="AA691" s="11">
        <f>$C690*AA690</f>
        <v>0</v>
      </c>
      <c r="AB691" s="110"/>
      <c r="AC691" s="84"/>
    </row>
    <row r="692" spans="1:29" s="80" customFormat="1">
      <c r="A692" s="28" t="s">
        <v>484</v>
      </c>
      <c r="B692" s="37">
        <f>-8807088/2</f>
        <v>-4403544</v>
      </c>
      <c r="C692" s="37">
        <f>B692/12</f>
        <v>-366962</v>
      </c>
      <c r="D692" s="9"/>
      <c r="E692" s="9"/>
      <c r="F692" s="9">
        <v>0</v>
      </c>
      <c r="G692" s="9">
        <v>0.2465</v>
      </c>
      <c r="H692" s="9"/>
      <c r="I692" s="9"/>
      <c r="J692" s="9">
        <v>8.8499999999999995E-2</v>
      </c>
      <c r="K692" s="9">
        <v>0.1991</v>
      </c>
      <c r="L692" s="9"/>
      <c r="M692" s="9"/>
      <c r="N692" s="9">
        <v>0.4138</v>
      </c>
      <c r="O692" s="9">
        <v>5.21E-2</v>
      </c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110"/>
      <c r="AC692" s="84"/>
    </row>
    <row r="693" spans="1:29" s="80" customFormat="1">
      <c r="A693" s="29"/>
      <c r="B693" s="20"/>
      <c r="C693" s="17"/>
      <c r="D693" s="11">
        <f t="shared" ref="D693:N693" si="448">$C692*D692</f>
        <v>0</v>
      </c>
      <c r="E693" s="11">
        <f t="shared" si="448"/>
        <v>0</v>
      </c>
      <c r="F693" s="11">
        <f t="shared" si="448"/>
        <v>0</v>
      </c>
      <c r="G693" s="11">
        <f t="shared" si="448"/>
        <v>-90456.133000000002</v>
      </c>
      <c r="H693" s="11">
        <f t="shared" si="448"/>
        <v>0</v>
      </c>
      <c r="I693" s="11">
        <f t="shared" si="448"/>
        <v>0</v>
      </c>
      <c r="J693" s="11">
        <f t="shared" si="448"/>
        <v>-32476.136999999999</v>
      </c>
      <c r="K693" s="11">
        <f t="shared" si="448"/>
        <v>-73062.1342</v>
      </c>
      <c r="L693" s="11">
        <f t="shared" si="448"/>
        <v>0</v>
      </c>
      <c r="M693" s="11">
        <f t="shared" si="448"/>
        <v>0</v>
      </c>
      <c r="N693" s="11">
        <f t="shared" si="448"/>
        <v>-151848.8756</v>
      </c>
      <c r="O693" s="11">
        <f>$C692*O692</f>
        <v>-19118.7202</v>
      </c>
      <c r="P693" s="11">
        <f t="shared" ref="P693:Z693" si="449">$C692*P692</f>
        <v>0</v>
      </c>
      <c r="Q693" s="11">
        <f t="shared" si="449"/>
        <v>0</v>
      </c>
      <c r="R693" s="11">
        <f t="shared" si="449"/>
        <v>0</v>
      </c>
      <c r="S693" s="11">
        <f t="shared" si="449"/>
        <v>0</v>
      </c>
      <c r="T693" s="11">
        <f t="shared" si="449"/>
        <v>0</v>
      </c>
      <c r="U693" s="11">
        <f t="shared" si="449"/>
        <v>0</v>
      </c>
      <c r="V693" s="11">
        <f t="shared" si="449"/>
        <v>0</v>
      </c>
      <c r="W693" s="11">
        <f t="shared" si="449"/>
        <v>0</v>
      </c>
      <c r="X693" s="11">
        <f t="shared" si="449"/>
        <v>0</v>
      </c>
      <c r="Y693" s="11">
        <f t="shared" si="449"/>
        <v>0</v>
      </c>
      <c r="Z693" s="11">
        <f t="shared" si="449"/>
        <v>0</v>
      </c>
      <c r="AA693" s="11">
        <f>$C692*AA692</f>
        <v>0</v>
      </c>
      <c r="AB693" s="110"/>
      <c r="AC693" s="84"/>
    </row>
    <row r="694" spans="1:29" s="80" customFormat="1">
      <c r="A694" s="58" t="s">
        <v>300</v>
      </c>
      <c r="B694" s="54">
        <f>4217755/2</f>
        <v>2108877.5</v>
      </c>
      <c r="C694" s="130">
        <f>B694/12</f>
        <v>175739.79166666666</v>
      </c>
      <c r="D694" s="65">
        <v>1.61E-2</v>
      </c>
      <c r="E694" s="65">
        <v>0.14099999999999999</v>
      </c>
      <c r="F694" s="65">
        <v>5.79E-2</v>
      </c>
      <c r="G694" s="65">
        <v>7.9500000000000001E-2</v>
      </c>
      <c r="H694" s="65">
        <v>4.1099999999999998E-2</v>
      </c>
      <c r="I694" s="65">
        <v>0.13239999999999999</v>
      </c>
      <c r="J694" s="65">
        <v>2.07E-2</v>
      </c>
      <c r="K694" s="65">
        <v>3.2199999999999999E-2</v>
      </c>
      <c r="L694" s="65">
        <v>1.7299999999999999E-2</v>
      </c>
      <c r="M694" s="65">
        <v>2.4799999999999999E-2</v>
      </c>
      <c r="N694" s="65">
        <v>0.13170000000000001</v>
      </c>
      <c r="O694" s="65">
        <v>2.1299999999999999E-2</v>
      </c>
      <c r="P694" s="65">
        <v>0</v>
      </c>
      <c r="Q694" s="65">
        <v>3.7100000000000001E-2</v>
      </c>
      <c r="R694" s="65">
        <v>1.8800000000000001E-2</v>
      </c>
      <c r="S694" s="65">
        <v>4.1999999999999997E-3</v>
      </c>
      <c r="T694" s="65">
        <v>5.3400000000000003E-2</v>
      </c>
      <c r="U694" s="65">
        <v>1.8599999999999998E-2</v>
      </c>
      <c r="V694" s="65">
        <v>3.9800000000000002E-2</v>
      </c>
      <c r="W694" s="65">
        <v>4.7600000000000003E-2</v>
      </c>
      <c r="X694" s="65">
        <v>6.1899999999999997E-2</v>
      </c>
      <c r="Y694" s="65">
        <v>2.5999999999999999E-3</v>
      </c>
      <c r="Z694" s="9">
        <v>0</v>
      </c>
      <c r="AA694" s="9">
        <v>0</v>
      </c>
      <c r="AB694" s="110"/>
      <c r="AC694" s="84"/>
    </row>
    <row r="695" spans="1:29" s="80" customFormat="1">
      <c r="A695" s="31"/>
      <c r="B695" s="55"/>
      <c r="C695" s="130" t="s">
        <v>167</v>
      </c>
      <c r="D695" s="13">
        <f t="shared" ref="D695:Z695" si="450">$C694*D694</f>
        <v>2829.4106458333331</v>
      </c>
      <c r="E695" s="13">
        <f t="shared" si="450"/>
        <v>24779.310624999995</v>
      </c>
      <c r="F695" s="13">
        <f t="shared" si="450"/>
        <v>10175.3339375</v>
      </c>
      <c r="G695" s="13">
        <f t="shared" si="450"/>
        <v>13971.313437499999</v>
      </c>
      <c r="H695" s="13">
        <f t="shared" si="450"/>
        <v>7222.9054374999996</v>
      </c>
      <c r="I695" s="13">
        <f t="shared" si="450"/>
        <v>23267.948416666663</v>
      </c>
      <c r="J695" s="13">
        <f t="shared" si="450"/>
        <v>3637.8136874999996</v>
      </c>
      <c r="K695" s="13">
        <f t="shared" si="450"/>
        <v>5658.8212916666662</v>
      </c>
      <c r="L695" s="13">
        <f t="shared" si="450"/>
        <v>3040.298395833333</v>
      </c>
      <c r="M695" s="13">
        <f t="shared" si="450"/>
        <v>4358.3468333333331</v>
      </c>
      <c r="N695" s="13">
        <f t="shared" si="450"/>
        <v>23144.930562500002</v>
      </c>
      <c r="O695" s="13">
        <f t="shared" si="450"/>
        <v>3743.2575624999995</v>
      </c>
      <c r="P695" s="13">
        <f t="shared" si="450"/>
        <v>0</v>
      </c>
      <c r="Q695" s="13">
        <f t="shared" si="450"/>
        <v>6519.9462708333331</v>
      </c>
      <c r="R695" s="13">
        <f t="shared" si="450"/>
        <v>3303.9080833333333</v>
      </c>
      <c r="S695" s="13">
        <f t="shared" si="450"/>
        <v>738.10712499999988</v>
      </c>
      <c r="T695" s="13">
        <f t="shared" si="450"/>
        <v>9384.5048750000005</v>
      </c>
      <c r="U695" s="13">
        <f t="shared" si="450"/>
        <v>3268.7601249999993</v>
      </c>
      <c r="V695" s="13">
        <f t="shared" si="450"/>
        <v>6994.4437083333332</v>
      </c>
      <c r="W695" s="13">
        <f t="shared" si="450"/>
        <v>8365.2140833333342</v>
      </c>
      <c r="X695" s="13">
        <f t="shared" si="450"/>
        <v>10878.293104166665</v>
      </c>
      <c r="Y695" s="13">
        <f t="shared" si="450"/>
        <v>456.92345833333331</v>
      </c>
      <c r="Z695" s="13">
        <f t="shared" si="450"/>
        <v>0</v>
      </c>
      <c r="AA695" s="13">
        <f>$C694*AA694</f>
        <v>0</v>
      </c>
      <c r="AB695" s="110"/>
      <c r="AC695" s="84"/>
    </row>
    <row r="696" spans="1:29" s="80" customFormat="1">
      <c r="A696" s="58" t="s">
        <v>307</v>
      </c>
      <c r="B696" s="54">
        <f>4217755/2</f>
        <v>2108877.5</v>
      </c>
      <c r="C696" s="130">
        <f>B696/12</f>
        <v>175739.79166666666</v>
      </c>
      <c r="D696" s="9"/>
      <c r="E696" s="9"/>
      <c r="F696" s="9">
        <v>0</v>
      </c>
      <c r="G696" s="9">
        <v>0.2465</v>
      </c>
      <c r="H696" s="9"/>
      <c r="I696" s="9"/>
      <c r="J696" s="9">
        <v>8.8499999999999995E-2</v>
      </c>
      <c r="K696" s="9">
        <v>0.1991</v>
      </c>
      <c r="L696" s="9"/>
      <c r="M696" s="9"/>
      <c r="N696" s="9">
        <v>0.4138</v>
      </c>
      <c r="O696" s="9">
        <v>5.21E-2</v>
      </c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110"/>
      <c r="AC696" s="84"/>
    </row>
    <row r="697" spans="1:29" s="80" customFormat="1">
      <c r="A697" s="31"/>
      <c r="B697" s="55"/>
      <c r="C697" s="130" t="s">
        <v>167</v>
      </c>
      <c r="D697" s="13">
        <f t="shared" ref="D697:Z697" si="451">$C696*D696</f>
        <v>0</v>
      </c>
      <c r="E697" s="13">
        <f t="shared" si="451"/>
        <v>0</v>
      </c>
      <c r="F697" s="13">
        <f t="shared" si="451"/>
        <v>0</v>
      </c>
      <c r="G697" s="13">
        <f t="shared" si="451"/>
        <v>43319.85864583333</v>
      </c>
      <c r="H697" s="13">
        <f t="shared" si="451"/>
        <v>0</v>
      </c>
      <c r="I697" s="13">
        <f t="shared" si="451"/>
        <v>0</v>
      </c>
      <c r="J697" s="13">
        <f t="shared" si="451"/>
        <v>15552.971562499999</v>
      </c>
      <c r="K697" s="13">
        <f t="shared" si="451"/>
        <v>34989.792520833333</v>
      </c>
      <c r="L697" s="13">
        <f t="shared" si="451"/>
        <v>0</v>
      </c>
      <c r="M697" s="13">
        <f t="shared" si="451"/>
        <v>0</v>
      </c>
      <c r="N697" s="13">
        <f t="shared" si="451"/>
        <v>72721.125791666665</v>
      </c>
      <c r="O697" s="13">
        <f t="shared" si="451"/>
        <v>9156.0431458333333</v>
      </c>
      <c r="P697" s="13">
        <f t="shared" si="451"/>
        <v>0</v>
      </c>
      <c r="Q697" s="13">
        <f t="shared" si="451"/>
        <v>0</v>
      </c>
      <c r="R697" s="13">
        <f t="shared" si="451"/>
        <v>0</v>
      </c>
      <c r="S697" s="13">
        <f t="shared" si="451"/>
        <v>0</v>
      </c>
      <c r="T697" s="13">
        <f t="shared" si="451"/>
        <v>0</v>
      </c>
      <c r="U697" s="13">
        <f t="shared" si="451"/>
        <v>0</v>
      </c>
      <c r="V697" s="13">
        <f t="shared" si="451"/>
        <v>0</v>
      </c>
      <c r="W697" s="13">
        <f t="shared" si="451"/>
        <v>0</v>
      </c>
      <c r="X697" s="13">
        <f t="shared" si="451"/>
        <v>0</v>
      </c>
      <c r="Y697" s="13">
        <f t="shared" si="451"/>
        <v>0</v>
      </c>
      <c r="Z697" s="13">
        <f t="shared" si="451"/>
        <v>0</v>
      </c>
      <c r="AA697" s="13">
        <f>$C696*AA696</f>
        <v>0</v>
      </c>
      <c r="AB697" s="110"/>
      <c r="AC697" s="84"/>
    </row>
    <row r="698" spans="1:29" s="80" customFormat="1">
      <c r="A698" s="28" t="s">
        <v>301</v>
      </c>
      <c r="B698" s="54">
        <f>639843/2</f>
        <v>319921.5</v>
      </c>
      <c r="C698" s="91">
        <f>B698/12</f>
        <v>26660.125</v>
      </c>
      <c r="D698" s="65">
        <v>1.61E-2</v>
      </c>
      <c r="E698" s="65">
        <v>0.14099999999999999</v>
      </c>
      <c r="F698" s="65">
        <v>5.79E-2</v>
      </c>
      <c r="G698" s="65">
        <v>7.9500000000000001E-2</v>
      </c>
      <c r="H698" s="65">
        <v>4.1099999999999998E-2</v>
      </c>
      <c r="I698" s="65">
        <v>0.13239999999999999</v>
      </c>
      <c r="J698" s="65">
        <v>2.07E-2</v>
      </c>
      <c r="K698" s="65">
        <v>3.2199999999999999E-2</v>
      </c>
      <c r="L698" s="65">
        <v>1.7299999999999999E-2</v>
      </c>
      <c r="M698" s="65">
        <v>2.4799999999999999E-2</v>
      </c>
      <c r="N698" s="65">
        <v>0.13170000000000001</v>
      </c>
      <c r="O698" s="65">
        <v>2.1299999999999999E-2</v>
      </c>
      <c r="P698" s="65">
        <v>0</v>
      </c>
      <c r="Q698" s="65">
        <v>3.7100000000000001E-2</v>
      </c>
      <c r="R698" s="65">
        <v>1.8800000000000001E-2</v>
      </c>
      <c r="S698" s="65">
        <v>4.1999999999999997E-3</v>
      </c>
      <c r="T698" s="65">
        <v>5.3400000000000003E-2</v>
      </c>
      <c r="U698" s="65">
        <v>1.8599999999999998E-2</v>
      </c>
      <c r="V698" s="65">
        <v>3.9800000000000002E-2</v>
      </c>
      <c r="W698" s="65">
        <v>4.7600000000000003E-2</v>
      </c>
      <c r="X698" s="65">
        <v>6.1899999999999997E-2</v>
      </c>
      <c r="Y698" s="65">
        <v>2.5999999999999999E-3</v>
      </c>
      <c r="Z698" s="9">
        <v>0</v>
      </c>
      <c r="AA698" s="9">
        <v>0</v>
      </c>
      <c r="AB698" s="110"/>
      <c r="AC698" s="84"/>
    </row>
    <row r="699" spans="1:29" s="80" customFormat="1">
      <c r="A699" s="29"/>
      <c r="B699" s="55"/>
      <c r="C699" s="92" t="s">
        <v>167</v>
      </c>
      <c r="D699" s="11">
        <f t="shared" ref="D699:Z699" si="452">$C698*D698</f>
        <v>429.22801249999998</v>
      </c>
      <c r="E699" s="11">
        <f t="shared" si="452"/>
        <v>3759.0776249999994</v>
      </c>
      <c r="F699" s="11">
        <f t="shared" si="452"/>
        <v>1543.6212375</v>
      </c>
      <c r="G699" s="11">
        <f t="shared" si="452"/>
        <v>2119.4799375000002</v>
      </c>
      <c r="H699" s="11">
        <f t="shared" si="452"/>
        <v>1095.7311374999999</v>
      </c>
      <c r="I699" s="11">
        <f t="shared" si="452"/>
        <v>3529.8005499999999</v>
      </c>
      <c r="J699" s="11">
        <f t="shared" si="452"/>
        <v>551.86458749999997</v>
      </c>
      <c r="K699" s="11">
        <f t="shared" si="452"/>
        <v>858.45602499999995</v>
      </c>
      <c r="L699" s="11">
        <f t="shared" si="452"/>
        <v>461.22016249999996</v>
      </c>
      <c r="M699" s="11">
        <f t="shared" si="452"/>
        <v>661.17110000000002</v>
      </c>
      <c r="N699" s="11">
        <f t="shared" si="452"/>
        <v>3511.1384625000005</v>
      </c>
      <c r="O699" s="11">
        <f t="shared" si="452"/>
        <v>567.86066249999999</v>
      </c>
      <c r="P699" s="11">
        <f t="shared" si="452"/>
        <v>0</v>
      </c>
      <c r="Q699" s="11">
        <f t="shared" si="452"/>
        <v>989.09063750000007</v>
      </c>
      <c r="R699" s="11">
        <f t="shared" si="452"/>
        <v>501.21035000000001</v>
      </c>
      <c r="S699" s="11">
        <f t="shared" si="452"/>
        <v>111.97252499999999</v>
      </c>
      <c r="T699" s="11">
        <f t="shared" si="452"/>
        <v>1423.6506750000001</v>
      </c>
      <c r="U699" s="11">
        <f t="shared" si="452"/>
        <v>495.87832499999996</v>
      </c>
      <c r="V699" s="11">
        <f t="shared" si="452"/>
        <v>1061.072975</v>
      </c>
      <c r="W699" s="11">
        <f t="shared" si="452"/>
        <v>1269.0219500000001</v>
      </c>
      <c r="X699" s="11">
        <f t="shared" si="452"/>
        <v>1650.2617375</v>
      </c>
      <c r="Y699" s="11">
        <f t="shared" si="452"/>
        <v>69.316324999999992</v>
      </c>
      <c r="Z699" s="11">
        <f t="shared" si="452"/>
        <v>0</v>
      </c>
      <c r="AA699" s="11">
        <f>$C698*AA698</f>
        <v>0</v>
      </c>
      <c r="AB699" s="110"/>
      <c r="AC699" s="84"/>
    </row>
    <row r="700" spans="1:29" s="80" customFormat="1">
      <c r="A700" s="28" t="s">
        <v>469</v>
      </c>
      <c r="B700" s="37">
        <f>639843/2</f>
        <v>319921.5</v>
      </c>
      <c r="C700" s="37">
        <f>B700/12</f>
        <v>26660.125</v>
      </c>
      <c r="D700" s="9"/>
      <c r="E700" s="9">
        <v>1</v>
      </c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110"/>
      <c r="AC700" s="84"/>
    </row>
    <row r="701" spans="1:29" s="80" customFormat="1">
      <c r="A701" s="29"/>
      <c r="B701" s="20"/>
      <c r="C701" s="17"/>
      <c r="D701" s="11">
        <f t="shared" ref="D701:N701" si="453">$C700*D700</f>
        <v>0</v>
      </c>
      <c r="E701" s="11">
        <f t="shared" si="453"/>
        <v>26660.125</v>
      </c>
      <c r="F701" s="11">
        <f t="shared" si="453"/>
        <v>0</v>
      </c>
      <c r="G701" s="11">
        <f t="shared" si="453"/>
        <v>0</v>
      </c>
      <c r="H701" s="11">
        <f t="shared" si="453"/>
        <v>0</v>
      </c>
      <c r="I701" s="11">
        <f t="shared" si="453"/>
        <v>0</v>
      </c>
      <c r="J701" s="11">
        <f t="shared" si="453"/>
        <v>0</v>
      </c>
      <c r="K701" s="11">
        <f t="shared" si="453"/>
        <v>0</v>
      </c>
      <c r="L701" s="11">
        <f t="shared" si="453"/>
        <v>0</v>
      </c>
      <c r="M701" s="11">
        <f t="shared" si="453"/>
        <v>0</v>
      </c>
      <c r="N701" s="11">
        <f t="shared" si="453"/>
        <v>0</v>
      </c>
      <c r="O701" s="11">
        <f>$C700*O700</f>
        <v>0</v>
      </c>
      <c r="P701" s="11">
        <f t="shared" ref="P701:Z701" si="454">$C700*P700</f>
        <v>0</v>
      </c>
      <c r="Q701" s="11">
        <f t="shared" si="454"/>
        <v>0</v>
      </c>
      <c r="R701" s="11">
        <f t="shared" si="454"/>
        <v>0</v>
      </c>
      <c r="S701" s="11">
        <f t="shared" si="454"/>
        <v>0</v>
      </c>
      <c r="T701" s="11">
        <f t="shared" si="454"/>
        <v>0</v>
      </c>
      <c r="U701" s="11">
        <f t="shared" si="454"/>
        <v>0</v>
      </c>
      <c r="V701" s="11">
        <f t="shared" si="454"/>
        <v>0</v>
      </c>
      <c r="W701" s="11">
        <f t="shared" si="454"/>
        <v>0</v>
      </c>
      <c r="X701" s="11">
        <f t="shared" si="454"/>
        <v>0</v>
      </c>
      <c r="Y701" s="11">
        <f t="shared" si="454"/>
        <v>0</v>
      </c>
      <c r="Z701" s="11">
        <f t="shared" si="454"/>
        <v>0</v>
      </c>
      <c r="AA701" s="11">
        <f>$C700*AA700</f>
        <v>0</v>
      </c>
      <c r="AB701" s="110"/>
      <c r="AC701" s="84"/>
    </row>
    <row r="702" spans="1:29" s="80" customFormat="1">
      <c r="A702" s="58" t="s">
        <v>302</v>
      </c>
      <c r="B702" s="54">
        <f>55020+238860</f>
        <v>293880</v>
      </c>
      <c r="C702" s="130">
        <f>B702/12</f>
        <v>24490</v>
      </c>
      <c r="D702" s="9"/>
      <c r="E702" s="9"/>
      <c r="F702" s="9">
        <v>1</v>
      </c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110"/>
      <c r="AC702" s="84"/>
    </row>
    <row r="703" spans="1:29" s="80" customFormat="1">
      <c r="A703" s="31"/>
      <c r="B703" s="55"/>
      <c r="C703" s="130" t="s">
        <v>167</v>
      </c>
      <c r="D703" s="13">
        <f t="shared" ref="D703:Z703" si="455">$C702*D702</f>
        <v>0</v>
      </c>
      <c r="E703" s="13">
        <f t="shared" si="455"/>
        <v>0</v>
      </c>
      <c r="F703" s="13">
        <f t="shared" si="455"/>
        <v>24490</v>
      </c>
      <c r="G703" s="13">
        <f t="shared" si="455"/>
        <v>0</v>
      </c>
      <c r="H703" s="13">
        <f t="shared" si="455"/>
        <v>0</v>
      </c>
      <c r="I703" s="13">
        <f t="shared" si="455"/>
        <v>0</v>
      </c>
      <c r="J703" s="13">
        <f t="shared" si="455"/>
        <v>0</v>
      </c>
      <c r="K703" s="13">
        <f t="shared" si="455"/>
        <v>0</v>
      </c>
      <c r="L703" s="13">
        <f t="shared" si="455"/>
        <v>0</v>
      </c>
      <c r="M703" s="13">
        <f t="shared" si="455"/>
        <v>0</v>
      </c>
      <c r="N703" s="13">
        <f t="shared" si="455"/>
        <v>0</v>
      </c>
      <c r="O703" s="13">
        <f t="shared" si="455"/>
        <v>0</v>
      </c>
      <c r="P703" s="13">
        <f t="shared" si="455"/>
        <v>0</v>
      </c>
      <c r="Q703" s="13">
        <f t="shared" si="455"/>
        <v>0</v>
      </c>
      <c r="R703" s="13">
        <f t="shared" si="455"/>
        <v>0</v>
      </c>
      <c r="S703" s="13">
        <f t="shared" si="455"/>
        <v>0</v>
      </c>
      <c r="T703" s="13">
        <f t="shared" si="455"/>
        <v>0</v>
      </c>
      <c r="U703" s="13">
        <f t="shared" si="455"/>
        <v>0</v>
      </c>
      <c r="V703" s="13">
        <f t="shared" si="455"/>
        <v>0</v>
      </c>
      <c r="W703" s="13">
        <f t="shared" si="455"/>
        <v>0</v>
      </c>
      <c r="X703" s="13">
        <f t="shared" si="455"/>
        <v>0</v>
      </c>
      <c r="Y703" s="13">
        <f t="shared" si="455"/>
        <v>0</v>
      </c>
      <c r="Z703" s="13">
        <f t="shared" si="455"/>
        <v>0</v>
      </c>
      <c r="AA703" s="13">
        <f>$C702*AA702</f>
        <v>0</v>
      </c>
      <c r="AB703" s="110"/>
      <c r="AC703" s="84"/>
    </row>
    <row r="704" spans="1:29" s="80" customFormat="1">
      <c r="A704" s="58" t="s">
        <v>303</v>
      </c>
      <c r="B704" s="54">
        <f>9517861/2</f>
        <v>4758930.5</v>
      </c>
      <c r="C704" s="130">
        <f>B704/12</f>
        <v>396577.54166666669</v>
      </c>
      <c r="D704" s="65">
        <v>1.61E-2</v>
      </c>
      <c r="E704" s="65">
        <v>0.14099999999999999</v>
      </c>
      <c r="F704" s="65">
        <v>5.79E-2</v>
      </c>
      <c r="G704" s="65">
        <v>7.9500000000000001E-2</v>
      </c>
      <c r="H704" s="65">
        <v>4.1099999999999998E-2</v>
      </c>
      <c r="I704" s="65">
        <v>0.13239999999999999</v>
      </c>
      <c r="J704" s="65">
        <v>2.07E-2</v>
      </c>
      <c r="K704" s="65">
        <v>3.2199999999999999E-2</v>
      </c>
      <c r="L704" s="65">
        <v>1.7299999999999999E-2</v>
      </c>
      <c r="M704" s="65">
        <v>2.4799999999999999E-2</v>
      </c>
      <c r="N704" s="65">
        <v>0.13170000000000001</v>
      </c>
      <c r="O704" s="65">
        <v>2.1299999999999999E-2</v>
      </c>
      <c r="P704" s="65">
        <v>0</v>
      </c>
      <c r="Q704" s="65">
        <v>3.7100000000000001E-2</v>
      </c>
      <c r="R704" s="65">
        <v>1.8800000000000001E-2</v>
      </c>
      <c r="S704" s="65">
        <v>4.1999999999999997E-3</v>
      </c>
      <c r="T704" s="65">
        <v>5.3400000000000003E-2</v>
      </c>
      <c r="U704" s="65">
        <v>1.8599999999999998E-2</v>
      </c>
      <c r="V704" s="65">
        <v>3.9800000000000002E-2</v>
      </c>
      <c r="W704" s="65">
        <v>4.7600000000000003E-2</v>
      </c>
      <c r="X704" s="65">
        <v>6.1899999999999997E-2</v>
      </c>
      <c r="Y704" s="65">
        <v>2.5999999999999999E-3</v>
      </c>
      <c r="Z704" s="9">
        <v>0</v>
      </c>
      <c r="AA704" s="9">
        <v>0</v>
      </c>
      <c r="AB704" s="110"/>
      <c r="AC704" s="84"/>
    </row>
    <row r="705" spans="1:29" s="80" customFormat="1">
      <c r="A705" s="31"/>
      <c r="B705" s="55"/>
      <c r="C705" s="130" t="s">
        <v>167</v>
      </c>
      <c r="D705" s="13">
        <f t="shared" ref="D705:Z705" si="456">$C704*D704</f>
        <v>6384.8984208333331</v>
      </c>
      <c r="E705" s="13">
        <f t="shared" si="456"/>
        <v>55917.433375000001</v>
      </c>
      <c r="F705" s="13">
        <f t="shared" si="456"/>
        <v>22961.839662500002</v>
      </c>
      <c r="G705" s="13">
        <f t="shared" si="456"/>
        <v>31527.914562500002</v>
      </c>
      <c r="H705" s="13">
        <f t="shared" si="456"/>
        <v>16299.3369625</v>
      </c>
      <c r="I705" s="13">
        <f t="shared" si="456"/>
        <v>52506.866516666669</v>
      </c>
      <c r="J705" s="13">
        <f t="shared" si="456"/>
        <v>8209.1551125000005</v>
      </c>
      <c r="K705" s="13">
        <f t="shared" si="456"/>
        <v>12769.796841666666</v>
      </c>
      <c r="L705" s="13">
        <f t="shared" si="456"/>
        <v>6860.7914708333337</v>
      </c>
      <c r="M705" s="13">
        <f t="shared" si="456"/>
        <v>9835.1230333333333</v>
      </c>
      <c r="N705" s="13">
        <f t="shared" si="456"/>
        <v>52229.262237500006</v>
      </c>
      <c r="O705" s="13">
        <f t="shared" si="456"/>
        <v>8447.1016374999999</v>
      </c>
      <c r="P705" s="13">
        <f t="shared" si="456"/>
        <v>0</v>
      </c>
      <c r="Q705" s="13">
        <f t="shared" si="456"/>
        <v>14713.026795833335</v>
      </c>
      <c r="R705" s="13">
        <f t="shared" si="456"/>
        <v>7455.657783333334</v>
      </c>
      <c r="S705" s="13">
        <f t="shared" si="456"/>
        <v>1665.625675</v>
      </c>
      <c r="T705" s="13">
        <f t="shared" si="456"/>
        <v>21177.240725000003</v>
      </c>
      <c r="U705" s="13">
        <f t="shared" si="456"/>
        <v>7376.342275</v>
      </c>
      <c r="V705" s="13">
        <f t="shared" si="456"/>
        <v>15783.786158333334</v>
      </c>
      <c r="W705" s="13">
        <f t="shared" si="456"/>
        <v>18877.090983333335</v>
      </c>
      <c r="X705" s="13">
        <f t="shared" si="456"/>
        <v>24548.149829166665</v>
      </c>
      <c r="Y705" s="13">
        <f t="shared" si="456"/>
        <v>1031.1016083333334</v>
      </c>
      <c r="Z705" s="13">
        <f t="shared" si="456"/>
        <v>0</v>
      </c>
      <c r="AA705" s="13">
        <f>$C704*AA704</f>
        <v>0</v>
      </c>
      <c r="AB705" s="110"/>
      <c r="AC705" s="84"/>
    </row>
    <row r="706" spans="1:29" s="80" customFormat="1">
      <c r="A706" s="58" t="s">
        <v>308</v>
      </c>
      <c r="B706" s="54">
        <f>9517861/2</f>
        <v>4758930.5</v>
      </c>
      <c r="C706" s="130">
        <f>B706/12</f>
        <v>396577.54166666669</v>
      </c>
      <c r="D706" s="9"/>
      <c r="E706" s="9"/>
      <c r="F706" s="9">
        <v>0</v>
      </c>
      <c r="G706" s="9">
        <v>5.74E-2</v>
      </c>
      <c r="H706" s="9"/>
      <c r="I706" s="9"/>
      <c r="J706" s="9">
        <v>1.9699999999999999E-2</v>
      </c>
      <c r="K706" s="9">
        <v>4.3999999999999997E-2</v>
      </c>
      <c r="L706" s="9"/>
      <c r="M706" s="9"/>
      <c r="N706" s="9">
        <v>9.9699999999999997E-2</v>
      </c>
      <c r="O706" s="9">
        <v>1.12E-2</v>
      </c>
      <c r="P706" s="9"/>
      <c r="Q706" s="9"/>
      <c r="R706" s="9"/>
      <c r="S706" s="9"/>
      <c r="T706" s="9"/>
      <c r="U706" s="9"/>
      <c r="V706" s="9">
        <v>0.76800000000000002</v>
      </c>
      <c r="W706" s="9"/>
      <c r="X706" s="9"/>
      <c r="Y706" s="9"/>
      <c r="Z706" s="9"/>
      <c r="AA706" s="9"/>
      <c r="AB706" s="110"/>
      <c r="AC706" s="84"/>
    </row>
    <row r="707" spans="1:29" s="80" customFormat="1">
      <c r="A707" s="31"/>
      <c r="B707" s="55"/>
      <c r="C707" s="130" t="s">
        <v>167</v>
      </c>
      <c r="D707" s="13">
        <f>$C706*D706</f>
        <v>0</v>
      </c>
      <c r="E707" s="13">
        <f>$C706*E706</f>
        <v>0</v>
      </c>
      <c r="F707" s="13">
        <f t="shared" ref="F707:Z707" si="457">$C706*F706</f>
        <v>0</v>
      </c>
      <c r="G707" s="13">
        <f t="shared" si="457"/>
        <v>22763.550891666666</v>
      </c>
      <c r="H707" s="13">
        <f t="shared" si="457"/>
        <v>0</v>
      </c>
      <c r="I707" s="13">
        <f t="shared" si="457"/>
        <v>0</v>
      </c>
      <c r="J707" s="13">
        <f t="shared" si="457"/>
        <v>7812.5775708333331</v>
      </c>
      <c r="K707" s="13">
        <f t="shared" si="457"/>
        <v>17449.411833333332</v>
      </c>
      <c r="L707" s="13">
        <f t="shared" si="457"/>
        <v>0</v>
      </c>
      <c r="M707" s="13">
        <f t="shared" si="457"/>
        <v>0</v>
      </c>
      <c r="N707" s="13">
        <f t="shared" si="457"/>
        <v>39538.78090416667</v>
      </c>
      <c r="O707" s="13">
        <f t="shared" si="457"/>
        <v>4441.668466666667</v>
      </c>
      <c r="P707" s="13">
        <f t="shared" si="457"/>
        <v>0</v>
      </c>
      <c r="Q707" s="13">
        <f t="shared" si="457"/>
        <v>0</v>
      </c>
      <c r="R707" s="13">
        <f t="shared" si="457"/>
        <v>0</v>
      </c>
      <c r="S707" s="13">
        <f t="shared" si="457"/>
        <v>0</v>
      </c>
      <c r="T707" s="13">
        <f t="shared" si="457"/>
        <v>0</v>
      </c>
      <c r="U707" s="13">
        <f t="shared" si="457"/>
        <v>0</v>
      </c>
      <c r="V707" s="13">
        <f t="shared" si="457"/>
        <v>304571.55200000003</v>
      </c>
      <c r="W707" s="13">
        <f t="shared" si="457"/>
        <v>0</v>
      </c>
      <c r="X707" s="13">
        <f t="shared" si="457"/>
        <v>0</v>
      </c>
      <c r="Y707" s="13">
        <f t="shared" si="457"/>
        <v>0</v>
      </c>
      <c r="Z707" s="13">
        <f t="shared" si="457"/>
        <v>0</v>
      </c>
      <c r="AA707" s="13">
        <f>$C706*AA706</f>
        <v>0</v>
      </c>
      <c r="AB707" s="110"/>
      <c r="AC707" s="84"/>
    </row>
    <row r="708" spans="1:29" s="80" customFormat="1">
      <c r="A708" s="58" t="s">
        <v>304</v>
      </c>
      <c r="B708" s="54">
        <f>7367209</f>
        <v>7367209</v>
      </c>
      <c r="C708" s="130">
        <f>B708/12</f>
        <v>613934.08333333337</v>
      </c>
      <c r="D708" s="9"/>
      <c r="E708" s="9">
        <v>0.93669999999999998</v>
      </c>
      <c r="F708" s="9"/>
      <c r="G708" s="9">
        <v>2.9899999999999999E-2</v>
      </c>
      <c r="H708" s="9"/>
      <c r="I708" s="9">
        <v>2.07E-2</v>
      </c>
      <c r="J708" s="9"/>
      <c r="K708" s="9"/>
      <c r="L708" s="9"/>
      <c r="M708" s="9"/>
      <c r="N708" s="9"/>
      <c r="O708" s="9"/>
      <c r="P708" s="9">
        <v>0</v>
      </c>
      <c r="Q708" s="9"/>
      <c r="R708" s="9"/>
      <c r="S708" s="9"/>
      <c r="T708" s="9"/>
      <c r="U708" s="9">
        <v>3.0999999999999999E-3</v>
      </c>
      <c r="V708" s="9"/>
      <c r="W708" s="9"/>
      <c r="X708" s="9">
        <v>9.1999999999999998E-3</v>
      </c>
      <c r="Y708" s="9">
        <v>4.0000000000000002E-4</v>
      </c>
      <c r="Z708" s="9">
        <v>0</v>
      </c>
      <c r="AA708" s="9">
        <v>0</v>
      </c>
      <c r="AB708" s="110"/>
      <c r="AC708" s="84"/>
    </row>
    <row r="709" spans="1:29" s="80" customFormat="1">
      <c r="A709" s="31"/>
      <c r="B709" s="55"/>
      <c r="C709" s="130" t="s">
        <v>167</v>
      </c>
      <c r="D709" s="13">
        <f t="shared" ref="D709:Z709" si="458">$C708*D708</f>
        <v>0</v>
      </c>
      <c r="E709" s="13">
        <f t="shared" si="458"/>
        <v>575072.05585833336</v>
      </c>
      <c r="F709" s="13">
        <f t="shared" si="458"/>
        <v>0</v>
      </c>
      <c r="G709" s="13">
        <f t="shared" si="458"/>
        <v>18356.629091666666</v>
      </c>
      <c r="H709" s="13">
        <f t="shared" si="458"/>
        <v>0</v>
      </c>
      <c r="I709" s="13">
        <f t="shared" si="458"/>
        <v>12708.435525000001</v>
      </c>
      <c r="J709" s="13">
        <f t="shared" si="458"/>
        <v>0</v>
      </c>
      <c r="K709" s="13">
        <f t="shared" si="458"/>
        <v>0</v>
      </c>
      <c r="L709" s="13">
        <f t="shared" si="458"/>
        <v>0</v>
      </c>
      <c r="M709" s="13">
        <f t="shared" si="458"/>
        <v>0</v>
      </c>
      <c r="N709" s="13">
        <f t="shared" si="458"/>
        <v>0</v>
      </c>
      <c r="O709" s="13">
        <f t="shared" si="458"/>
        <v>0</v>
      </c>
      <c r="P709" s="13">
        <f t="shared" si="458"/>
        <v>0</v>
      </c>
      <c r="Q709" s="13">
        <f t="shared" si="458"/>
        <v>0</v>
      </c>
      <c r="R709" s="13">
        <f t="shared" si="458"/>
        <v>0</v>
      </c>
      <c r="S709" s="13">
        <f t="shared" si="458"/>
        <v>0</v>
      </c>
      <c r="T709" s="13">
        <f t="shared" si="458"/>
        <v>0</v>
      </c>
      <c r="U709" s="13">
        <f t="shared" si="458"/>
        <v>1903.1956583333333</v>
      </c>
      <c r="V709" s="13">
        <f t="shared" si="458"/>
        <v>0</v>
      </c>
      <c r="W709" s="13">
        <f t="shared" si="458"/>
        <v>0</v>
      </c>
      <c r="X709" s="13">
        <f t="shared" si="458"/>
        <v>5648.1935666666668</v>
      </c>
      <c r="Y709" s="13">
        <f t="shared" si="458"/>
        <v>245.57363333333336</v>
      </c>
      <c r="Z709" s="13">
        <f t="shared" si="458"/>
        <v>0</v>
      </c>
      <c r="AA709" s="13">
        <f>$C708*AA708</f>
        <v>0</v>
      </c>
      <c r="AB709" s="110"/>
      <c r="AC709" s="84"/>
    </row>
    <row r="710" spans="1:29" s="80" customFormat="1">
      <c r="A710" s="28" t="s">
        <v>305</v>
      </c>
      <c r="B710" s="54">
        <f>5086462/2</f>
        <v>2543231</v>
      </c>
      <c r="C710" s="91">
        <f>B710/12</f>
        <v>211935.91666666666</v>
      </c>
      <c r="D710" s="65">
        <v>1.61E-2</v>
      </c>
      <c r="E710" s="65">
        <v>0.14099999999999999</v>
      </c>
      <c r="F710" s="65">
        <v>5.79E-2</v>
      </c>
      <c r="G710" s="65">
        <v>7.9500000000000001E-2</v>
      </c>
      <c r="H710" s="65">
        <v>4.1099999999999998E-2</v>
      </c>
      <c r="I710" s="65">
        <v>0.13239999999999999</v>
      </c>
      <c r="J710" s="65">
        <v>2.07E-2</v>
      </c>
      <c r="K710" s="65">
        <v>3.2199999999999999E-2</v>
      </c>
      <c r="L710" s="65">
        <v>1.7299999999999999E-2</v>
      </c>
      <c r="M710" s="65">
        <v>2.4799999999999999E-2</v>
      </c>
      <c r="N710" s="65">
        <v>0.13170000000000001</v>
      </c>
      <c r="O710" s="65">
        <v>2.1299999999999999E-2</v>
      </c>
      <c r="P710" s="65">
        <v>0</v>
      </c>
      <c r="Q710" s="65">
        <v>3.7100000000000001E-2</v>
      </c>
      <c r="R710" s="65">
        <v>1.8800000000000001E-2</v>
      </c>
      <c r="S710" s="65">
        <v>4.1999999999999997E-3</v>
      </c>
      <c r="T710" s="65">
        <v>5.3400000000000003E-2</v>
      </c>
      <c r="U710" s="65">
        <v>1.8599999999999998E-2</v>
      </c>
      <c r="V710" s="65">
        <v>3.9800000000000002E-2</v>
      </c>
      <c r="W710" s="65">
        <v>4.7600000000000003E-2</v>
      </c>
      <c r="X710" s="65">
        <v>6.1899999999999997E-2</v>
      </c>
      <c r="Y710" s="65">
        <v>2.5999999999999999E-3</v>
      </c>
      <c r="Z710" s="9">
        <v>0</v>
      </c>
      <c r="AA710" s="9">
        <v>0</v>
      </c>
      <c r="AB710" s="110"/>
      <c r="AC710" s="84"/>
    </row>
    <row r="711" spans="1:29" s="80" customFormat="1">
      <c r="A711" s="29"/>
      <c r="B711" s="55"/>
      <c r="C711" s="92" t="s">
        <v>167</v>
      </c>
      <c r="D711" s="11">
        <f t="shared" ref="D711:Z711" si="459">$C710*D710</f>
        <v>3412.1682583333331</v>
      </c>
      <c r="E711" s="11">
        <f t="shared" si="459"/>
        <v>29882.964249999997</v>
      </c>
      <c r="F711" s="11">
        <f t="shared" si="459"/>
        <v>12271.089575</v>
      </c>
      <c r="G711" s="11">
        <f t="shared" si="459"/>
        <v>16848.905374999998</v>
      </c>
      <c r="H711" s="11">
        <f t="shared" si="459"/>
        <v>8710.5661749999999</v>
      </c>
      <c r="I711" s="11">
        <f t="shared" si="459"/>
        <v>28060.315366666662</v>
      </c>
      <c r="J711" s="11">
        <f t="shared" si="459"/>
        <v>4387.0734750000001</v>
      </c>
      <c r="K711" s="11">
        <f t="shared" si="459"/>
        <v>6824.3365166666663</v>
      </c>
      <c r="L711" s="11">
        <f t="shared" si="459"/>
        <v>3666.4913583333332</v>
      </c>
      <c r="M711" s="11">
        <f t="shared" si="459"/>
        <v>5256.0107333333326</v>
      </c>
      <c r="N711" s="11">
        <f t="shared" si="459"/>
        <v>27911.960225000003</v>
      </c>
      <c r="O711" s="11">
        <f t="shared" si="459"/>
        <v>4514.235025</v>
      </c>
      <c r="P711" s="11">
        <f t="shared" si="459"/>
        <v>0</v>
      </c>
      <c r="Q711" s="11">
        <f t="shared" si="459"/>
        <v>7862.8225083333336</v>
      </c>
      <c r="R711" s="11">
        <f t="shared" si="459"/>
        <v>3984.3952333333332</v>
      </c>
      <c r="S711" s="11">
        <f t="shared" si="459"/>
        <v>890.1308499999999</v>
      </c>
      <c r="T711" s="11">
        <f t="shared" si="459"/>
        <v>11317.37795</v>
      </c>
      <c r="U711" s="11">
        <f t="shared" si="459"/>
        <v>3942.0080499999995</v>
      </c>
      <c r="V711" s="11">
        <f t="shared" si="459"/>
        <v>8435.0494833333341</v>
      </c>
      <c r="W711" s="11">
        <f t="shared" si="459"/>
        <v>10088.149633333334</v>
      </c>
      <c r="X711" s="11">
        <f t="shared" si="459"/>
        <v>13118.833241666665</v>
      </c>
      <c r="Y711" s="11">
        <f t="shared" si="459"/>
        <v>551.03338333333329</v>
      </c>
      <c r="Z711" s="11">
        <f t="shared" si="459"/>
        <v>0</v>
      </c>
      <c r="AA711" s="11">
        <f>$C710*AA710</f>
        <v>0</v>
      </c>
      <c r="AB711" s="110"/>
      <c r="AC711" s="84"/>
    </row>
    <row r="712" spans="1:29" s="80" customFormat="1">
      <c r="A712" s="28" t="s">
        <v>470</v>
      </c>
      <c r="B712" s="37">
        <f>5086462/2</f>
        <v>2543231</v>
      </c>
      <c r="C712" s="37">
        <f>B712/12</f>
        <v>211935.91666666666</v>
      </c>
      <c r="D712" s="9"/>
      <c r="E712" s="9">
        <v>0.74909999999999999</v>
      </c>
      <c r="F712" s="9"/>
      <c r="G712" s="9"/>
      <c r="H712" s="9"/>
      <c r="I712" s="9"/>
      <c r="J712" s="9">
        <v>0.1191</v>
      </c>
      <c r="K712" s="9">
        <v>0.1318</v>
      </c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110"/>
      <c r="AC712" s="84"/>
    </row>
    <row r="713" spans="1:29" s="80" customFormat="1">
      <c r="A713" s="29"/>
      <c r="B713" s="20"/>
      <c r="C713" s="17"/>
      <c r="D713" s="11">
        <f t="shared" ref="D713:N713" si="460">$C712*D712</f>
        <v>0</v>
      </c>
      <c r="E713" s="11">
        <f t="shared" si="460"/>
        <v>158761.195175</v>
      </c>
      <c r="F713" s="11">
        <f t="shared" si="460"/>
        <v>0</v>
      </c>
      <c r="G713" s="11">
        <f t="shared" si="460"/>
        <v>0</v>
      </c>
      <c r="H713" s="11">
        <f t="shared" si="460"/>
        <v>0</v>
      </c>
      <c r="I713" s="11">
        <f t="shared" si="460"/>
        <v>0</v>
      </c>
      <c r="J713" s="11">
        <f t="shared" si="460"/>
        <v>25241.567674999998</v>
      </c>
      <c r="K713" s="11">
        <f t="shared" si="460"/>
        <v>27933.153816666665</v>
      </c>
      <c r="L713" s="11">
        <f t="shared" si="460"/>
        <v>0</v>
      </c>
      <c r="M713" s="11">
        <f t="shared" si="460"/>
        <v>0</v>
      </c>
      <c r="N713" s="11">
        <f t="shared" si="460"/>
        <v>0</v>
      </c>
      <c r="O713" s="11">
        <f>$C712*O712</f>
        <v>0</v>
      </c>
      <c r="P713" s="11">
        <f t="shared" ref="P713:Z713" si="461">$C712*P712</f>
        <v>0</v>
      </c>
      <c r="Q713" s="11">
        <f t="shared" si="461"/>
        <v>0</v>
      </c>
      <c r="R713" s="11">
        <f t="shared" si="461"/>
        <v>0</v>
      </c>
      <c r="S713" s="11">
        <f t="shared" si="461"/>
        <v>0</v>
      </c>
      <c r="T713" s="11">
        <f t="shared" si="461"/>
        <v>0</v>
      </c>
      <c r="U713" s="11">
        <f t="shared" si="461"/>
        <v>0</v>
      </c>
      <c r="V713" s="11">
        <f t="shared" si="461"/>
        <v>0</v>
      </c>
      <c r="W713" s="11">
        <f t="shared" si="461"/>
        <v>0</v>
      </c>
      <c r="X713" s="11">
        <f t="shared" si="461"/>
        <v>0</v>
      </c>
      <c r="Y713" s="11">
        <f t="shared" si="461"/>
        <v>0</v>
      </c>
      <c r="Z713" s="11">
        <f t="shared" si="461"/>
        <v>0</v>
      </c>
      <c r="AA713" s="11">
        <f>$C712*AA712</f>
        <v>0</v>
      </c>
      <c r="AB713" s="110"/>
      <c r="AC713" s="84"/>
    </row>
    <row r="714" spans="1:29" s="80" customFormat="1">
      <c r="A714" s="58" t="s">
        <v>306</v>
      </c>
      <c r="B714" s="54">
        <v>4322480</v>
      </c>
      <c r="C714" s="130">
        <f>B714/12</f>
        <v>360206.66666666669</v>
      </c>
      <c r="D714" s="9">
        <v>4.1000000000000003E-3</v>
      </c>
      <c r="E714" s="9">
        <v>0.87290000000000001</v>
      </c>
      <c r="F714" s="9"/>
      <c r="G714" s="9"/>
      <c r="H714" s="9">
        <v>1.03E-2</v>
      </c>
      <c r="I714" s="9">
        <v>3.39E-2</v>
      </c>
      <c r="J714" s="9">
        <v>1.23E-2</v>
      </c>
      <c r="K714" s="9"/>
      <c r="L714" s="9">
        <v>1.46E-2</v>
      </c>
      <c r="M714" s="9">
        <v>5.4000000000000003E-3</v>
      </c>
      <c r="N714" s="9"/>
      <c r="O714" s="9"/>
      <c r="P714" s="9">
        <v>0</v>
      </c>
      <c r="Q714" s="9">
        <v>8.9999999999999993E-3</v>
      </c>
      <c r="R714" s="9"/>
      <c r="S714" s="9">
        <v>8.9999999999999998E-4</v>
      </c>
      <c r="T714" s="9">
        <v>1.18E-2</v>
      </c>
      <c r="U714" s="9"/>
      <c r="V714" s="9">
        <v>9.4000000000000004E-3</v>
      </c>
      <c r="W714" s="9"/>
      <c r="X714" s="9">
        <v>1.4800000000000001E-2</v>
      </c>
      <c r="Y714" s="9">
        <v>5.9999999999999995E-4</v>
      </c>
      <c r="Z714" s="9">
        <v>0</v>
      </c>
      <c r="AA714" s="9">
        <v>0</v>
      </c>
      <c r="AB714" s="110"/>
      <c r="AC714" s="84"/>
    </row>
    <row r="715" spans="1:29" s="80" customFormat="1">
      <c r="A715" s="31"/>
      <c r="B715" s="55"/>
      <c r="C715" s="130" t="s">
        <v>167</v>
      </c>
      <c r="D715" s="13">
        <f t="shared" ref="D715:Z715" si="462">$C714*D714</f>
        <v>1476.8473333333336</v>
      </c>
      <c r="E715" s="13">
        <f t="shared" si="462"/>
        <v>314424.39933333336</v>
      </c>
      <c r="F715" s="13">
        <f t="shared" si="462"/>
        <v>0</v>
      </c>
      <c r="G715" s="13">
        <f t="shared" si="462"/>
        <v>0</v>
      </c>
      <c r="H715" s="13">
        <f t="shared" si="462"/>
        <v>3710.128666666667</v>
      </c>
      <c r="I715" s="13">
        <f t="shared" si="462"/>
        <v>12211.006000000001</v>
      </c>
      <c r="J715" s="13">
        <f t="shared" si="462"/>
        <v>4430.5420000000004</v>
      </c>
      <c r="K715" s="13">
        <f t="shared" si="462"/>
        <v>0</v>
      </c>
      <c r="L715" s="13">
        <f t="shared" si="462"/>
        <v>5259.0173333333332</v>
      </c>
      <c r="M715" s="13">
        <f t="shared" si="462"/>
        <v>1945.1160000000002</v>
      </c>
      <c r="N715" s="13">
        <f t="shared" si="462"/>
        <v>0</v>
      </c>
      <c r="O715" s="13">
        <f t="shared" si="462"/>
        <v>0</v>
      </c>
      <c r="P715" s="13">
        <f t="shared" si="462"/>
        <v>0</v>
      </c>
      <c r="Q715" s="13">
        <f t="shared" si="462"/>
        <v>3241.86</v>
      </c>
      <c r="R715" s="13">
        <f t="shared" si="462"/>
        <v>0</v>
      </c>
      <c r="S715" s="13">
        <f t="shared" si="462"/>
        <v>324.18600000000004</v>
      </c>
      <c r="T715" s="13">
        <f t="shared" si="462"/>
        <v>4250.4386666666669</v>
      </c>
      <c r="U715" s="13">
        <f t="shared" si="462"/>
        <v>0</v>
      </c>
      <c r="V715" s="13">
        <f t="shared" si="462"/>
        <v>3385.9426666666668</v>
      </c>
      <c r="W715" s="13">
        <f t="shared" si="462"/>
        <v>0</v>
      </c>
      <c r="X715" s="13">
        <f t="shared" si="462"/>
        <v>5331.0586666666668</v>
      </c>
      <c r="Y715" s="13">
        <f t="shared" si="462"/>
        <v>216.124</v>
      </c>
      <c r="Z715" s="13">
        <f t="shared" si="462"/>
        <v>0</v>
      </c>
      <c r="AA715" s="13">
        <f>$C714*AA714</f>
        <v>0</v>
      </c>
      <c r="AB715" s="110"/>
      <c r="AC715" s="84"/>
    </row>
    <row r="716" spans="1:29" s="80" customFormat="1">
      <c r="A716" s="60" t="s">
        <v>309</v>
      </c>
      <c r="B716" s="54">
        <v>-1118069</v>
      </c>
      <c r="C716" s="130">
        <f>B716/12</f>
        <v>-93172.416666666672</v>
      </c>
      <c r="D716" s="9"/>
      <c r="E716" s="9">
        <v>0.89970000000000006</v>
      </c>
      <c r="F716" s="9"/>
      <c r="G716" s="9"/>
      <c r="H716" s="9"/>
      <c r="I716" s="9"/>
      <c r="J716" s="9">
        <v>0.1003</v>
      </c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110"/>
      <c r="AC716" s="84"/>
    </row>
    <row r="717" spans="1:29" s="80" customFormat="1">
      <c r="A717" s="31"/>
      <c r="B717" s="55"/>
      <c r="C717" s="130" t="s">
        <v>167</v>
      </c>
      <c r="D717" s="11">
        <f t="shared" ref="D717:Z717" si="463">$C716*D716</f>
        <v>0</v>
      </c>
      <c r="E717" s="11">
        <f t="shared" si="463"/>
        <v>-83827.223275000011</v>
      </c>
      <c r="F717" s="11">
        <f t="shared" si="463"/>
        <v>0</v>
      </c>
      <c r="G717" s="11">
        <f t="shared" si="463"/>
        <v>0</v>
      </c>
      <c r="H717" s="11">
        <f t="shared" si="463"/>
        <v>0</v>
      </c>
      <c r="I717" s="11">
        <f t="shared" si="463"/>
        <v>0</v>
      </c>
      <c r="J717" s="11">
        <f t="shared" si="463"/>
        <v>-9345.1933916666676</v>
      </c>
      <c r="K717" s="11">
        <f t="shared" si="463"/>
        <v>0</v>
      </c>
      <c r="L717" s="11">
        <f t="shared" si="463"/>
        <v>0</v>
      </c>
      <c r="M717" s="11">
        <f t="shared" si="463"/>
        <v>0</v>
      </c>
      <c r="N717" s="11">
        <f t="shared" si="463"/>
        <v>0</v>
      </c>
      <c r="O717" s="11">
        <f t="shared" si="463"/>
        <v>0</v>
      </c>
      <c r="P717" s="11">
        <f t="shared" si="463"/>
        <v>0</v>
      </c>
      <c r="Q717" s="11">
        <f t="shared" si="463"/>
        <v>0</v>
      </c>
      <c r="R717" s="11">
        <f t="shared" si="463"/>
        <v>0</v>
      </c>
      <c r="S717" s="11">
        <f t="shared" si="463"/>
        <v>0</v>
      </c>
      <c r="T717" s="11">
        <f t="shared" si="463"/>
        <v>0</v>
      </c>
      <c r="U717" s="11">
        <f t="shared" si="463"/>
        <v>0</v>
      </c>
      <c r="V717" s="11">
        <f t="shared" si="463"/>
        <v>0</v>
      </c>
      <c r="W717" s="11">
        <f t="shared" si="463"/>
        <v>0</v>
      </c>
      <c r="X717" s="11">
        <f t="shared" si="463"/>
        <v>0</v>
      </c>
      <c r="Y717" s="11">
        <f t="shared" si="463"/>
        <v>0</v>
      </c>
      <c r="Z717" s="11">
        <f t="shared" si="463"/>
        <v>0</v>
      </c>
      <c r="AA717" s="11">
        <f>$C716*AA716</f>
        <v>0</v>
      </c>
      <c r="AB717" s="110"/>
      <c r="AC717" s="84"/>
    </row>
    <row r="718" spans="1:29" s="80" customFormat="1">
      <c r="A718" s="58" t="s">
        <v>317</v>
      </c>
      <c r="B718" s="54">
        <v>30554</v>
      </c>
      <c r="C718" s="128">
        <f>B718/12</f>
        <v>2546.1666666666665</v>
      </c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16">
        <v>0.753</v>
      </c>
      <c r="O718" s="59"/>
      <c r="P718" s="59"/>
      <c r="Q718" s="59"/>
      <c r="R718" s="59"/>
      <c r="S718" s="59"/>
      <c r="T718" s="59"/>
      <c r="U718" s="59"/>
      <c r="V718" s="16">
        <v>0.247</v>
      </c>
      <c r="W718" s="59"/>
      <c r="X718" s="59"/>
      <c r="Y718" s="59"/>
      <c r="Z718" s="59"/>
      <c r="AA718" s="59"/>
      <c r="AB718" s="110"/>
      <c r="AC718" s="84"/>
    </row>
    <row r="719" spans="1:29" s="80" customFormat="1">
      <c r="A719" s="31"/>
      <c r="B719" s="55"/>
      <c r="C719" s="129" t="s">
        <v>167</v>
      </c>
      <c r="D719" s="13">
        <f t="shared" ref="D719:Z719" si="464">$C718*D718</f>
        <v>0</v>
      </c>
      <c r="E719" s="13">
        <f t="shared" si="464"/>
        <v>0</v>
      </c>
      <c r="F719" s="13">
        <f t="shared" si="464"/>
        <v>0</v>
      </c>
      <c r="G719" s="13">
        <f t="shared" si="464"/>
        <v>0</v>
      </c>
      <c r="H719" s="13">
        <f t="shared" si="464"/>
        <v>0</v>
      </c>
      <c r="I719" s="13">
        <f t="shared" si="464"/>
        <v>0</v>
      </c>
      <c r="J719" s="13">
        <f t="shared" si="464"/>
        <v>0</v>
      </c>
      <c r="K719" s="13">
        <f t="shared" si="464"/>
        <v>0</v>
      </c>
      <c r="L719" s="13">
        <f t="shared" si="464"/>
        <v>0</v>
      </c>
      <c r="M719" s="13">
        <f t="shared" si="464"/>
        <v>0</v>
      </c>
      <c r="N719" s="13">
        <f t="shared" si="464"/>
        <v>1917.2634999999998</v>
      </c>
      <c r="O719" s="13">
        <f t="shared" si="464"/>
        <v>0</v>
      </c>
      <c r="P719" s="13">
        <f t="shared" si="464"/>
        <v>0</v>
      </c>
      <c r="Q719" s="13">
        <f t="shared" si="464"/>
        <v>0</v>
      </c>
      <c r="R719" s="13">
        <f t="shared" si="464"/>
        <v>0</v>
      </c>
      <c r="S719" s="13">
        <f t="shared" si="464"/>
        <v>0</v>
      </c>
      <c r="T719" s="13">
        <f t="shared" si="464"/>
        <v>0</v>
      </c>
      <c r="U719" s="13">
        <f t="shared" si="464"/>
        <v>0</v>
      </c>
      <c r="V719" s="13">
        <f t="shared" si="464"/>
        <v>628.90316666666661</v>
      </c>
      <c r="W719" s="13">
        <f t="shared" si="464"/>
        <v>0</v>
      </c>
      <c r="X719" s="13">
        <f t="shared" si="464"/>
        <v>0</v>
      </c>
      <c r="Y719" s="13">
        <f t="shared" si="464"/>
        <v>0</v>
      </c>
      <c r="Z719" s="13">
        <f t="shared" si="464"/>
        <v>0</v>
      </c>
      <c r="AA719" s="13">
        <f>$C718*AA718</f>
        <v>0</v>
      </c>
      <c r="AB719" s="110"/>
      <c r="AC719" s="84"/>
    </row>
    <row r="720" spans="1:29" s="80" customFormat="1">
      <c r="A720" s="28" t="s">
        <v>318</v>
      </c>
      <c r="B720" s="54">
        <v>4521337</v>
      </c>
      <c r="C720" s="128">
        <f>B720/12</f>
        <v>376778.08333333331</v>
      </c>
      <c r="D720" s="65">
        <v>7.1000000000000004E-3</v>
      </c>
      <c r="E720" s="65">
        <v>0.75170000000000003</v>
      </c>
      <c r="F720" s="65">
        <v>1.2500000000000001E-2</v>
      </c>
      <c r="G720" s="65"/>
      <c r="H720" s="65">
        <v>1.8100000000000002E-2</v>
      </c>
      <c r="I720" s="65">
        <v>5.9200000000000003E-2</v>
      </c>
      <c r="J720" s="65">
        <v>8.6E-3</v>
      </c>
      <c r="K720" s="65"/>
      <c r="L720" s="65">
        <v>1.23E-2</v>
      </c>
      <c r="M720" s="65">
        <v>9.4999999999999998E-3</v>
      </c>
      <c r="N720" s="65">
        <v>3.9E-2</v>
      </c>
      <c r="O720" s="65"/>
      <c r="P720" s="65">
        <v>0</v>
      </c>
      <c r="Q720" s="65">
        <v>1.5800000000000002E-2</v>
      </c>
      <c r="R720" s="65"/>
      <c r="S720" s="65">
        <v>1.5E-3</v>
      </c>
      <c r="T720" s="65">
        <v>2.0799999999999999E-2</v>
      </c>
      <c r="U720" s="65"/>
      <c r="V720" s="65">
        <v>1.66E-2</v>
      </c>
      <c r="W720" s="65"/>
      <c r="X720" s="65">
        <v>2.63E-2</v>
      </c>
      <c r="Y720" s="65">
        <v>1E-3</v>
      </c>
      <c r="Z720" s="9">
        <v>0</v>
      </c>
      <c r="AA720" s="9">
        <v>0</v>
      </c>
      <c r="AB720" s="110"/>
      <c r="AC720" s="84"/>
    </row>
    <row r="721" spans="1:29" s="80" customFormat="1">
      <c r="A721" s="29"/>
      <c r="B721" s="55"/>
      <c r="C721" s="129" t="s">
        <v>167</v>
      </c>
      <c r="D721" s="11">
        <f t="shared" ref="D721:Z721" si="465">$C720*D720</f>
        <v>2675.1243916666667</v>
      </c>
      <c r="E721" s="11">
        <f t="shared" si="465"/>
        <v>283224.08524166665</v>
      </c>
      <c r="F721" s="11">
        <f t="shared" si="465"/>
        <v>4709.7260416666668</v>
      </c>
      <c r="G721" s="11">
        <f t="shared" si="465"/>
        <v>0</v>
      </c>
      <c r="H721" s="11">
        <f t="shared" si="465"/>
        <v>6819.6833083333331</v>
      </c>
      <c r="I721" s="11">
        <f t="shared" si="465"/>
        <v>22305.262533333334</v>
      </c>
      <c r="J721" s="11">
        <f t="shared" si="465"/>
        <v>3240.2915166666667</v>
      </c>
      <c r="K721" s="11">
        <f t="shared" si="465"/>
        <v>0</v>
      </c>
      <c r="L721" s="11">
        <f t="shared" si="465"/>
        <v>4634.3704250000001</v>
      </c>
      <c r="M721" s="11">
        <f t="shared" si="465"/>
        <v>3579.3917916666664</v>
      </c>
      <c r="N721" s="11">
        <f t="shared" si="465"/>
        <v>14694.345249999998</v>
      </c>
      <c r="O721" s="11">
        <f t="shared" si="465"/>
        <v>0</v>
      </c>
      <c r="P721" s="11">
        <f t="shared" si="465"/>
        <v>0</v>
      </c>
      <c r="Q721" s="11">
        <f t="shared" si="465"/>
        <v>5953.0937166666672</v>
      </c>
      <c r="R721" s="11">
        <f t="shared" si="465"/>
        <v>0</v>
      </c>
      <c r="S721" s="11">
        <f t="shared" si="465"/>
        <v>565.16712499999994</v>
      </c>
      <c r="T721" s="11">
        <f t="shared" si="465"/>
        <v>7836.9841333333325</v>
      </c>
      <c r="U721" s="11">
        <f t="shared" si="465"/>
        <v>0</v>
      </c>
      <c r="V721" s="11">
        <f t="shared" si="465"/>
        <v>6254.5161833333332</v>
      </c>
      <c r="W721" s="11">
        <f t="shared" si="465"/>
        <v>0</v>
      </c>
      <c r="X721" s="11">
        <f t="shared" si="465"/>
        <v>9909.2635916666659</v>
      </c>
      <c r="Y721" s="11">
        <f t="shared" si="465"/>
        <v>376.77808333333331</v>
      </c>
      <c r="Z721" s="11">
        <f t="shared" si="465"/>
        <v>0</v>
      </c>
      <c r="AA721" s="11">
        <f>$C720*AA720</f>
        <v>0</v>
      </c>
      <c r="AB721" s="110"/>
      <c r="AC721" s="84"/>
    </row>
    <row r="722" spans="1:29" s="80" customFormat="1">
      <c r="A722" s="58" t="s">
        <v>319</v>
      </c>
      <c r="B722" s="54">
        <f>(194470+2192546)/2</f>
        <v>1193508</v>
      </c>
      <c r="C722" s="128">
        <f>B722/12</f>
        <v>99459</v>
      </c>
      <c r="D722" s="65">
        <v>1.61E-2</v>
      </c>
      <c r="E722" s="65">
        <v>0.14099999999999999</v>
      </c>
      <c r="F722" s="65">
        <v>5.79E-2</v>
      </c>
      <c r="G722" s="65">
        <v>7.9500000000000001E-2</v>
      </c>
      <c r="H722" s="65">
        <v>4.1099999999999998E-2</v>
      </c>
      <c r="I722" s="65">
        <v>0.13239999999999999</v>
      </c>
      <c r="J722" s="65">
        <v>2.07E-2</v>
      </c>
      <c r="K722" s="65">
        <v>3.2199999999999999E-2</v>
      </c>
      <c r="L722" s="65">
        <v>1.7299999999999999E-2</v>
      </c>
      <c r="M722" s="65">
        <v>2.4799999999999999E-2</v>
      </c>
      <c r="N722" s="65">
        <v>0.13170000000000001</v>
      </c>
      <c r="O722" s="65">
        <v>2.1299999999999999E-2</v>
      </c>
      <c r="P722" s="65">
        <v>0</v>
      </c>
      <c r="Q722" s="65">
        <v>3.7100000000000001E-2</v>
      </c>
      <c r="R722" s="65">
        <v>1.8800000000000001E-2</v>
      </c>
      <c r="S722" s="65">
        <v>4.1999999999999997E-3</v>
      </c>
      <c r="T722" s="65">
        <v>5.3400000000000003E-2</v>
      </c>
      <c r="U722" s="65">
        <v>1.8599999999999998E-2</v>
      </c>
      <c r="V722" s="65">
        <v>3.9800000000000002E-2</v>
      </c>
      <c r="W722" s="65">
        <v>4.7600000000000003E-2</v>
      </c>
      <c r="X722" s="65">
        <v>6.1899999999999997E-2</v>
      </c>
      <c r="Y722" s="65">
        <v>2.5999999999999999E-3</v>
      </c>
      <c r="Z722" s="9">
        <v>0</v>
      </c>
      <c r="AA722" s="9">
        <v>0</v>
      </c>
      <c r="AB722" s="110"/>
      <c r="AC722" s="84"/>
    </row>
    <row r="723" spans="1:29" s="80" customFormat="1">
      <c r="A723" s="31"/>
      <c r="B723" s="55"/>
      <c r="C723" s="129" t="s">
        <v>167</v>
      </c>
      <c r="D723" s="13">
        <f t="shared" ref="D723:Z723" si="466">$C722*D722</f>
        <v>1601.2899</v>
      </c>
      <c r="E723" s="13">
        <f t="shared" si="466"/>
        <v>14023.718999999999</v>
      </c>
      <c r="F723" s="13">
        <f t="shared" si="466"/>
        <v>5758.6760999999997</v>
      </c>
      <c r="G723" s="13">
        <f t="shared" si="466"/>
        <v>7906.9904999999999</v>
      </c>
      <c r="H723" s="13">
        <f t="shared" si="466"/>
        <v>4087.7648999999997</v>
      </c>
      <c r="I723" s="13">
        <f t="shared" si="466"/>
        <v>13168.371599999999</v>
      </c>
      <c r="J723" s="13">
        <f t="shared" si="466"/>
        <v>2058.8013000000001</v>
      </c>
      <c r="K723" s="13">
        <f t="shared" si="466"/>
        <v>3202.5798</v>
      </c>
      <c r="L723" s="13">
        <f t="shared" si="466"/>
        <v>1720.6406999999999</v>
      </c>
      <c r="M723" s="13">
        <f t="shared" si="466"/>
        <v>2466.5832</v>
      </c>
      <c r="N723" s="13">
        <f t="shared" si="466"/>
        <v>13098.750300000002</v>
      </c>
      <c r="O723" s="13">
        <f t="shared" si="466"/>
        <v>2118.4767000000002</v>
      </c>
      <c r="P723" s="13">
        <f t="shared" si="466"/>
        <v>0</v>
      </c>
      <c r="Q723" s="13">
        <f t="shared" si="466"/>
        <v>3689.9288999999999</v>
      </c>
      <c r="R723" s="13">
        <f t="shared" si="466"/>
        <v>1869.8292000000001</v>
      </c>
      <c r="S723" s="13">
        <f t="shared" si="466"/>
        <v>417.7278</v>
      </c>
      <c r="T723" s="13">
        <f t="shared" si="466"/>
        <v>5311.1106</v>
      </c>
      <c r="U723" s="13">
        <f t="shared" si="466"/>
        <v>1849.9373999999998</v>
      </c>
      <c r="V723" s="13">
        <f t="shared" si="466"/>
        <v>3958.4682000000003</v>
      </c>
      <c r="W723" s="13">
        <f t="shared" si="466"/>
        <v>4734.2484000000004</v>
      </c>
      <c r="X723" s="13">
        <f t="shared" si="466"/>
        <v>6156.5120999999999</v>
      </c>
      <c r="Y723" s="13">
        <f t="shared" si="466"/>
        <v>258.59339999999997</v>
      </c>
      <c r="Z723" s="13">
        <f t="shared" si="466"/>
        <v>0</v>
      </c>
      <c r="AA723" s="13">
        <f>$C722*AA722</f>
        <v>0</v>
      </c>
      <c r="AB723" s="110"/>
      <c r="AC723" s="84"/>
    </row>
    <row r="724" spans="1:29" s="80" customFormat="1">
      <c r="A724" s="58" t="s">
        <v>321</v>
      </c>
      <c r="B724" s="54">
        <f>(194470+2192546)/2</f>
        <v>1193508</v>
      </c>
      <c r="C724" s="128">
        <f>B724/12</f>
        <v>99459</v>
      </c>
      <c r="D724" s="59"/>
      <c r="E724" s="74">
        <v>1</v>
      </c>
      <c r="F724" s="59"/>
      <c r="G724" s="59"/>
      <c r="H724" s="59"/>
      <c r="I724" s="59"/>
      <c r="J724" s="59"/>
      <c r="K724" s="59"/>
      <c r="L724" s="59"/>
      <c r="M724" s="59"/>
      <c r="N724" s="16"/>
      <c r="O724" s="59"/>
      <c r="P724" s="59"/>
      <c r="Q724" s="59"/>
      <c r="R724" s="59"/>
      <c r="S724" s="59"/>
      <c r="T724" s="59"/>
      <c r="U724" s="59"/>
      <c r="V724" s="16"/>
      <c r="W724" s="59"/>
      <c r="X724" s="59"/>
      <c r="Y724" s="59"/>
      <c r="Z724" s="59"/>
      <c r="AA724" s="59"/>
      <c r="AB724" s="110"/>
      <c r="AC724" s="84"/>
    </row>
    <row r="725" spans="1:29" s="80" customFormat="1">
      <c r="A725" s="31"/>
      <c r="B725" s="55"/>
      <c r="C725" s="129" t="s">
        <v>167</v>
      </c>
      <c r="D725" s="13">
        <f t="shared" ref="D725:Z725" si="467">$C724*D724</f>
        <v>0</v>
      </c>
      <c r="E725" s="13">
        <f t="shared" si="467"/>
        <v>99459</v>
      </c>
      <c r="F725" s="13">
        <f t="shared" si="467"/>
        <v>0</v>
      </c>
      <c r="G725" s="13">
        <f t="shared" si="467"/>
        <v>0</v>
      </c>
      <c r="H725" s="13">
        <f t="shared" si="467"/>
        <v>0</v>
      </c>
      <c r="I725" s="13">
        <f t="shared" si="467"/>
        <v>0</v>
      </c>
      <c r="J725" s="13">
        <f t="shared" si="467"/>
        <v>0</v>
      </c>
      <c r="K725" s="13">
        <f t="shared" si="467"/>
        <v>0</v>
      </c>
      <c r="L725" s="13">
        <f t="shared" si="467"/>
        <v>0</v>
      </c>
      <c r="M725" s="13">
        <f t="shared" si="467"/>
        <v>0</v>
      </c>
      <c r="N725" s="13">
        <f t="shared" si="467"/>
        <v>0</v>
      </c>
      <c r="O725" s="13">
        <f t="shared" si="467"/>
        <v>0</v>
      </c>
      <c r="P725" s="13">
        <f t="shared" si="467"/>
        <v>0</v>
      </c>
      <c r="Q725" s="13">
        <f t="shared" si="467"/>
        <v>0</v>
      </c>
      <c r="R725" s="13">
        <f t="shared" si="467"/>
        <v>0</v>
      </c>
      <c r="S725" s="13">
        <f t="shared" si="467"/>
        <v>0</v>
      </c>
      <c r="T725" s="13">
        <f t="shared" si="467"/>
        <v>0</v>
      </c>
      <c r="U725" s="13">
        <f t="shared" si="467"/>
        <v>0</v>
      </c>
      <c r="V725" s="13">
        <f t="shared" si="467"/>
        <v>0</v>
      </c>
      <c r="W725" s="13">
        <f t="shared" si="467"/>
        <v>0</v>
      </c>
      <c r="X725" s="13">
        <f t="shared" si="467"/>
        <v>0</v>
      </c>
      <c r="Y725" s="13">
        <f t="shared" si="467"/>
        <v>0</v>
      </c>
      <c r="Z725" s="13">
        <f t="shared" si="467"/>
        <v>0</v>
      </c>
      <c r="AA725" s="13">
        <f>$C724*AA724</f>
        <v>0</v>
      </c>
      <c r="AB725" s="110"/>
      <c r="AC725" s="84"/>
    </row>
    <row r="726" spans="1:29" s="80" customFormat="1">
      <c r="A726" s="58" t="s">
        <v>320</v>
      </c>
      <c r="B726" s="54">
        <f>3440312/2</f>
        <v>1720156</v>
      </c>
      <c r="C726" s="128">
        <f>B726/12</f>
        <v>143346.33333333334</v>
      </c>
      <c r="D726" s="65">
        <v>1.61E-2</v>
      </c>
      <c r="E726" s="65">
        <v>0.14099999999999999</v>
      </c>
      <c r="F726" s="65">
        <v>5.79E-2</v>
      </c>
      <c r="G726" s="65">
        <v>7.9500000000000001E-2</v>
      </c>
      <c r="H726" s="65">
        <v>4.1099999999999998E-2</v>
      </c>
      <c r="I726" s="65">
        <v>0.13239999999999999</v>
      </c>
      <c r="J726" s="65">
        <v>2.07E-2</v>
      </c>
      <c r="K726" s="65">
        <v>3.2199999999999999E-2</v>
      </c>
      <c r="L726" s="65">
        <v>1.7299999999999999E-2</v>
      </c>
      <c r="M726" s="65">
        <v>2.4799999999999999E-2</v>
      </c>
      <c r="N726" s="65">
        <v>0.13170000000000001</v>
      </c>
      <c r="O726" s="65">
        <v>2.1299999999999999E-2</v>
      </c>
      <c r="P726" s="65">
        <v>0</v>
      </c>
      <c r="Q726" s="65">
        <v>3.7100000000000001E-2</v>
      </c>
      <c r="R726" s="65">
        <v>1.8800000000000001E-2</v>
      </c>
      <c r="S726" s="65">
        <v>4.1999999999999997E-3</v>
      </c>
      <c r="T726" s="65">
        <v>5.3400000000000003E-2</v>
      </c>
      <c r="U726" s="65">
        <v>1.8599999999999998E-2</v>
      </c>
      <c r="V726" s="65">
        <v>3.9800000000000002E-2</v>
      </c>
      <c r="W726" s="65">
        <v>4.7600000000000003E-2</v>
      </c>
      <c r="X726" s="65">
        <v>6.1899999999999997E-2</v>
      </c>
      <c r="Y726" s="65">
        <v>2.5999999999999999E-3</v>
      </c>
      <c r="Z726" s="9">
        <v>0</v>
      </c>
      <c r="AA726" s="9">
        <v>0</v>
      </c>
      <c r="AB726" s="110"/>
      <c r="AC726" s="84"/>
    </row>
    <row r="727" spans="1:29" s="80" customFormat="1">
      <c r="A727" s="31"/>
      <c r="B727" s="55"/>
      <c r="C727" s="129" t="s">
        <v>167</v>
      </c>
      <c r="D727" s="13">
        <f t="shared" ref="D727:Z727" si="468">$C726*D726</f>
        <v>2307.875966666667</v>
      </c>
      <c r="E727" s="13">
        <f t="shared" si="468"/>
        <v>20211.832999999999</v>
      </c>
      <c r="F727" s="13">
        <f t="shared" si="468"/>
        <v>8299.7527000000009</v>
      </c>
      <c r="G727" s="13">
        <f t="shared" si="468"/>
        <v>11396.033500000001</v>
      </c>
      <c r="H727" s="13">
        <f t="shared" si="468"/>
        <v>5891.5343000000003</v>
      </c>
      <c r="I727" s="13">
        <f t="shared" si="468"/>
        <v>18979.054533333332</v>
      </c>
      <c r="J727" s="13">
        <f t="shared" si="468"/>
        <v>2967.2691</v>
      </c>
      <c r="K727" s="13">
        <f t="shared" si="468"/>
        <v>4615.7519333333339</v>
      </c>
      <c r="L727" s="13">
        <f t="shared" si="468"/>
        <v>2479.8915666666667</v>
      </c>
      <c r="M727" s="13">
        <f t="shared" si="468"/>
        <v>3554.989066666667</v>
      </c>
      <c r="N727" s="13">
        <f t="shared" si="468"/>
        <v>18878.712100000004</v>
      </c>
      <c r="O727" s="13">
        <f t="shared" si="468"/>
        <v>3053.2769000000003</v>
      </c>
      <c r="P727" s="13">
        <f t="shared" si="468"/>
        <v>0</v>
      </c>
      <c r="Q727" s="13">
        <f t="shared" si="468"/>
        <v>5318.1489666666675</v>
      </c>
      <c r="R727" s="13">
        <f t="shared" si="468"/>
        <v>2694.911066666667</v>
      </c>
      <c r="S727" s="13">
        <f t="shared" si="468"/>
        <v>602.05460000000005</v>
      </c>
      <c r="T727" s="13">
        <f t="shared" si="468"/>
        <v>7654.6942000000008</v>
      </c>
      <c r="U727" s="13">
        <f t="shared" si="468"/>
        <v>2666.2417999999998</v>
      </c>
      <c r="V727" s="13">
        <f t="shared" si="468"/>
        <v>5705.1840666666676</v>
      </c>
      <c r="W727" s="13">
        <f t="shared" si="468"/>
        <v>6823.2854666666681</v>
      </c>
      <c r="X727" s="13">
        <f t="shared" si="468"/>
        <v>8873.1380333333327</v>
      </c>
      <c r="Y727" s="13">
        <f t="shared" si="468"/>
        <v>372.70046666666667</v>
      </c>
      <c r="Z727" s="13">
        <f t="shared" si="468"/>
        <v>0</v>
      </c>
      <c r="AA727" s="13">
        <f>$C726*AA726</f>
        <v>0</v>
      </c>
      <c r="AB727" s="110"/>
      <c r="AC727" s="84"/>
    </row>
    <row r="728" spans="1:29" s="80" customFormat="1">
      <c r="A728" s="58" t="s">
        <v>322</v>
      </c>
      <c r="B728" s="54">
        <f>3440312/2</f>
        <v>1720156</v>
      </c>
      <c r="C728" s="128">
        <f>B728/12</f>
        <v>143346.33333333334</v>
      </c>
      <c r="D728" s="56"/>
      <c r="E728" s="74">
        <v>1</v>
      </c>
      <c r="F728" s="59"/>
      <c r="G728" s="59"/>
      <c r="H728" s="59"/>
      <c r="I728" s="59"/>
      <c r="J728" s="59"/>
      <c r="K728" s="59"/>
      <c r="L728" s="59"/>
      <c r="M728" s="59"/>
      <c r="N728" s="16"/>
      <c r="O728" s="59"/>
      <c r="P728" s="59"/>
      <c r="Q728" s="59"/>
      <c r="R728" s="59"/>
      <c r="S728" s="59"/>
      <c r="T728" s="59"/>
      <c r="U728" s="59"/>
      <c r="V728" s="16"/>
      <c r="W728" s="59"/>
      <c r="X728" s="59"/>
      <c r="Y728" s="59"/>
      <c r="Z728" s="59"/>
      <c r="AA728" s="59"/>
      <c r="AB728" s="110"/>
      <c r="AC728" s="84"/>
    </row>
    <row r="729" spans="1:29" s="80" customFormat="1">
      <c r="A729" s="31"/>
      <c r="B729" s="55"/>
      <c r="C729" s="129" t="s">
        <v>167</v>
      </c>
      <c r="D729" s="100">
        <f t="shared" ref="D729:Z729" si="469">$C728*D728</f>
        <v>0</v>
      </c>
      <c r="E729" s="11">
        <f t="shared" si="469"/>
        <v>143346.33333333334</v>
      </c>
      <c r="F729" s="11">
        <f t="shared" si="469"/>
        <v>0</v>
      </c>
      <c r="G729" s="11">
        <f t="shared" si="469"/>
        <v>0</v>
      </c>
      <c r="H729" s="11">
        <f t="shared" si="469"/>
        <v>0</v>
      </c>
      <c r="I729" s="11">
        <f t="shared" si="469"/>
        <v>0</v>
      </c>
      <c r="J729" s="11">
        <f t="shared" si="469"/>
        <v>0</v>
      </c>
      <c r="K729" s="11">
        <f t="shared" si="469"/>
        <v>0</v>
      </c>
      <c r="L729" s="11">
        <f t="shared" si="469"/>
        <v>0</v>
      </c>
      <c r="M729" s="11">
        <f t="shared" si="469"/>
        <v>0</v>
      </c>
      <c r="N729" s="11">
        <f t="shared" si="469"/>
        <v>0</v>
      </c>
      <c r="O729" s="11">
        <f t="shared" si="469"/>
        <v>0</v>
      </c>
      <c r="P729" s="11">
        <f t="shared" si="469"/>
        <v>0</v>
      </c>
      <c r="Q729" s="11">
        <f t="shared" si="469"/>
        <v>0</v>
      </c>
      <c r="R729" s="11">
        <f t="shared" si="469"/>
        <v>0</v>
      </c>
      <c r="S729" s="11">
        <f t="shared" si="469"/>
        <v>0</v>
      </c>
      <c r="T729" s="11">
        <f t="shared" si="469"/>
        <v>0</v>
      </c>
      <c r="U729" s="11">
        <f t="shared" si="469"/>
        <v>0</v>
      </c>
      <c r="V729" s="11">
        <f t="shared" si="469"/>
        <v>0</v>
      </c>
      <c r="W729" s="11">
        <f t="shared" si="469"/>
        <v>0</v>
      </c>
      <c r="X729" s="11">
        <f t="shared" si="469"/>
        <v>0</v>
      </c>
      <c r="Y729" s="11">
        <f t="shared" si="469"/>
        <v>0</v>
      </c>
      <c r="Z729" s="11">
        <f t="shared" si="469"/>
        <v>0</v>
      </c>
      <c r="AA729" s="11">
        <f>$C728*AA728</f>
        <v>0</v>
      </c>
      <c r="AB729" s="110"/>
      <c r="AC729" s="84"/>
    </row>
    <row r="730" spans="1:29" s="80" customFormat="1">
      <c r="A730" s="58" t="s">
        <v>395</v>
      </c>
      <c r="B730" s="54">
        <f>8376163/2</f>
        <v>4188081.5</v>
      </c>
      <c r="C730" s="128">
        <f>B730/12</f>
        <v>349006.79166666669</v>
      </c>
      <c r="D730" s="56"/>
      <c r="E730" s="74">
        <v>1</v>
      </c>
      <c r="F730" s="59"/>
      <c r="G730" s="59"/>
      <c r="H730" s="59"/>
      <c r="I730" s="59"/>
      <c r="J730" s="59"/>
      <c r="K730" s="59"/>
      <c r="L730" s="59"/>
      <c r="M730" s="59"/>
      <c r="N730" s="16"/>
      <c r="O730" s="59"/>
      <c r="P730" s="59"/>
      <c r="Q730" s="59"/>
      <c r="R730" s="59"/>
      <c r="S730" s="59"/>
      <c r="T730" s="59"/>
      <c r="U730" s="59"/>
      <c r="V730" s="16"/>
      <c r="W730" s="59"/>
      <c r="X730" s="59"/>
      <c r="Y730" s="59"/>
      <c r="Z730" s="59"/>
      <c r="AA730" s="59"/>
      <c r="AB730" s="110"/>
      <c r="AC730" s="84"/>
    </row>
    <row r="731" spans="1:29" s="80" customFormat="1">
      <c r="A731" s="31"/>
      <c r="B731" s="55"/>
      <c r="C731" s="129" t="s">
        <v>167</v>
      </c>
      <c r="D731" s="100">
        <f t="shared" ref="D731:Z731" si="470">$C730*D730</f>
        <v>0</v>
      </c>
      <c r="E731" s="11">
        <f t="shared" si="470"/>
        <v>349006.79166666669</v>
      </c>
      <c r="F731" s="11">
        <f t="shared" si="470"/>
        <v>0</v>
      </c>
      <c r="G731" s="11">
        <f t="shared" si="470"/>
        <v>0</v>
      </c>
      <c r="H731" s="11">
        <f t="shared" si="470"/>
        <v>0</v>
      </c>
      <c r="I731" s="11">
        <f t="shared" si="470"/>
        <v>0</v>
      </c>
      <c r="J731" s="11">
        <f t="shared" si="470"/>
        <v>0</v>
      </c>
      <c r="K731" s="11">
        <f t="shared" si="470"/>
        <v>0</v>
      </c>
      <c r="L731" s="11">
        <f t="shared" si="470"/>
        <v>0</v>
      </c>
      <c r="M731" s="11">
        <f t="shared" si="470"/>
        <v>0</v>
      </c>
      <c r="N731" s="11">
        <f t="shared" si="470"/>
        <v>0</v>
      </c>
      <c r="O731" s="11">
        <f t="shared" si="470"/>
        <v>0</v>
      </c>
      <c r="P731" s="11">
        <f t="shared" si="470"/>
        <v>0</v>
      </c>
      <c r="Q731" s="11">
        <f t="shared" si="470"/>
        <v>0</v>
      </c>
      <c r="R731" s="11">
        <f t="shared" si="470"/>
        <v>0</v>
      </c>
      <c r="S731" s="11">
        <f t="shared" si="470"/>
        <v>0</v>
      </c>
      <c r="T731" s="11">
        <f t="shared" si="470"/>
        <v>0</v>
      </c>
      <c r="U731" s="11">
        <f t="shared" si="470"/>
        <v>0</v>
      </c>
      <c r="V731" s="11">
        <f t="shared" si="470"/>
        <v>0</v>
      </c>
      <c r="W731" s="11">
        <f t="shared" si="470"/>
        <v>0</v>
      </c>
      <c r="X731" s="11">
        <f t="shared" si="470"/>
        <v>0</v>
      </c>
      <c r="Y731" s="11">
        <f t="shared" si="470"/>
        <v>0</v>
      </c>
      <c r="Z731" s="11">
        <f t="shared" si="470"/>
        <v>0</v>
      </c>
      <c r="AA731" s="11">
        <f>$C730*AA730</f>
        <v>0</v>
      </c>
      <c r="AB731" s="110"/>
      <c r="AC731" s="84"/>
    </row>
    <row r="732" spans="1:29" s="80" customFormat="1">
      <c r="A732" s="58" t="s">
        <v>391</v>
      </c>
      <c r="B732" s="54">
        <f>8376163/2</f>
        <v>4188081.5</v>
      </c>
      <c r="C732" s="128">
        <f>B732/12</f>
        <v>349006.79166666669</v>
      </c>
      <c r="D732" s="65">
        <v>1.61E-2</v>
      </c>
      <c r="E732" s="65">
        <v>0.14099999999999999</v>
      </c>
      <c r="F732" s="65">
        <v>5.79E-2</v>
      </c>
      <c r="G732" s="65">
        <v>7.9500000000000001E-2</v>
      </c>
      <c r="H732" s="65">
        <v>4.1099999999999998E-2</v>
      </c>
      <c r="I732" s="65">
        <v>0.13239999999999999</v>
      </c>
      <c r="J732" s="65">
        <v>2.07E-2</v>
      </c>
      <c r="K732" s="65">
        <v>3.2199999999999999E-2</v>
      </c>
      <c r="L732" s="65">
        <v>1.7299999999999999E-2</v>
      </c>
      <c r="M732" s="65">
        <v>2.4799999999999999E-2</v>
      </c>
      <c r="N732" s="65">
        <v>0.13170000000000001</v>
      </c>
      <c r="O732" s="65">
        <v>2.1299999999999999E-2</v>
      </c>
      <c r="P732" s="65">
        <v>0</v>
      </c>
      <c r="Q732" s="65">
        <v>3.7100000000000001E-2</v>
      </c>
      <c r="R732" s="65">
        <v>1.8800000000000001E-2</v>
      </c>
      <c r="S732" s="65">
        <v>4.1999999999999997E-3</v>
      </c>
      <c r="T732" s="65">
        <v>5.3400000000000003E-2</v>
      </c>
      <c r="U732" s="65">
        <v>1.8599999999999998E-2</v>
      </c>
      <c r="V732" s="65">
        <v>3.9800000000000002E-2</v>
      </c>
      <c r="W732" s="65">
        <v>4.7600000000000003E-2</v>
      </c>
      <c r="X732" s="65">
        <v>6.1899999999999997E-2</v>
      </c>
      <c r="Y732" s="65">
        <v>2.5999999999999999E-3</v>
      </c>
      <c r="Z732" s="9">
        <v>0</v>
      </c>
      <c r="AA732" s="9">
        <v>0</v>
      </c>
      <c r="AB732" s="110"/>
      <c r="AC732" s="84"/>
    </row>
    <row r="733" spans="1:29" s="80" customFormat="1">
      <c r="A733" s="31"/>
      <c r="B733" s="55"/>
      <c r="C733" s="129" t="s">
        <v>167</v>
      </c>
      <c r="D733" s="100">
        <f t="shared" ref="D733:Z733" si="471">$C732*D732</f>
        <v>5619.0093458333331</v>
      </c>
      <c r="E733" s="11">
        <f t="shared" si="471"/>
        <v>49209.957624999995</v>
      </c>
      <c r="F733" s="11">
        <f t="shared" si="471"/>
        <v>20207.493237500003</v>
      </c>
      <c r="G733" s="11">
        <f t="shared" si="471"/>
        <v>27746.039937500002</v>
      </c>
      <c r="H733" s="11">
        <f t="shared" si="471"/>
        <v>14344.179137499999</v>
      </c>
      <c r="I733" s="11">
        <f t="shared" si="471"/>
        <v>46208.499216666663</v>
      </c>
      <c r="J733" s="11">
        <f t="shared" si="471"/>
        <v>7224.4405875000002</v>
      </c>
      <c r="K733" s="11">
        <f t="shared" si="471"/>
        <v>11238.018691666666</v>
      </c>
      <c r="L733" s="11">
        <f t="shared" si="471"/>
        <v>6037.8174958333339</v>
      </c>
      <c r="M733" s="11">
        <f t="shared" si="471"/>
        <v>8655.3684333333331</v>
      </c>
      <c r="N733" s="11">
        <f t="shared" si="471"/>
        <v>45964.194462500003</v>
      </c>
      <c r="O733" s="11">
        <f t="shared" si="471"/>
        <v>7433.8446625000006</v>
      </c>
      <c r="P733" s="11">
        <f t="shared" si="471"/>
        <v>0</v>
      </c>
      <c r="Q733" s="11">
        <f t="shared" si="471"/>
        <v>12948.151970833334</v>
      </c>
      <c r="R733" s="11">
        <f t="shared" si="471"/>
        <v>6561.3276833333339</v>
      </c>
      <c r="S733" s="11">
        <f t="shared" si="471"/>
        <v>1465.8285249999999</v>
      </c>
      <c r="T733" s="11">
        <f t="shared" si="471"/>
        <v>18636.962675000002</v>
      </c>
      <c r="U733" s="11">
        <f t="shared" si="471"/>
        <v>6491.5263249999998</v>
      </c>
      <c r="V733" s="11">
        <f t="shared" si="471"/>
        <v>13890.470308333335</v>
      </c>
      <c r="W733" s="11">
        <f t="shared" si="471"/>
        <v>16612.723283333336</v>
      </c>
      <c r="X733" s="11">
        <f t="shared" si="471"/>
        <v>21603.520404166666</v>
      </c>
      <c r="Y733" s="11">
        <f t="shared" si="471"/>
        <v>907.41765833333329</v>
      </c>
      <c r="Z733" s="11">
        <f t="shared" si="471"/>
        <v>0</v>
      </c>
      <c r="AA733" s="11">
        <f>$C732*AA732</f>
        <v>0</v>
      </c>
      <c r="AB733" s="110"/>
      <c r="AC733" s="84"/>
    </row>
    <row r="734" spans="1:29" s="80" customFormat="1">
      <c r="A734" s="58" t="s">
        <v>396</v>
      </c>
      <c r="B734" s="54">
        <f>2419038/2</f>
        <v>1209519</v>
      </c>
      <c r="C734" s="128">
        <f>B734/12</f>
        <v>100793.25</v>
      </c>
      <c r="D734" s="56"/>
      <c r="E734" s="74">
        <v>1</v>
      </c>
      <c r="F734" s="59"/>
      <c r="G734" s="59"/>
      <c r="H734" s="59"/>
      <c r="I734" s="59"/>
      <c r="J734" s="59"/>
      <c r="K734" s="59"/>
      <c r="L734" s="59"/>
      <c r="M734" s="59"/>
      <c r="N734" s="16"/>
      <c r="O734" s="59"/>
      <c r="P734" s="59"/>
      <c r="Q734" s="59"/>
      <c r="R734" s="59"/>
      <c r="S734" s="59"/>
      <c r="T734" s="59"/>
      <c r="U734" s="59"/>
      <c r="V734" s="16"/>
      <c r="W734" s="59"/>
      <c r="X734" s="59"/>
      <c r="Y734" s="59"/>
      <c r="Z734" s="59"/>
      <c r="AA734" s="59"/>
      <c r="AB734" s="110"/>
      <c r="AC734" s="84"/>
    </row>
    <row r="735" spans="1:29" s="80" customFormat="1">
      <c r="A735" s="31"/>
      <c r="B735" s="55"/>
      <c r="C735" s="129" t="s">
        <v>167</v>
      </c>
      <c r="D735" s="100">
        <f t="shared" ref="D735:Z735" si="472">$C734*D734</f>
        <v>0</v>
      </c>
      <c r="E735" s="11">
        <f t="shared" si="472"/>
        <v>100793.25</v>
      </c>
      <c r="F735" s="11">
        <f t="shared" si="472"/>
        <v>0</v>
      </c>
      <c r="G735" s="11">
        <f t="shared" si="472"/>
        <v>0</v>
      </c>
      <c r="H735" s="11">
        <f t="shared" si="472"/>
        <v>0</v>
      </c>
      <c r="I735" s="11">
        <f t="shared" si="472"/>
        <v>0</v>
      </c>
      <c r="J735" s="11">
        <f t="shared" si="472"/>
        <v>0</v>
      </c>
      <c r="K735" s="11">
        <f t="shared" si="472"/>
        <v>0</v>
      </c>
      <c r="L735" s="11">
        <f t="shared" si="472"/>
        <v>0</v>
      </c>
      <c r="M735" s="11">
        <f t="shared" si="472"/>
        <v>0</v>
      </c>
      <c r="N735" s="11">
        <f t="shared" si="472"/>
        <v>0</v>
      </c>
      <c r="O735" s="11">
        <f t="shared" si="472"/>
        <v>0</v>
      </c>
      <c r="P735" s="11">
        <f t="shared" si="472"/>
        <v>0</v>
      </c>
      <c r="Q735" s="11">
        <f t="shared" si="472"/>
        <v>0</v>
      </c>
      <c r="R735" s="11">
        <f t="shared" si="472"/>
        <v>0</v>
      </c>
      <c r="S735" s="11">
        <f t="shared" si="472"/>
        <v>0</v>
      </c>
      <c r="T735" s="11">
        <f t="shared" si="472"/>
        <v>0</v>
      </c>
      <c r="U735" s="11">
        <f t="shared" si="472"/>
        <v>0</v>
      </c>
      <c r="V735" s="11">
        <f t="shared" si="472"/>
        <v>0</v>
      </c>
      <c r="W735" s="11">
        <f t="shared" si="472"/>
        <v>0</v>
      </c>
      <c r="X735" s="11">
        <f t="shared" si="472"/>
        <v>0</v>
      </c>
      <c r="Y735" s="11">
        <f t="shared" si="472"/>
        <v>0</v>
      </c>
      <c r="Z735" s="11">
        <f t="shared" si="472"/>
        <v>0</v>
      </c>
      <c r="AA735" s="11">
        <f>$C734*AA734</f>
        <v>0</v>
      </c>
      <c r="AB735" s="110"/>
      <c r="AC735" s="84"/>
    </row>
    <row r="736" spans="1:29" s="80" customFormat="1">
      <c r="A736" s="58" t="s">
        <v>394</v>
      </c>
      <c r="B736" s="54">
        <f>2419038/2</f>
        <v>1209519</v>
      </c>
      <c r="C736" s="128">
        <f>B736/12</f>
        <v>100793.25</v>
      </c>
      <c r="D736" s="65">
        <v>1.61E-2</v>
      </c>
      <c r="E736" s="65">
        <v>0.14099999999999999</v>
      </c>
      <c r="F736" s="65">
        <v>5.79E-2</v>
      </c>
      <c r="G736" s="65">
        <v>7.9500000000000001E-2</v>
      </c>
      <c r="H736" s="65">
        <v>4.1099999999999998E-2</v>
      </c>
      <c r="I736" s="65">
        <v>0.13239999999999999</v>
      </c>
      <c r="J736" s="65">
        <v>2.07E-2</v>
      </c>
      <c r="K736" s="65">
        <v>3.2199999999999999E-2</v>
      </c>
      <c r="L736" s="65">
        <v>1.7299999999999999E-2</v>
      </c>
      <c r="M736" s="65">
        <v>2.4799999999999999E-2</v>
      </c>
      <c r="N736" s="65">
        <v>0.13170000000000001</v>
      </c>
      <c r="O736" s="65">
        <v>2.1299999999999999E-2</v>
      </c>
      <c r="P736" s="65">
        <v>0</v>
      </c>
      <c r="Q736" s="65">
        <v>3.7100000000000001E-2</v>
      </c>
      <c r="R736" s="65">
        <v>1.8800000000000001E-2</v>
      </c>
      <c r="S736" s="65">
        <v>4.1999999999999997E-3</v>
      </c>
      <c r="T736" s="65">
        <v>5.3400000000000003E-2</v>
      </c>
      <c r="U736" s="65">
        <v>1.8599999999999998E-2</v>
      </c>
      <c r="V736" s="65">
        <v>3.9800000000000002E-2</v>
      </c>
      <c r="W736" s="65">
        <v>4.7600000000000003E-2</v>
      </c>
      <c r="X736" s="65">
        <v>6.1899999999999997E-2</v>
      </c>
      <c r="Y736" s="65">
        <v>2.5999999999999999E-3</v>
      </c>
      <c r="Z736" s="9">
        <v>0</v>
      </c>
      <c r="AA736" s="9">
        <v>0</v>
      </c>
      <c r="AB736" s="110"/>
      <c r="AC736" s="84"/>
    </row>
    <row r="737" spans="1:29" s="80" customFormat="1">
      <c r="A737" s="104"/>
      <c r="B737" s="132"/>
      <c r="C737" s="133" t="s">
        <v>167</v>
      </c>
      <c r="D737" s="100">
        <f t="shared" ref="D737:Z737" si="473">$C736*D736</f>
        <v>1622.7713249999999</v>
      </c>
      <c r="E737" s="11">
        <f t="shared" si="473"/>
        <v>14211.848249999999</v>
      </c>
      <c r="F737" s="11">
        <f t="shared" si="473"/>
        <v>5835.9291750000002</v>
      </c>
      <c r="G737" s="11">
        <f t="shared" si="473"/>
        <v>8013.0633749999997</v>
      </c>
      <c r="H737" s="11">
        <f t="shared" si="473"/>
        <v>4142.6025749999999</v>
      </c>
      <c r="I737" s="11">
        <f t="shared" si="473"/>
        <v>13345.0263</v>
      </c>
      <c r="J737" s="11">
        <f t="shared" si="473"/>
        <v>2086.4202749999999</v>
      </c>
      <c r="K737" s="11">
        <f t="shared" si="473"/>
        <v>3245.5426499999999</v>
      </c>
      <c r="L737" s="11">
        <f t="shared" si="473"/>
        <v>1743.723225</v>
      </c>
      <c r="M737" s="11">
        <f t="shared" si="473"/>
        <v>2499.6725999999999</v>
      </c>
      <c r="N737" s="11">
        <f t="shared" si="473"/>
        <v>13274.471025000001</v>
      </c>
      <c r="O737" s="11">
        <f t="shared" si="473"/>
        <v>2146.896225</v>
      </c>
      <c r="P737" s="11">
        <f t="shared" si="473"/>
        <v>0</v>
      </c>
      <c r="Q737" s="11">
        <f t="shared" si="473"/>
        <v>3739.4295750000001</v>
      </c>
      <c r="R737" s="11">
        <f t="shared" si="473"/>
        <v>1894.9131</v>
      </c>
      <c r="S737" s="11">
        <f t="shared" si="473"/>
        <v>423.33164999999997</v>
      </c>
      <c r="T737" s="11">
        <f t="shared" si="473"/>
        <v>5382.3595500000001</v>
      </c>
      <c r="U737" s="11">
        <f t="shared" si="473"/>
        <v>1874.7544499999999</v>
      </c>
      <c r="V737" s="11">
        <f t="shared" si="473"/>
        <v>4011.5713500000002</v>
      </c>
      <c r="W737" s="11">
        <f t="shared" si="473"/>
        <v>4797.7587000000003</v>
      </c>
      <c r="X737" s="11">
        <f t="shared" si="473"/>
        <v>6239.102175</v>
      </c>
      <c r="Y737" s="11">
        <f t="shared" si="473"/>
        <v>262.06245000000001</v>
      </c>
      <c r="Z737" s="11">
        <f t="shared" si="473"/>
        <v>0</v>
      </c>
      <c r="AA737" s="11">
        <f>$C736*AA736</f>
        <v>0</v>
      </c>
      <c r="AB737" s="110"/>
      <c r="AC737" s="84"/>
    </row>
    <row r="738" spans="1:29" s="80" customFormat="1">
      <c r="A738" s="58" t="s">
        <v>489</v>
      </c>
      <c r="B738" s="54">
        <f>(169229+2171058)/2</f>
        <v>1170143.5</v>
      </c>
      <c r="C738" s="128">
        <f>B738/12</f>
        <v>97511.958333333328</v>
      </c>
      <c r="D738" s="65">
        <v>1.61E-2</v>
      </c>
      <c r="E738" s="65">
        <v>0.14099999999999999</v>
      </c>
      <c r="F738" s="65">
        <v>5.79E-2</v>
      </c>
      <c r="G738" s="65">
        <v>7.9500000000000001E-2</v>
      </c>
      <c r="H738" s="65">
        <v>4.1099999999999998E-2</v>
      </c>
      <c r="I738" s="65">
        <v>0.13239999999999999</v>
      </c>
      <c r="J738" s="65">
        <v>2.07E-2</v>
      </c>
      <c r="K738" s="65">
        <v>3.2199999999999999E-2</v>
      </c>
      <c r="L738" s="65">
        <v>1.7299999999999999E-2</v>
      </c>
      <c r="M738" s="65">
        <v>2.4799999999999999E-2</v>
      </c>
      <c r="N738" s="65">
        <v>0.13170000000000001</v>
      </c>
      <c r="O738" s="65">
        <v>2.1299999999999999E-2</v>
      </c>
      <c r="P738" s="65">
        <v>0</v>
      </c>
      <c r="Q738" s="65">
        <v>3.7100000000000001E-2</v>
      </c>
      <c r="R738" s="65">
        <v>1.8800000000000001E-2</v>
      </c>
      <c r="S738" s="65">
        <v>4.1999999999999997E-3</v>
      </c>
      <c r="T738" s="65">
        <v>5.3400000000000003E-2</v>
      </c>
      <c r="U738" s="65">
        <v>1.8599999999999998E-2</v>
      </c>
      <c r="V738" s="65">
        <v>3.9800000000000002E-2</v>
      </c>
      <c r="W738" s="65">
        <v>4.7600000000000003E-2</v>
      </c>
      <c r="X738" s="65">
        <v>6.1899999999999997E-2</v>
      </c>
      <c r="Y738" s="65">
        <v>2.5999999999999999E-3</v>
      </c>
      <c r="Z738" s="9">
        <v>0</v>
      </c>
      <c r="AA738" s="9">
        <v>0</v>
      </c>
      <c r="AB738" s="110"/>
      <c r="AC738" s="84"/>
    </row>
    <row r="739" spans="1:29" s="80" customFormat="1">
      <c r="A739" s="31"/>
      <c r="B739" s="55"/>
      <c r="C739" s="129" t="s">
        <v>167</v>
      </c>
      <c r="D739" s="100">
        <f t="shared" ref="D739:Z739" si="474">$C738*D738</f>
        <v>1569.9425291666666</v>
      </c>
      <c r="E739" s="11">
        <f t="shared" si="474"/>
        <v>13749.186124999998</v>
      </c>
      <c r="F739" s="11">
        <f t="shared" si="474"/>
        <v>5645.9423874999993</v>
      </c>
      <c r="G739" s="11">
        <f t="shared" si="474"/>
        <v>7752.2006874999997</v>
      </c>
      <c r="H739" s="11">
        <f t="shared" si="474"/>
        <v>4007.7414874999995</v>
      </c>
      <c r="I739" s="11">
        <f t="shared" si="474"/>
        <v>12910.583283333332</v>
      </c>
      <c r="J739" s="11">
        <f t="shared" si="474"/>
        <v>2018.4975374999999</v>
      </c>
      <c r="K739" s="11">
        <f t="shared" si="474"/>
        <v>3139.8850583333333</v>
      </c>
      <c r="L739" s="11">
        <f t="shared" si="474"/>
        <v>1686.9568791666666</v>
      </c>
      <c r="M739" s="11">
        <f t="shared" si="474"/>
        <v>2418.2965666666664</v>
      </c>
      <c r="N739" s="11">
        <f t="shared" si="474"/>
        <v>12842.3249125</v>
      </c>
      <c r="O739" s="11">
        <f t="shared" si="474"/>
        <v>2077.0047124999996</v>
      </c>
      <c r="P739" s="11">
        <f t="shared" si="474"/>
        <v>0</v>
      </c>
      <c r="Q739" s="11">
        <f t="shared" si="474"/>
        <v>3617.6936541666664</v>
      </c>
      <c r="R739" s="11">
        <f t="shared" si="474"/>
        <v>1833.2248166666666</v>
      </c>
      <c r="S739" s="11">
        <f t="shared" si="474"/>
        <v>409.55022499999995</v>
      </c>
      <c r="T739" s="11">
        <f t="shared" si="474"/>
        <v>5207.1385749999999</v>
      </c>
      <c r="U739" s="11">
        <f t="shared" si="474"/>
        <v>1813.7224249999997</v>
      </c>
      <c r="V739" s="11">
        <f t="shared" si="474"/>
        <v>3880.9759416666666</v>
      </c>
      <c r="W739" s="11">
        <f t="shared" si="474"/>
        <v>4641.5692166666668</v>
      </c>
      <c r="X739" s="11">
        <f t="shared" si="474"/>
        <v>6035.9902208333324</v>
      </c>
      <c r="Y739" s="11">
        <f t="shared" si="474"/>
        <v>253.53109166666664</v>
      </c>
      <c r="Z739" s="11">
        <f t="shared" si="474"/>
        <v>0</v>
      </c>
      <c r="AA739" s="11">
        <f>$C738*AA738</f>
        <v>0</v>
      </c>
      <c r="AB739" s="110"/>
      <c r="AC739" s="84"/>
    </row>
    <row r="740" spans="1:29" s="80" customFormat="1">
      <c r="A740" s="58" t="s">
        <v>490</v>
      </c>
      <c r="B740" s="54">
        <f>(169229+2171058)/2</f>
        <v>1170143.5</v>
      </c>
      <c r="C740" s="128">
        <f>B740/12</f>
        <v>97511.958333333328</v>
      </c>
      <c r="D740" s="65"/>
      <c r="E740" s="65">
        <v>1</v>
      </c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9"/>
      <c r="AA740" s="9"/>
      <c r="AB740" s="110"/>
      <c r="AC740" s="84"/>
    </row>
    <row r="741" spans="1:29" s="80" customFormat="1">
      <c r="A741" s="31"/>
      <c r="B741" s="55"/>
      <c r="C741" s="129" t="s">
        <v>167</v>
      </c>
      <c r="D741" s="100">
        <f t="shared" ref="D741:Z741" si="475">$C740*D740</f>
        <v>0</v>
      </c>
      <c r="E741" s="11">
        <f t="shared" si="475"/>
        <v>97511.958333333328</v>
      </c>
      <c r="F741" s="11">
        <f t="shared" si="475"/>
        <v>0</v>
      </c>
      <c r="G741" s="11">
        <f t="shared" si="475"/>
        <v>0</v>
      </c>
      <c r="H741" s="11">
        <f t="shared" si="475"/>
        <v>0</v>
      </c>
      <c r="I741" s="11">
        <f t="shared" si="475"/>
        <v>0</v>
      </c>
      <c r="J741" s="11">
        <f t="shared" si="475"/>
        <v>0</v>
      </c>
      <c r="K741" s="11">
        <f t="shared" si="475"/>
        <v>0</v>
      </c>
      <c r="L741" s="11">
        <f t="shared" si="475"/>
        <v>0</v>
      </c>
      <c r="M741" s="11">
        <f t="shared" si="475"/>
        <v>0</v>
      </c>
      <c r="N741" s="11">
        <f t="shared" si="475"/>
        <v>0</v>
      </c>
      <c r="O741" s="11">
        <f t="shared" si="475"/>
        <v>0</v>
      </c>
      <c r="P741" s="11">
        <f t="shared" si="475"/>
        <v>0</v>
      </c>
      <c r="Q741" s="11">
        <f t="shared" si="475"/>
        <v>0</v>
      </c>
      <c r="R741" s="11">
        <f t="shared" si="475"/>
        <v>0</v>
      </c>
      <c r="S741" s="11">
        <f t="shared" si="475"/>
        <v>0</v>
      </c>
      <c r="T741" s="11">
        <f t="shared" si="475"/>
        <v>0</v>
      </c>
      <c r="U741" s="11">
        <f t="shared" si="475"/>
        <v>0</v>
      </c>
      <c r="V741" s="11">
        <f t="shared" si="475"/>
        <v>0</v>
      </c>
      <c r="W741" s="11">
        <f t="shared" si="475"/>
        <v>0</v>
      </c>
      <c r="X741" s="11">
        <f t="shared" si="475"/>
        <v>0</v>
      </c>
      <c r="Y741" s="11">
        <f t="shared" si="475"/>
        <v>0</v>
      </c>
      <c r="Z741" s="11">
        <f t="shared" si="475"/>
        <v>0</v>
      </c>
      <c r="AA741" s="11">
        <f>$C740*AA740</f>
        <v>0</v>
      </c>
      <c r="AB741" s="110"/>
      <c r="AC741" s="84"/>
    </row>
    <row r="742" spans="1:29" s="80" customFormat="1">
      <c r="A742" s="58" t="s">
        <v>491</v>
      </c>
      <c r="B742" s="54">
        <f>67813</f>
        <v>67813</v>
      </c>
      <c r="C742" s="128">
        <f>B742/12</f>
        <v>5651.083333333333</v>
      </c>
      <c r="D742" s="56"/>
      <c r="E742" s="74"/>
      <c r="F742" s="59"/>
      <c r="G742" s="59"/>
      <c r="H742" s="59"/>
      <c r="I742" s="59"/>
      <c r="J742" s="64">
        <v>0.34339999999999998</v>
      </c>
      <c r="K742" s="64">
        <v>0.5645</v>
      </c>
      <c r="L742" s="59"/>
      <c r="M742" s="59"/>
      <c r="N742" s="16"/>
      <c r="O742" s="64">
        <v>9.2100000000000001E-2</v>
      </c>
      <c r="P742" s="59"/>
      <c r="Q742" s="59"/>
      <c r="R742" s="59"/>
      <c r="S742" s="59"/>
      <c r="T742" s="59"/>
      <c r="U742" s="59"/>
      <c r="V742" s="16"/>
      <c r="W742" s="59"/>
      <c r="X742" s="59"/>
      <c r="Y742" s="59"/>
      <c r="Z742" s="59"/>
      <c r="AA742" s="59"/>
      <c r="AB742" s="110"/>
      <c r="AC742" s="84"/>
    </row>
    <row r="743" spans="1:29" s="80" customFormat="1">
      <c r="A743" s="31"/>
      <c r="B743" s="55"/>
      <c r="C743" s="129" t="s">
        <v>167</v>
      </c>
      <c r="D743" s="100">
        <f t="shared" ref="D743:Z743" si="476">$C742*D742</f>
        <v>0</v>
      </c>
      <c r="E743" s="11">
        <f t="shared" si="476"/>
        <v>0</v>
      </c>
      <c r="F743" s="11">
        <f t="shared" si="476"/>
        <v>0</v>
      </c>
      <c r="G743" s="11">
        <f t="shared" si="476"/>
        <v>0</v>
      </c>
      <c r="H743" s="11">
        <f t="shared" si="476"/>
        <v>0</v>
      </c>
      <c r="I743" s="11">
        <f t="shared" si="476"/>
        <v>0</v>
      </c>
      <c r="J743" s="11">
        <f t="shared" si="476"/>
        <v>1940.5820166666665</v>
      </c>
      <c r="K743" s="11">
        <f t="shared" si="476"/>
        <v>3190.0365416666664</v>
      </c>
      <c r="L743" s="11">
        <f t="shared" si="476"/>
        <v>0</v>
      </c>
      <c r="M743" s="11">
        <f t="shared" si="476"/>
        <v>0</v>
      </c>
      <c r="N743" s="11">
        <f t="shared" si="476"/>
        <v>0</v>
      </c>
      <c r="O743" s="11">
        <f t="shared" si="476"/>
        <v>520.46477500000003</v>
      </c>
      <c r="P743" s="11">
        <f t="shared" si="476"/>
        <v>0</v>
      </c>
      <c r="Q743" s="11">
        <f t="shared" si="476"/>
        <v>0</v>
      </c>
      <c r="R743" s="11">
        <f t="shared" si="476"/>
        <v>0</v>
      </c>
      <c r="S743" s="11">
        <f t="shared" si="476"/>
        <v>0</v>
      </c>
      <c r="T743" s="11">
        <f t="shared" si="476"/>
        <v>0</v>
      </c>
      <c r="U743" s="11">
        <f t="shared" si="476"/>
        <v>0</v>
      </c>
      <c r="V743" s="11">
        <f t="shared" si="476"/>
        <v>0</v>
      </c>
      <c r="W743" s="11">
        <f t="shared" si="476"/>
        <v>0</v>
      </c>
      <c r="X743" s="11">
        <f t="shared" si="476"/>
        <v>0</v>
      </c>
      <c r="Y743" s="11">
        <f t="shared" si="476"/>
        <v>0</v>
      </c>
      <c r="Z743" s="11">
        <f t="shared" si="476"/>
        <v>0</v>
      </c>
      <c r="AA743" s="11">
        <f>$C742*AA742</f>
        <v>0</v>
      </c>
      <c r="AB743" s="110"/>
      <c r="AC743" s="84"/>
    </row>
    <row r="744" spans="1:29" s="80" customFormat="1">
      <c r="A744" s="58" t="s">
        <v>492</v>
      </c>
      <c r="B744" s="54">
        <f>(787895+355700)</f>
        <v>1143595</v>
      </c>
      <c r="C744" s="128">
        <f>B744/12</f>
        <v>95299.583333333328</v>
      </c>
      <c r="D744" s="65"/>
      <c r="E744" s="65"/>
      <c r="F744" s="65"/>
      <c r="G744" s="65"/>
      <c r="H744" s="65"/>
      <c r="I744" s="65"/>
      <c r="J744" s="65">
        <v>1</v>
      </c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9"/>
      <c r="AA744" s="9"/>
      <c r="AB744" s="110"/>
      <c r="AC744" s="84"/>
    </row>
    <row r="745" spans="1:29" s="80" customFormat="1">
      <c r="A745" s="104"/>
      <c r="B745" s="132"/>
      <c r="C745" s="133" t="s">
        <v>167</v>
      </c>
      <c r="D745" s="100">
        <f t="shared" ref="D745:Z745" si="477">$C744*D744</f>
        <v>0</v>
      </c>
      <c r="E745" s="11">
        <f t="shared" si="477"/>
        <v>0</v>
      </c>
      <c r="F745" s="11">
        <f t="shared" si="477"/>
        <v>0</v>
      </c>
      <c r="G745" s="11">
        <f t="shared" si="477"/>
        <v>0</v>
      </c>
      <c r="H745" s="11">
        <f t="shared" si="477"/>
        <v>0</v>
      </c>
      <c r="I745" s="11">
        <f t="shared" si="477"/>
        <v>0</v>
      </c>
      <c r="J745" s="11">
        <f t="shared" si="477"/>
        <v>95299.583333333328</v>
      </c>
      <c r="K745" s="11">
        <f t="shared" si="477"/>
        <v>0</v>
      </c>
      <c r="L745" s="11">
        <f t="shared" si="477"/>
        <v>0</v>
      </c>
      <c r="M745" s="11">
        <f t="shared" si="477"/>
        <v>0</v>
      </c>
      <c r="N745" s="11">
        <f t="shared" si="477"/>
        <v>0</v>
      </c>
      <c r="O745" s="11">
        <f t="shared" si="477"/>
        <v>0</v>
      </c>
      <c r="P745" s="11">
        <f t="shared" si="477"/>
        <v>0</v>
      </c>
      <c r="Q745" s="11">
        <f t="shared" si="477"/>
        <v>0</v>
      </c>
      <c r="R745" s="11">
        <f t="shared" si="477"/>
        <v>0</v>
      </c>
      <c r="S745" s="11">
        <f t="shared" si="477"/>
        <v>0</v>
      </c>
      <c r="T745" s="11">
        <f t="shared" si="477"/>
        <v>0</v>
      </c>
      <c r="U745" s="11">
        <f t="shared" si="477"/>
        <v>0</v>
      </c>
      <c r="V745" s="11">
        <f t="shared" si="477"/>
        <v>0</v>
      </c>
      <c r="W745" s="11">
        <f t="shared" si="477"/>
        <v>0</v>
      </c>
      <c r="X745" s="11">
        <f t="shared" si="477"/>
        <v>0</v>
      </c>
      <c r="Y745" s="11">
        <f t="shared" si="477"/>
        <v>0</v>
      </c>
      <c r="Z745" s="11">
        <f t="shared" si="477"/>
        <v>0</v>
      </c>
      <c r="AA745" s="11">
        <f>$C744*AA744</f>
        <v>0</v>
      </c>
      <c r="AB745" s="110"/>
      <c r="AC745" s="84"/>
    </row>
    <row r="746" spans="1:29" s="80" customFormat="1">
      <c r="A746" s="25" t="s">
        <v>51</v>
      </c>
      <c r="B746" s="55">
        <f>SUM(B600:B744)</f>
        <v>178592780</v>
      </c>
      <c r="C746" s="55">
        <f>SUM(C600:C744)</f>
        <v>14882731.666666664</v>
      </c>
      <c r="D746" s="18">
        <f>D601+D603+D605+D607+D609+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727+D725+D729+D731+D735+D733+D737+D739+D741+D743+D745</f>
        <v>33714.326166666666</v>
      </c>
      <c r="E746" s="18">
        <f t="shared" ref="E746:AA746" si="478">E601+E603+E605+E607+E609+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727+E725+E729+E731+E735+E733+E737+E739+E741+E743+E745</f>
        <v>10368466.121391667</v>
      </c>
      <c r="F746" s="18">
        <f t="shared" si="478"/>
        <v>375958.48120833334</v>
      </c>
      <c r="G746" s="18">
        <f t="shared" si="478"/>
        <v>1379291.4640291668</v>
      </c>
      <c r="H746" s="18">
        <f t="shared" si="478"/>
        <v>86157.449324999994</v>
      </c>
      <c r="I746" s="18">
        <f t="shared" si="478"/>
        <v>380337.10439166671</v>
      </c>
      <c r="J746" s="18">
        <f t="shared" si="478"/>
        <v>366480.28083333332</v>
      </c>
      <c r="K746" s="18">
        <f t="shared" si="478"/>
        <v>115988.3696875</v>
      </c>
      <c r="L746" s="18">
        <f t="shared" si="478"/>
        <v>298872.28704166663</v>
      </c>
      <c r="M746" s="18">
        <f t="shared" si="478"/>
        <v>51061.550658333334</v>
      </c>
      <c r="N746" s="18">
        <f t="shared" si="478"/>
        <v>354943.69551249995</v>
      </c>
      <c r="O746" s="18">
        <f t="shared" si="478"/>
        <v>76518.671212500019</v>
      </c>
      <c r="P746" s="18">
        <f t="shared" si="478"/>
        <v>0</v>
      </c>
      <c r="Q746" s="18">
        <f t="shared" si="478"/>
        <v>86237.680208333331</v>
      </c>
      <c r="R746" s="18">
        <f t="shared" si="478"/>
        <v>34520.01636666667</v>
      </c>
      <c r="S746" s="18">
        <f t="shared" si="478"/>
        <v>9475.5497249999971</v>
      </c>
      <c r="T746" s="18">
        <f t="shared" si="478"/>
        <v>110138.95865000002</v>
      </c>
      <c r="U746" s="18">
        <f t="shared" si="478"/>
        <v>113482.27375000001</v>
      </c>
      <c r="V746" s="18">
        <f t="shared" si="478"/>
        <v>395402.10228333337</v>
      </c>
      <c r="W746" s="18">
        <f t="shared" si="478"/>
        <v>87401.743566666686</v>
      </c>
      <c r="X746" s="18">
        <f t="shared" si="478"/>
        <v>151964.64543333335</v>
      </c>
      <c r="Y746" s="18">
        <f t="shared" si="478"/>
        <v>6318.8952250000002</v>
      </c>
      <c r="Z746" s="18">
        <f t="shared" si="478"/>
        <v>0</v>
      </c>
      <c r="AA746" s="18">
        <f t="shared" si="478"/>
        <v>0</v>
      </c>
      <c r="AB746" s="110"/>
      <c r="AC746" s="84"/>
    </row>
    <row r="747" spans="1:29" s="80" customFormat="1">
      <c r="A747" s="25"/>
      <c r="B747" s="112"/>
      <c r="C747" s="55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10"/>
      <c r="AC747" s="84"/>
    </row>
    <row r="748" spans="1:29" s="80" customFormat="1" ht="15.5">
      <c r="A748" s="136"/>
      <c r="B748" s="136"/>
      <c r="C748" s="112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10"/>
      <c r="AC748" s="84"/>
    </row>
    <row r="749" spans="1:29" s="80" customFormat="1" ht="13" thickBot="1">
      <c r="A749" s="34" t="s">
        <v>133</v>
      </c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110"/>
      <c r="AC749" s="84"/>
    </row>
    <row r="750" spans="1:29" s="80" customFormat="1" ht="13" thickBot="1">
      <c r="A750" s="26" t="s">
        <v>2</v>
      </c>
      <c r="B750" s="1" t="s">
        <v>3</v>
      </c>
      <c r="C750" s="4" t="s">
        <v>4</v>
      </c>
      <c r="D750" s="162" t="s">
        <v>5</v>
      </c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163"/>
      <c r="S750" s="163"/>
      <c r="T750" s="163"/>
      <c r="U750" s="163"/>
      <c r="V750" s="163"/>
      <c r="W750" s="163"/>
      <c r="X750" s="163"/>
      <c r="Y750" s="163"/>
      <c r="Z750" s="72"/>
      <c r="AA750" s="72"/>
      <c r="AB750" s="110"/>
      <c r="AC750" s="84"/>
    </row>
    <row r="751" spans="1:29" s="80" customFormat="1">
      <c r="A751" s="27" t="s">
        <v>6</v>
      </c>
      <c r="B751" s="6" t="s">
        <v>7</v>
      </c>
      <c r="C751" s="7" t="s">
        <v>7</v>
      </c>
      <c r="D751" s="12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33"/>
      <c r="Z751" s="6" t="s">
        <v>8</v>
      </c>
      <c r="AA751" s="6"/>
      <c r="AB751" s="110"/>
      <c r="AC751" s="84"/>
    </row>
    <row r="752" spans="1:29" s="80" customFormat="1">
      <c r="A752" s="27" t="s">
        <v>9</v>
      </c>
      <c r="B752" s="6" t="s">
        <v>10</v>
      </c>
      <c r="C752" s="7" t="s">
        <v>10</v>
      </c>
      <c r="D752" s="5" t="s">
        <v>11</v>
      </c>
      <c r="E752" s="6" t="s">
        <v>12</v>
      </c>
      <c r="F752" s="6" t="s">
        <v>13</v>
      </c>
      <c r="G752" s="6" t="s">
        <v>14</v>
      </c>
      <c r="H752" s="6" t="s">
        <v>15</v>
      </c>
      <c r="I752" s="6" t="s">
        <v>16</v>
      </c>
      <c r="J752" s="6" t="s">
        <v>17</v>
      </c>
      <c r="K752" s="6" t="s">
        <v>18</v>
      </c>
      <c r="L752" s="6" t="s">
        <v>19</v>
      </c>
      <c r="M752" s="6" t="s">
        <v>20</v>
      </c>
      <c r="N752" s="6" t="s">
        <v>21</v>
      </c>
      <c r="O752" s="6" t="s">
        <v>177</v>
      </c>
      <c r="P752" s="6" t="s">
        <v>22</v>
      </c>
      <c r="Q752" s="6" t="s">
        <v>23</v>
      </c>
      <c r="R752" s="6" t="s">
        <v>24</v>
      </c>
      <c r="S752" s="6" t="s">
        <v>25</v>
      </c>
      <c r="T752" s="6" t="s">
        <v>26</v>
      </c>
      <c r="U752" s="6" t="s">
        <v>27</v>
      </c>
      <c r="V752" s="6" t="s">
        <v>28</v>
      </c>
      <c r="W752" s="6" t="s">
        <v>29</v>
      </c>
      <c r="X752" s="6" t="s">
        <v>30</v>
      </c>
      <c r="Y752" s="6" t="s">
        <v>31</v>
      </c>
      <c r="Z752" s="6" t="s">
        <v>32</v>
      </c>
      <c r="AA752" s="6" t="s">
        <v>495</v>
      </c>
      <c r="AB752" s="110"/>
      <c r="AC752" s="84"/>
    </row>
    <row r="753" spans="1:29" s="80" customFormat="1">
      <c r="A753" s="27"/>
      <c r="B753" s="6"/>
      <c r="C753" s="7" t="s">
        <v>514</v>
      </c>
      <c r="D753" s="10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110"/>
      <c r="AC753" s="84"/>
    </row>
    <row r="754" spans="1:29" s="80" customFormat="1">
      <c r="A754" s="28" t="s">
        <v>134</v>
      </c>
      <c r="B754" s="138">
        <v>497579.92311834148</v>
      </c>
      <c r="C754" s="37">
        <f>B754/12</f>
        <v>41464.993593195126</v>
      </c>
      <c r="D754" s="9">
        <v>0.89870000000000005</v>
      </c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>
        <v>9.4799999999999995E-2</v>
      </c>
      <c r="R754" s="9"/>
      <c r="S754" s="9">
        <v>6.4999999999999997E-3</v>
      </c>
      <c r="T754" s="9"/>
      <c r="U754" s="9"/>
      <c r="V754" s="9"/>
      <c r="W754" s="9"/>
      <c r="X754" s="9"/>
      <c r="Y754" s="9"/>
      <c r="Z754" s="9"/>
      <c r="AA754" s="9"/>
      <c r="AB754" s="110"/>
      <c r="AC754" s="84"/>
    </row>
    <row r="755" spans="1:29" s="80" customFormat="1">
      <c r="A755" s="29"/>
      <c r="B755" s="20"/>
      <c r="C755" s="17"/>
      <c r="D755" s="11">
        <f t="shared" ref="D755:Z755" si="479">$C754*D754</f>
        <v>37264.589742204465</v>
      </c>
      <c r="E755" s="11">
        <f t="shared" si="479"/>
        <v>0</v>
      </c>
      <c r="F755" s="11">
        <f t="shared" si="479"/>
        <v>0</v>
      </c>
      <c r="G755" s="11">
        <f t="shared" si="479"/>
        <v>0</v>
      </c>
      <c r="H755" s="11">
        <f t="shared" si="479"/>
        <v>0</v>
      </c>
      <c r="I755" s="11">
        <f t="shared" si="479"/>
        <v>0</v>
      </c>
      <c r="J755" s="11">
        <f t="shared" si="479"/>
        <v>0</v>
      </c>
      <c r="K755" s="11">
        <f t="shared" si="479"/>
        <v>0</v>
      </c>
      <c r="L755" s="11">
        <f t="shared" si="479"/>
        <v>0</v>
      </c>
      <c r="M755" s="11">
        <f t="shared" si="479"/>
        <v>0</v>
      </c>
      <c r="N755" s="11">
        <f t="shared" si="479"/>
        <v>0</v>
      </c>
      <c r="O755" s="11">
        <f>$C754*O754</f>
        <v>0</v>
      </c>
      <c r="P755" s="11">
        <f t="shared" si="479"/>
        <v>0</v>
      </c>
      <c r="Q755" s="11">
        <f t="shared" si="479"/>
        <v>3930.8813926348976</v>
      </c>
      <c r="R755" s="11">
        <f t="shared" si="479"/>
        <v>0</v>
      </c>
      <c r="S755" s="11">
        <f t="shared" si="479"/>
        <v>269.52245835576832</v>
      </c>
      <c r="T755" s="11">
        <f t="shared" si="479"/>
        <v>0</v>
      </c>
      <c r="U755" s="11">
        <f t="shared" si="479"/>
        <v>0</v>
      </c>
      <c r="V755" s="11">
        <f t="shared" si="479"/>
        <v>0</v>
      </c>
      <c r="W755" s="11">
        <f t="shared" si="479"/>
        <v>0</v>
      </c>
      <c r="X755" s="11">
        <f t="shared" si="479"/>
        <v>0</v>
      </c>
      <c r="Y755" s="11">
        <f t="shared" si="479"/>
        <v>0</v>
      </c>
      <c r="Z755" s="11">
        <f t="shared" si="479"/>
        <v>0</v>
      </c>
      <c r="AA755" s="11">
        <f>$C754*AA754</f>
        <v>0</v>
      </c>
      <c r="AB755" s="110"/>
      <c r="AC755" s="84"/>
    </row>
    <row r="756" spans="1:29" s="80" customFormat="1">
      <c r="A756" s="28" t="s">
        <v>135</v>
      </c>
      <c r="B756" s="138">
        <v>764017.90612560848</v>
      </c>
      <c r="C756" s="37">
        <f>B756/12</f>
        <v>63668.158843800709</v>
      </c>
      <c r="D756" s="9">
        <v>0.91459999999999997</v>
      </c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>
        <v>8.3099999999999993E-2</v>
      </c>
      <c r="Y756" s="9">
        <v>2.3E-3</v>
      </c>
      <c r="Z756" s="9">
        <v>0</v>
      </c>
      <c r="AA756" s="9">
        <v>0</v>
      </c>
      <c r="AB756" s="110"/>
      <c r="AC756" s="84"/>
    </row>
    <row r="757" spans="1:29" s="80" customFormat="1">
      <c r="A757" s="29"/>
      <c r="B757" s="20"/>
      <c r="C757" s="17"/>
      <c r="D757" s="11">
        <f t="shared" ref="D757:Z757" si="480">$C756*D756</f>
        <v>58230.898078540129</v>
      </c>
      <c r="E757" s="11">
        <f t="shared" si="480"/>
        <v>0</v>
      </c>
      <c r="F757" s="11">
        <f t="shared" si="480"/>
        <v>0</v>
      </c>
      <c r="G757" s="11">
        <f t="shared" si="480"/>
        <v>0</v>
      </c>
      <c r="H757" s="11">
        <f t="shared" si="480"/>
        <v>0</v>
      </c>
      <c r="I757" s="11">
        <f t="shared" si="480"/>
        <v>0</v>
      </c>
      <c r="J757" s="11">
        <f t="shared" si="480"/>
        <v>0</v>
      </c>
      <c r="K757" s="11">
        <f t="shared" si="480"/>
        <v>0</v>
      </c>
      <c r="L757" s="11">
        <f t="shared" si="480"/>
        <v>0</v>
      </c>
      <c r="M757" s="11">
        <f t="shared" si="480"/>
        <v>0</v>
      </c>
      <c r="N757" s="11">
        <f t="shared" si="480"/>
        <v>0</v>
      </c>
      <c r="O757" s="11">
        <f>$C756*O756</f>
        <v>0</v>
      </c>
      <c r="P757" s="11">
        <f t="shared" si="480"/>
        <v>0</v>
      </c>
      <c r="Q757" s="11">
        <f t="shared" si="480"/>
        <v>0</v>
      </c>
      <c r="R757" s="11">
        <f t="shared" si="480"/>
        <v>0</v>
      </c>
      <c r="S757" s="11">
        <f t="shared" si="480"/>
        <v>0</v>
      </c>
      <c r="T757" s="11">
        <f t="shared" si="480"/>
        <v>0</v>
      </c>
      <c r="U757" s="11">
        <f t="shared" si="480"/>
        <v>0</v>
      </c>
      <c r="V757" s="11">
        <f t="shared" si="480"/>
        <v>0</v>
      </c>
      <c r="W757" s="11">
        <f t="shared" si="480"/>
        <v>0</v>
      </c>
      <c r="X757" s="11">
        <f t="shared" si="480"/>
        <v>5290.8239999198386</v>
      </c>
      <c r="Y757" s="11">
        <f t="shared" si="480"/>
        <v>146.43676534074163</v>
      </c>
      <c r="Z757" s="11">
        <f t="shared" si="480"/>
        <v>0</v>
      </c>
      <c r="AA757" s="11">
        <f>$C756*AA756</f>
        <v>0</v>
      </c>
      <c r="AB757" s="110"/>
      <c r="AC757" s="84"/>
    </row>
    <row r="758" spans="1:29" s="80" customFormat="1">
      <c r="A758" s="28" t="s">
        <v>136</v>
      </c>
      <c r="B758" s="138">
        <v>1302039.5152523823</v>
      </c>
      <c r="C758" s="37">
        <f>B758/12</f>
        <v>108503.29293769853</v>
      </c>
      <c r="D758" s="9">
        <v>0.65229999999999999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38"/>
      <c r="P758" s="38"/>
      <c r="Q758" s="38">
        <v>0.25869999999999999</v>
      </c>
      <c r="R758" s="9"/>
      <c r="S758" s="38">
        <v>2.5499999999999998E-2</v>
      </c>
      <c r="T758" s="9"/>
      <c r="U758" s="9"/>
      <c r="V758" s="9"/>
      <c r="W758" s="9"/>
      <c r="X758" s="38">
        <v>6.3500000000000001E-2</v>
      </c>
      <c r="Y758" s="9"/>
      <c r="Z758" s="9"/>
      <c r="AA758" s="9"/>
      <c r="AB758" s="110"/>
      <c r="AC758" s="84"/>
    </row>
    <row r="759" spans="1:29" s="80" customFormat="1">
      <c r="A759" s="30"/>
      <c r="B759" s="18"/>
      <c r="C759" s="39"/>
      <c r="D759" s="11">
        <f t="shared" ref="D759:Z759" si="481">$C758*D758</f>
        <v>70776.697983260747</v>
      </c>
      <c r="E759" s="11">
        <f t="shared" si="481"/>
        <v>0</v>
      </c>
      <c r="F759" s="11">
        <f t="shared" si="481"/>
        <v>0</v>
      </c>
      <c r="G759" s="11">
        <f t="shared" si="481"/>
        <v>0</v>
      </c>
      <c r="H759" s="11">
        <f t="shared" si="481"/>
        <v>0</v>
      </c>
      <c r="I759" s="11">
        <f t="shared" si="481"/>
        <v>0</v>
      </c>
      <c r="J759" s="11">
        <f t="shared" si="481"/>
        <v>0</v>
      </c>
      <c r="K759" s="11">
        <f t="shared" si="481"/>
        <v>0</v>
      </c>
      <c r="L759" s="11">
        <f t="shared" si="481"/>
        <v>0</v>
      </c>
      <c r="M759" s="11">
        <f t="shared" si="481"/>
        <v>0</v>
      </c>
      <c r="N759" s="11">
        <f t="shared" si="481"/>
        <v>0</v>
      </c>
      <c r="O759" s="11">
        <f>$C758*O758</f>
        <v>0</v>
      </c>
      <c r="P759" s="11">
        <f t="shared" si="481"/>
        <v>0</v>
      </c>
      <c r="Q759" s="11">
        <f t="shared" si="481"/>
        <v>28069.801882982607</v>
      </c>
      <c r="R759" s="11">
        <f t="shared" si="481"/>
        <v>0</v>
      </c>
      <c r="S759" s="11">
        <f t="shared" si="481"/>
        <v>2766.8339699113121</v>
      </c>
      <c r="T759" s="11">
        <f t="shared" si="481"/>
        <v>0</v>
      </c>
      <c r="U759" s="11">
        <f t="shared" si="481"/>
        <v>0</v>
      </c>
      <c r="V759" s="11">
        <f t="shared" si="481"/>
        <v>0</v>
      </c>
      <c r="W759" s="11">
        <f t="shared" si="481"/>
        <v>0</v>
      </c>
      <c r="X759" s="11">
        <f t="shared" si="481"/>
        <v>6889.9591015438564</v>
      </c>
      <c r="Y759" s="11">
        <f t="shared" si="481"/>
        <v>0</v>
      </c>
      <c r="Z759" s="11">
        <f t="shared" si="481"/>
        <v>0</v>
      </c>
      <c r="AA759" s="11">
        <f>$C758*AA758</f>
        <v>0</v>
      </c>
      <c r="AB759" s="110"/>
      <c r="AC759" s="84"/>
    </row>
    <row r="760" spans="1:29" s="80" customFormat="1">
      <c r="A760" s="28" t="s">
        <v>137</v>
      </c>
      <c r="B760" s="54">
        <f>2597617.1090649/2</f>
        <v>1298808.5545324499</v>
      </c>
      <c r="C760" s="91">
        <f>B760/12</f>
        <v>108234.04621103749</v>
      </c>
      <c r="D760" s="65">
        <v>1.61E-2</v>
      </c>
      <c r="E760" s="65">
        <v>0.14099999999999999</v>
      </c>
      <c r="F760" s="65">
        <v>5.79E-2</v>
      </c>
      <c r="G760" s="65">
        <v>7.9500000000000001E-2</v>
      </c>
      <c r="H760" s="65">
        <v>4.1099999999999998E-2</v>
      </c>
      <c r="I760" s="65">
        <v>0.13239999999999999</v>
      </c>
      <c r="J760" s="65">
        <v>2.07E-2</v>
      </c>
      <c r="K760" s="65">
        <v>3.2199999999999999E-2</v>
      </c>
      <c r="L760" s="65">
        <v>1.7299999999999999E-2</v>
      </c>
      <c r="M760" s="65">
        <v>2.4799999999999999E-2</v>
      </c>
      <c r="N760" s="65">
        <v>0.13170000000000001</v>
      </c>
      <c r="O760" s="65">
        <v>2.1299999999999999E-2</v>
      </c>
      <c r="P760" s="65">
        <v>0</v>
      </c>
      <c r="Q760" s="65">
        <v>3.7100000000000001E-2</v>
      </c>
      <c r="R760" s="65">
        <v>1.8800000000000001E-2</v>
      </c>
      <c r="S760" s="65">
        <v>4.1999999999999997E-3</v>
      </c>
      <c r="T760" s="65">
        <v>5.3400000000000003E-2</v>
      </c>
      <c r="U760" s="65">
        <v>1.8599999999999998E-2</v>
      </c>
      <c r="V760" s="65">
        <v>3.9800000000000002E-2</v>
      </c>
      <c r="W760" s="65">
        <v>4.7600000000000003E-2</v>
      </c>
      <c r="X760" s="65">
        <v>6.1899999999999997E-2</v>
      </c>
      <c r="Y760" s="65">
        <v>2.5999999999999999E-3</v>
      </c>
      <c r="Z760" s="9">
        <v>0</v>
      </c>
      <c r="AA760" s="9">
        <v>0</v>
      </c>
      <c r="AB760" s="110"/>
      <c r="AC760" s="84"/>
    </row>
    <row r="761" spans="1:29" s="80" customFormat="1">
      <c r="A761" s="29"/>
      <c r="B761" s="55"/>
      <c r="C761" s="92"/>
      <c r="D761" s="11">
        <f t="shared" ref="D761:O761" si="482">$C760*D760</f>
        <v>1742.5681439977036</v>
      </c>
      <c r="E761" s="11">
        <f t="shared" si="482"/>
        <v>15261.000515756285</v>
      </c>
      <c r="F761" s="11">
        <f t="shared" si="482"/>
        <v>6266.7512756190708</v>
      </c>
      <c r="G761" s="11">
        <f t="shared" si="482"/>
        <v>8604.6066737774818</v>
      </c>
      <c r="H761" s="11">
        <f t="shared" si="482"/>
        <v>4448.4192992736407</v>
      </c>
      <c r="I761" s="11">
        <f t="shared" si="482"/>
        <v>14330.187718341364</v>
      </c>
      <c r="J761" s="11">
        <f t="shared" si="482"/>
        <v>2240.4447565684759</v>
      </c>
      <c r="K761" s="11">
        <f t="shared" si="482"/>
        <v>3485.1362879954072</v>
      </c>
      <c r="L761" s="11">
        <f t="shared" si="482"/>
        <v>1872.4489994509486</v>
      </c>
      <c r="M761" s="11">
        <f t="shared" si="482"/>
        <v>2684.20434603373</v>
      </c>
      <c r="N761" s="11">
        <f t="shared" si="482"/>
        <v>14254.423885993639</v>
      </c>
      <c r="O761" s="11">
        <f t="shared" si="482"/>
        <v>2305.3851842950985</v>
      </c>
      <c r="P761" s="11">
        <f t="shared" ref="P761:Z761" si="483">$C760*P760</f>
        <v>0</v>
      </c>
      <c r="Q761" s="11">
        <f t="shared" si="483"/>
        <v>4015.4831144294913</v>
      </c>
      <c r="R761" s="11">
        <f t="shared" si="483"/>
        <v>2034.8000687675049</v>
      </c>
      <c r="S761" s="11">
        <f t="shared" si="483"/>
        <v>454.58299408635747</v>
      </c>
      <c r="T761" s="11">
        <f t="shared" si="483"/>
        <v>5779.6980676694029</v>
      </c>
      <c r="U761" s="11">
        <f t="shared" si="483"/>
        <v>2013.1532595252972</v>
      </c>
      <c r="V761" s="11">
        <f t="shared" si="483"/>
        <v>4307.7150391992927</v>
      </c>
      <c r="W761" s="11">
        <f t="shared" si="483"/>
        <v>5151.9405996453852</v>
      </c>
      <c r="X761" s="11">
        <f t="shared" si="483"/>
        <v>6699.6874604632203</v>
      </c>
      <c r="Y761" s="11">
        <f t="shared" si="483"/>
        <v>281.40852014869745</v>
      </c>
      <c r="Z761" s="11">
        <f t="shared" si="483"/>
        <v>0</v>
      </c>
      <c r="AA761" s="11">
        <f>$C760*AA760</f>
        <v>0</v>
      </c>
      <c r="AB761" s="110"/>
      <c r="AC761" s="84"/>
    </row>
    <row r="762" spans="1:29" s="80" customFormat="1">
      <c r="A762" s="28" t="s">
        <v>471</v>
      </c>
      <c r="B762" s="54">
        <f>2597617.1090649/2</f>
        <v>1298808.5545324499</v>
      </c>
      <c r="C762" s="37">
        <f>B762/12</f>
        <v>108234.04621103749</v>
      </c>
      <c r="D762" s="9">
        <v>1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>
        <v>0</v>
      </c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110"/>
      <c r="AC762" s="84"/>
    </row>
    <row r="763" spans="1:29" s="80" customFormat="1">
      <c r="A763" s="29"/>
      <c r="B763" s="20"/>
      <c r="C763" s="17"/>
      <c r="D763" s="11">
        <f t="shared" ref="D763:N763" si="484">$C762*D762</f>
        <v>108234.04621103749</v>
      </c>
      <c r="E763" s="11">
        <f t="shared" si="484"/>
        <v>0</v>
      </c>
      <c r="F763" s="11">
        <f t="shared" si="484"/>
        <v>0</v>
      </c>
      <c r="G763" s="11">
        <f t="shared" si="484"/>
        <v>0</v>
      </c>
      <c r="H763" s="11">
        <f t="shared" si="484"/>
        <v>0</v>
      </c>
      <c r="I763" s="11">
        <f t="shared" si="484"/>
        <v>0</v>
      </c>
      <c r="J763" s="11">
        <f t="shared" si="484"/>
        <v>0</v>
      </c>
      <c r="K763" s="11">
        <f t="shared" si="484"/>
        <v>0</v>
      </c>
      <c r="L763" s="11">
        <f t="shared" si="484"/>
        <v>0</v>
      </c>
      <c r="M763" s="11">
        <f t="shared" si="484"/>
        <v>0</v>
      </c>
      <c r="N763" s="11">
        <f t="shared" si="484"/>
        <v>0</v>
      </c>
      <c r="O763" s="11">
        <f>$C762*O762</f>
        <v>0</v>
      </c>
      <c r="P763" s="11">
        <f t="shared" ref="P763:Z763" si="485">$C762*P762</f>
        <v>0</v>
      </c>
      <c r="Q763" s="11">
        <f t="shared" si="485"/>
        <v>0</v>
      </c>
      <c r="R763" s="11">
        <f t="shared" si="485"/>
        <v>0</v>
      </c>
      <c r="S763" s="11">
        <f t="shared" si="485"/>
        <v>0</v>
      </c>
      <c r="T763" s="11">
        <f t="shared" si="485"/>
        <v>0</v>
      </c>
      <c r="U763" s="11">
        <f t="shared" si="485"/>
        <v>0</v>
      </c>
      <c r="V763" s="11">
        <f t="shared" si="485"/>
        <v>0</v>
      </c>
      <c r="W763" s="11">
        <f t="shared" si="485"/>
        <v>0</v>
      </c>
      <c r="X763" s="11">
        <f t="shared" si="485"/>
        <v>0</v>
      </c>
      <c r="Y763" s="11">
        <f t="shared" si="485"/>
        <v>0</v>
      </c>
      <c r="Z763" s="11">
        <f t="shared" si="485"/>
        <v>0</v>
      </c>
      <c r="AA763" s="11">
        <f>$C762*AA762</f>
        <v>0</v>
      </c>
      <c r="AB763" s="110"/>
      <c r="AC763" s="84"/>
    </row>
    <row r="764" spans="1:29" s="80" customFormat="1">
      <c r="A764" s="28" t="s">
        <v>138</v>
      </c>
      <c r="B764" s="138">
        <v>1852196.6498855052</v>
      </c>
      <c r="C764" s="37">
        <f>B764/12</f>
        <v>154349.7208237921</v>
      </c>
      <c r="D764" s="38">
        <v>0.65229999999999999</v>
      </c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>
        <v>0.25869999999999999</v>
      </c>
      <c r="R764" s="38"/>
      <c r="S764" s="38">
        <v>2.5499999999999998E-2</v>
      </c>
      <c r="T764" s="38"/>
      <c r="U764" s="38"/>
      <c r="V764" s="38"/>
      <c r="W764" s="38"/>
      <c r="X764" s="38">
        <v>6.3500000000000001E-2</v>
      </c>
      <c r="Y764" s="38"/>
      <c r="Z764" s="38"/>
      <c r="AA764" s="38"/>
      <c r="AB764" s="110"/>
      <c r="AC764" s="84"/>
    </row>
    <row r="765" spans="1:29" s="80" customFormat="1">
      <c r="A765" s="29"/>
      <c r="B765" s="20"/>
      <c r="C765" s="17"/>
      <c r="D765" s="11">
        <f t="shared" ref="D765:Z765" si="486">$C764*D764</f>
        <v>100682.32289335958</v>
      </c>
      <c r="E765" s="11">
        <f t="shared" si="486"/>
        <v>0</v>
      </c>
      <c r="F765" s="11">
        <f t="shared" si="486"/>
        <v>0</v>
      </c>
      <c r="G765" s="11">
        <f t="shared" si="486"/>
        <v>0</v>
      </c>
      <c r="H765" s="11">
        <f t="shared" si="486"/>
        <v>0</v>
      </c>
      <c r="I765" s="11">
        <f t="shared" si="486"/>
        <v>0</v>
      </c>
      <c r="J765" s="11">
        <f t="shared" si="486"/>
        <v>0</v>
      </c>
      <c r="K765" s="11">
        <f t="shared" si="486"/>
        <v>0</v>
      </c>
      <c r="L765" s="11">
        <f t="shared" si="486"/>
        <v>0</v>
      </c>
      <c r="M765" s="11">
        <f t="shared" si="486"/>
        <v>0</v>
      </c>
      <c r="N765" s="11">
        <f t="shared" si="486"/>
        <v>0</v>
      </c>
      <c r="O765" s="11">
        <f>$C764*O764</f>
        <v>0</v>
      </c>
      <c r="P765" s="11">
        <f t="shared" si="486"/>
        <v>0</v>
      </c>
      <c r="Q765" s="11">
        <f t="shared" si="486"/>
        <v>39930.272777115017</v>
      </c>
      <c r="R765" s="11">
        <f t="shared" si="486"/>
        <v>0</v>
      </c>
      <c r="S765" s="11">
        <f t="shared" si="486"/>
        <v>3935.9178810066983</v>
      </c>
      <c r="T765" s="11">
        <f t="shared" si="486"/>
        <v>0</v>
      </c>
      <c r="U765" s="11">
        <f t="shared" si="486"/>
        <v>0</v>
      </c>
      <c r="V765" s="11">
        <f t="shared" si="486"/>
        <v>0</v>
      </c>
      <c r="W765" s="11">
        <f t="shared" si="486"/>
        <v>0</v>
      </c>
      <c r="X765" s="11">
        <f t="shared" si="486"/>
        <v>9801.2072723107976</v>
      </c>
      <c r="Y765" s="11">
        <f t="shared" si="486"/>
        <v>0</v>
      </c>
      <c r="Z765" s="11">
        <f t="shared" si="486"/>
        <v>0</v>
      </c>
      <c r="AA765" s="11">
        <f>$C764*AA764</f>
        <v>0</v>
      </c>
      <c r="AB765" s="110"/>
      <c r="AC765" s="84"/>
    </row>
    <row r="766" spans="1:29" s="80" customFormat="1">
      <c r="A766" s="28" t="s">
        <v>245</v>
      </c>
      <c r="B766" s="138">
        <v>467007.93511080352</v>
      </c>
      <c r="C766" s="37">
        <f>B766/12</f>
        <v>38917.327925900296</v>
      </c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>
        <v>0</v>
      </c>
      <c r="Q766" s="38">
        <v>0.1303</v>
      </c>
      <c r="R766" s="38"/>
      <c r="S766" s="38">
        <v>1.2E-2</v>
      </c>
      <c r="T766" s="38">
        <v>0.51929999999999998</v>
      </c>
      <c r="U766" s="38"/>
      <c r="V766" s="38">
        <v>5.7999999999999996E-3</v>
      </c>
      <c r="W766" s="38"/>
      <c r="X766" s="38">
        <v>0.31990000000000002</v>
      </c>
      <c r="Y766" s="38">
        <v>1.2699999999999999E-2</v>
      </c>
      <c r="Z766" s="38">
        <v>0</v>
      </c>
      <c r="AA766" s="38">
        <v>0</v>
      </c>
      <c r="AB766" s="110"/>
      <c r="AC766" s="84"/>
    </row>
    <row r="767" spans="1:29" s="80" customFormat="1">
      <c r="A767" s="29"/>
      <c r="B767" s="20"/>
      <c r="C767" s="17"/>
      <c r="D767" s="11">
        <f t="shared" ref="D767:N767" si="487">$C766*D766</f>
        <v>0</v>
      </c>
      <c r="E767" s="11">
        <f t="shared" si="487"/>
        <v>0</v>
      </c>
      <c r="F767" s="11">
        <f t="shared" si="487"/>
        <v>0</v>
      </c>
      <c r="G767" s="11">
        <f t="shared" si="487"/>
        <v>0</v>
      </c>
      <c r="H767" s="11">
        <f t="shared" si="487"/>
        <v>0</v>
      </c>
      <c r="I767" s="11">
        <f t="shared" si="487"/>
        <v>0</v>
      </c>
      <c r="J767" s="11">
        <f t="shared" si="487"/>
        <v>0</v>
      </c>
      <c r="K767" s="11">
        <f t="shared" si="487"/>
        <v>0</v>
      </c>
      <c r="L767" s="11">
        <f t="shared" si="487"/>
        <v>0</v>
      </c>
      <c r="M767" s="11">
        <f t="shared" si="487"/>
        <v>0</v>
      </c>
      <c r="N767" s="11">
        <f t="shared" si="487"/>
        <v>0</v>
      </c>
      <c r="O767" s="11">
        <f t="shared" ref="O767:Z767" si="488">$C766*O766</f>
        <v>0</v>
      </c>
      <c r="P767" s="11">
        <f t="shared" si="488"/>
        <v>0</v>
      </c>
      <c r="Q767" s="11">
        <f t="shared" si="488"/>
        <v>5070.9278287448087</v>
      </c>
      <c r="R767" s="11">
        <f t="shared" si="488"/>
        <v>0</v>
      </c>
      <c r="S767" s="11">
        <f t="shared" si="488"/>
        <v>467.00793511080354</v>
      </c>
      <c r="T767" s="11">
        <f t="shared" si="488"/>
        <v>20209.768391920024</v>
      </c>
      <c r="U767" s="11">
        <f t="shared" si="488"/>
        <v>0</v>
      </c>
      <c r="V767" s="11">
        <f t="shared" si="488"/>
        <v>225.7205019702217</v>
      </c>
      <c r="W767" s="11">
        <f t="shared" si="488"/>
        <v>0</v>
      </c>
      <c r="X767" s="11">
        <f t="shared" si="488"/>
        <v>12449.653203495505</v>
      </c>
      <c r="Y767" s="11">
        <f t="shared" si="488"/>
        <v>494.25006465893375</v>
      </c>
      <c r="Z767" s="11">
        <f t="shared" si="488"/>
        <v>0</v>
      </c>
      <c r="AA767" s="11">
        <f>$C766*AA766</f>
        <v>0</v>
      </c>
      <c r="AB767" s="110"/>
      <c r="AC767" s="84"/>
    </row>
    <row r="768" spans="1:29" s="80" customFormat="1">
      <c r="A768" s="28" t="s">
        <v>298</v>
      </c>
      <c r="B768" s="138">
        <v>1458835.1677484917</v>
      </c>
      <c r="C768" s="37">
        <f>B768/12</f>
        <v>121569.59731237432</v>
      </c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>
        <v>0</v>
      </c>
      <c r="Q768" s="38">
        <v>0.1303</v>
      </c>
      <c r="R768" s="38"/>
      <c r="S768" s="38">
        <v>1.2E-2</v>
      </c>
      <c r="T768" s="38">
        <v>0.51929999999999998</v>
      </c>
      <c r="U768" s="38"/>
      <c r="V768" s="38">
        <v>5.7999999999999996E-3</v>
      </c>
      <c r="W768" s="38"/>
      <c r="X768" s="38">
        <v>0.31990000000000002</v>
      </c>
      <c r="Y768" s="38">
        <v>1.2699999999999999E-2</v>
      </c>
      <c r="Z768" s="38">
        <v>0</v>
      </c>
      <c r="AA768" s="38">
        <v>0</v>
      </c>
      <c r="AB768" s="110"/>
      <c r="AC768" s="84"/>
    </row>
    <row r="769" spans="1:29" s="80" customFormat="1">
      <c r="A769" s="29"/>
      <c r="B769" s="20"/>
      <c r="C769" s="17"/>
      <c r="D769" s="11">
        <f t="shared" ref="D769:N769" si="489">$C768*D768</f>
        <v>0</v>
      </c>
      <c r="E769" s="11">
        <f t="shared" si="489"/>
        <v>0</v>
      </c>
      <c r="F769" s="11">
        <f t="shared" si="489"/>
        <v>0</v>
      </c>
      <c r="G769" s="11">
        <f t="shared" si="489"/>
        <v>0</v>
      </c>
      <c r="H769" s="11">
        <f t="shared" si="489"/>
        <v>0</v>
      </c>
      <c r="I769" s="11">
        <f t="shared" si="489"/>
        <v>0</v>
      </c>
      <c r="J769" s="11">
        <f t="shared" si="489"/>
        <v>0</v>
      </c>
      <c r="K769" s="11">
        <f t="shared" si="489"/>
        <v>0</v>
      </c>
      <c r="L769" s="11">
        <f t="shared" si="489"/>
        <v>0</v>
      </c>
      <c r="M769" s="11">
        <f t="shared" si="489"/>
        <v>0</v>
      </c>
      <c r="N769" s="11">
        <f t="shared" si="489"/>
        <v>0</v>
      </c>
      <c r="O769" s="11">
        <f t="shared" ref="O769:Z769" si="490">$C768*O768</f>
        <v>0</v>
      </c>
      <c r="P769" s="11">
        <f t="shared" si="490"/>
        <v>0</v>
      </c>
      <c r="Q769" s="11">
        <f t="shared" si="490"/>
        <v>15840.518529802373</v>
      </c>
      <c r="R769" s="11">
        <f t="shared" si="490"/>
        <v>0</v>
      </c>
      <c r="S769" s="11">
        <f t="shared" si="490"/>
        <v>1458.8351677484918</v>
      </c>
      <c r="T769" s="11">
        <f t="shared" si="490"/>
        <v>63131.091884315982</v>
      </c>
      <c r="U769" s="11">
        <f t="shared" si="490"/>
        <v>0</v>
      </c>
      <c r="V769" s="11">
        <f t="shared" si="490"/>
        <v>705.10366441177098</v>
      </c>
      <c r="W769" s="11">
        <f t="shared" si="490"/>
        <v>0</v>
      </c>
      <c r="X769" s="11">
        <f t="shared" si="490"/>
        <v>38890.114180228549</v>
      </c>
      <c r="Y769" s="11">
        <f t="shared" si="490"/>
        <v>1543.9338858671538</v>
      </c>
      <c r="Z769" s="11">
        <f t="shared" si="490"/>
        <v>0</v>
      </c>
      <c r="AA769" s="11">
        <f>$C768*AA768</f>
        <v>0</v>
      </c>
      <c r="AB769" s="110"/>
      <c r="AC769" s="84"/>
    </row>
    <row r="770" spans="1:29" s="80" customFormat="1">
      <c r="A770" s="28" t="s">
        <v>292</v>
      </c>
      <c r="B770" s="138">
        <v>1731176.6687747177</v>
      </c>
      <c r="C770" s="37">
        <f>B770/12</f>
        <v>144264.72239789314</v>
      </c>
      <c r="D770" s="38">
        <v>0.8921</v>
      </c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>
        <v>0</v>
      </c>
      <c r="Q770" s="38">
        <v>4.7600000000000003E-2</v>
      </c>
      <c r="R770" s="38"/>
      <c r="S770" s="38"/>
      <c r="T770" s="38"/>
      <c r="U770" s="38"/>
      <c r="V770" s="38"/>
      <c r="W770" s="38"/>
      <c r="X770" s="38">
        <v>5.8000000000000003E-2</v>
      </c>
      <c r="Y770" s="38">
        <v>2.3E-3</v>
      </c>
      <c r="Z770" s="38">
        <v>0</v>
      </c>
      <c r="AA770" s="38">
        <v>0</v>
      </c>
      <c r="AB770" s="110"/>
      <c r="AC770" s="84"/>
    </row>
    <row r="771" spans="1:29" s="80" customFormat="1">
      <c r="A771" s="29"/>
      <c r="B771" s="20"/>
      <c r="C771" s="17"/>
      <c r="D771" s="11">
        <f t="shared" ref="D771:Z771" si="491">$C770*D770</f>
        <v>128698.55885116047</v>
      </c>
      <c r="E771" s="11">
        <f t="shared" si="491"/>
        <v>0</v>
      </c>
      <c r="F771" s="11">
        <f t="shared" si="491"/>
        <v>0</v>
      </c>
      <c r="G771" s="11">
        <f t="shared" si="491"/>
        <v>0</v>
      </c>
      <c r="H771" s="11">
        <f t="shared" si="491"/>
        <v>0</v>
      </c>
      <c r="I771" s="11">
        <f t="shared" si="491"/>
        <v>0</v>
      </c>
      <c r="J771" s="11">
        <f t="shared" si="491"/>
        <v>0</v>
      </c>
      <c r="K771" s="11">
        <f t="shared" si="491"/>
        <v>0</v>
      </c>
      <c r="L771" s="11">
        <f t="shared" si="491"/>
        <v>0</v>
      </c>
      <c r="M771" s="11">
        <f t="shared" si="491"/>
        <v>0</v>
      </c>
      <c r="N771" s="11">
        <f t="shared" si="491"/>
        <v>0</v>
      </c>
      <c r="O771" s="11">
        <f t="shared" si="491"/>
        <v>0</v>
      </c>
      <c r="P771" s="11">
        <f t="shared" si="491"/>
        <v>0</v>
      </c>
      <c r="Q771" s="11">
        <f t="shared" si="491"/>
        <v>6867.0007861397144</v>
      </c>
      <c r="R771" s="11">
        <f t="shared" si="491"/>
        <v>0</v>
      </c>
      <c r="S771" s="11">
        <f t="shared" si="491"/>
        <v>0</v>
      </c>
      <c r="T771" s="11">
        <f t="shared" si="491"/>
        <v>0</v>
      </c>
      <c r="U771" s="11">
        <f t="shared" si="491"/>
        <v>0</v>
      </c>
      <c r="V771" s="11">
        <f t="shared" si="491"/>
        <v>0</v>
      </c>
      <c r="W771" s="11">
        <f t="shared" si="491"/>
        <v>0</v>
      </c>
      <c r="X771" s="11">
        <f t="shared" si="491"/>
        <v>8367.3538990778034</v>
      </c>
      <c r="Y771" s="11">
        <f t="shared" si="491"/>
        <v>331.80886151515421</v>
      </c>
      <c r="Z771" s="11">
        <f t="shared" si="491"/>
        <v>0</v>
      </c>
      <c r="AA771" s="11">
        <f>$C770*AA770</f>
        <v>0</v>
      </c>
      <c r="AB771" s="110"/>
      <c r="AC771" s="84"/>
    </row>
    <row r="772" spans="1:29" s="80" customFormat="1">
      <c r="A772" s="25" t="s">
        <v>51</v>
      </c>
      <c r="B772" s="15">
        <f>SUM(B754:B770)</f>
        <v>10670470.875080751</v>
      </c>
      <c r="C772" s="56">
        <f>SUM(C754:C770)</f>
        <v>889205.90625672927</v>
      </c>
      <c r="D772" s="15">
        <f>D755+D757+D759+D761+D763+D765+D767+D769+D771</f>
        <v>505629.68190356059</v>
      </c>
      <c r="E772" s="15">
        <f t="shared" ref="E772:Z772" si="492">E755+E757+E759+E761+E763+E765+E767+E769+E771</f>
        <v>15261.000515756285</v>
      </c>
      <c r="F772" s="15">
        <f t="shared" si="492"/>
        <v>6266.7512756190708</v>
      </c>
      <c r="G772" s="15">
        <f t="shared" si="492"/>
        <v>8604.6066737774818</v>
      </c>
      <c r="H772" s="15">
        <f t="shared" si="492"/>
        <v>4448.4192992736407</v>
      </c>
      <c r="I772" s="15">
        <f t="shared" si="492"/>
        <v>14330.187718341364</v>
      </c>
      <c r="J772" s="15">
        <f t="shared" si="492"/>
        <v>2240.4447565684759</v>
      </c>
      <c r="K772" s="15">
        <f t="shared" si="492"/>
        <v>3485.1362879954072</v>
      </c>
      <c r="L772" s="15">
        <f t="shared" si="492"/>
        <v>1872.4489994509486</v>
      </c>
      <c r="M772" s="15">
        <f t="shared" si="492"/>
        <v>2684.20434603373</v>
      </c>
      <c r="N772" s="15">
        <f t="shared" si="492"/>
        <v>14254.423885993639</v>
      </c>
      <c r="O772" s="15">
        <f t="shared" si="492"/>
        <v>2305.3851842950985</v>
      </c>
      <c r="P772" s="15">
        <f t="shared" si="492"/>
        <v>0</v>
      </c>
      <c r="Q772" s="15">
        <f t="shared" si="492"/>
        <v>103724.88631184892</v>
      </c>
      <c r="R772" s="15">
        <f t="shared" si="492"/>
        <v>2034.8000687675049</v>
      </c>
      <c r="S772" s="15">
        <f t="shared" si="492"/>
        <v>9352.7004062194319</v>
      </c>
      <c r="T772" s="15">
        <f t="shared" si="492"/>
        <v>89120.558343905403</v>
      </c>
      <c r="U772" s="15">
        <f t="shared" si="492"/>
        <v>2013.1532595252972</v>
      </c>
      <c r="V772" s="15">
        <f t="shared" si="492"/>
        <v>5238.5392055812854</v>
      </c>
      <c r="W772" s="15">
        <f t="shared" si="492"/>
        <v>5151.9405996453852</v>
      </c>
      <c r="X772" s="15">
        <f t="shared" si="492"/>
        <v>88388.799117039569</v>
      </c>
      <c r="Y772" s="15">
        <f t="shared" si="492"/>
        <v>2797.8380975306809</v>
      </c>
      <c r="Z772" s="15">
        <f t="shared" si="492"/>
        <v>0</v>
      </c>
      <c r="AA772" s="15">
        <f>AA755+AA757+AA759+AA761+AA763+AA765+AA767+AA769+AA771</f>
        <v>0</v>
      </c>
      <c r="AB772" s="110"/>
      <c r="AC772" s="84"/>
    </row>
    <row r="773" spans="1:29" s="80" customFormat="1">
      <c r="A773" s="49"/>
      <c r="B773" s="51"/>
      <c r="C773" s="51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110"/>
      <c r="AC773" s="84"/>
    </row>
    <row r="774" spans="1:29" s="80" customFormat="1">
      <c r="A774" s="49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110"/>
      <c r="AC774" s="84"/>
    </row>
    <row r="775" spans="1:29" s="80" customFormat="1" ht="13" thickBot="1">
      <c r="A775" s="34" t="s">
        <v>139</v>
      </c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110"/>
      <c r="AC775" s="84"/>
    </row>
    <row r="776" spans="1:29" s="80" customFormat="1" ht="13" thickBot="1">
      <c r="A776" s="26" t="s">
        <v>2</v>
      </c>
      <c r="B776" s="1" t="s">
        <v>3</v>
      </c>
      <c r="C776" s="4" t="s">
        <v>4</v>
      </c>
      <c r="D776" s="162" t="s">
        <v>5</v>
      </c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163"/>
      <c r="S776" s="163"/>
      <c r="T776" s="163"/>
      <c r="U776" s="163"/>
      <c r="V776" s="163"/>
      <c r="W776" s="163"/>
      <c r="X776" s="163"/>
      <c r="Y776" s="163"/>
      <c r="Z776" s="72"/>
      <c r="AA776" s="72"/>
      <c r="AB776" s="110"/>
      <c r="AC776" s="84"/>
    </row>
    <row r="777" spans="1:29" s="80" customFormat="1">
      <c r="A777" s="27" t="s">
        <v>6</v>
      </c>
      <c r="B777" s="6" t="s">
        <v>7</v>
      </c>
      <c r="C777" s="7" t="s">
        <v>7</v>
      </c>
      <c r="D777" s="12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33"/>
      <c r="Z777" s="6" t="s">
        <v>8</v>
      </c>
      <c r="AA777" s="6"/>
      <c r="AB777" s="110"/>
      <c r="AC777" s="84"/>
    </row>
    <row r="778" spans="1:29" s="80" customFormat="1">
      <c r="A778" s="27" t="s">
        <v>9</v>
      </c>
      <c r="B778" s="6" t="s">
        <v>10</v>
      </c>
      <c r="C778" s="7" t="s">
        <v>10</v>
      </c>
      <c r="D778" s="5" t="s">
        <v>11</v>
      </c>
      <c r="E778" s="6" t="s">
        <v>12</v>
      </c>
      <c r="F778" s="6" t="s">
        <v>13</v>
      </c>
      <c r="G778" s="6" t="s">
        <v>14</v>
      </c>
      <c r="H778" s="6" t="s">
        <v>15</v>
      </c>
      <c r="I778" s="6" t="s">
        <v>16</v>
      </c>
      <c r="J778" s="6" t="s">
        <v>17</v>
      </c>
      <c r="K778" s="6" t="s">
        <v>18</v>
      </c>
      <c r="L778" s="6" t="s">
        <v>19</v>
      </c>
      <c r="M778" s="6" t="s">
        <v>20</v>
      </c>
      <c r="N778" s="6" t="s">
        <v>21</v>
      </c>
      <c r="O778" s="6" t="s">
        <v>177</v>
      </c>
      <c r="P778" s="6" t="s">
        <v>22</v>
      </c>
      <c r="Q778" s="6" t="s">
        <v>23</v>
      </c>
      <c r="R778" s="6" t="s">
        <v>24</v>
      </c>
      <c r="S778" s="6" t="s">
        <v>25</v>
      </c>
      <c r="T778" s="6" t="s">
        <v>26</v>
      </c>
      <c r="U778" s="6" t="s">
        <v>27</v>
      </c>
      <c r="V778" s="6" t="s">
        <v>28</v>
      </c>
      <c r="W778" s="6" t="s">
        <v>29</v>
      </c>
      <c r="X778" s="6" t="s">
        <v>30</v>
      </c>
      <c r="Y778" s="6" t="s">
        <v>31</v>
      </c>
      <c r="Z778" s="6" t="s">
        <v>32</v>
      </c>
      <c r="AA778" s="6" t="s">
        <v>495</v>
      </c>
      <c r="AB778" s="110"/>
      <c r="AC778" s="84"/>
    </row>
    <row r="779" spans="1:29" s="80" customFormat="1">
      <c r="A779" s="27"/>
      <c r="B779" s="6"/>
      <c r="C779" s="7" t="s">
        <v>514</v>
      </c>
      <c r="D779" s="10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110"/>
      <c r="AC779" s="84"/>
    </row>
    <row r="780" spans="1:29" s="80" customFormat="1">
      <c r="A780" s="28" t="s">
        <v>140</v>
      </c>
      <c r="B780" s="138">
        <v>1506480.8995353538</v>
      </c>
      <c r="C780" s="37">
        <f>B780/12</f>
        <v>125540.07496127948</v>
      </c>
      <c r="D780" s="9"/>
      <c r="E780" s="9"/>
      <c r="F780" s="9"/>
      <c r="G780" s="9"/>
      <c r="H780" s="9"/>
      <c r="I780" s="9"/>
      <c r="J780" s="9"/>
      <c r="K780" s="9"/>
      <c r="L780" s="9"/>
      <c r="M780" s="9">
        <v>0.84499999999999997</v>
      </c>
      <c r="N780" s="9"/>
      <c r="O780" s="9"/>
      <c r="P780" s="9"/>
      <c r="Q780" s="9"/>
      <c r="R780" s="9"/>
      <c r="S780" s="9"/>
      <c r="T780" s="9">
        <v>0.155</v>
      </c>
      <c r="U780" s="9"/>
      <c r="V780" s="9"/>
      <c r="W780" s="9"/>
      <c r="X780" s="9"/>
      <c r="Y780" s="9"/>
      <c r="Z780" s="9"/>
      <c r="AA780" s="9"/>
      <c r="AB780" s="110"/>
      <c r="AC780" s="84"/>
    </row>
    <row r="781" spans="1:29" s="80" customFormat="1">
      <c r="A781" s="29"/>
      <c r="B781" s="20"/>
      <c r="C781" s="17"/>
      <c r="D781" s="11">
        <f t="shared" ref="D781:Z781" si="493">$C780*D780</f>
        <v>0</v>
      </c>
      <c r="E781" s="11">
        <f t="shared" si="493"/>
        <v>0</v>
      </c>
      <c r="F781" s="11">
        <f t="shared" si="493"/>
        <v>0</v>
      </c>
      <c r="G781" s="11">
        <f t="shared" si="493"/>
        <v>0</v>
      </c>
      <c r="H781" s="11">
        <f t="shared" si="493"/>
        <v>0</v>
      </c>
      <c r="I781" s="11">
        <f t="shared" si="493"/>
        <v>0</v>
      </c>
      <c r="J781" s="11">
        <f t="shared" si="493"/>
        <v>0</v>
      </c>
      <c r="K781" s="11">
        <f t="shared" si="493"/>
        <v>0</v>
      </c>
      <c r="L781" s="11">
        <f t="shared" si="493"/>
        <v>0</v>
      </c>
      <c r="M781" s="11">
        <f t="shared" si="493"/>
        <v>106081.36334228115</v>
      </c>
      <c r="N781" s="11">
        <f t="shared" si="493"/>
        <v>0</v>
      </c>
      <c r="O781" s="11">
        <f>$C780*O780</f>
        <v>0</v>
      </c>
      <c r="P781" s="11">
        <f t="shared" si="493"/>
        <v>0</v>
      </c>
      <c r="Q781" s="11">
        <f t="shared" si="493"/>
        <v>0</v>
      </c>
      <c r="R781" s="11">
        <f t="shared" si="493"/>
        <v>0</v>
      </c>
      <c r="S781" s="11">
        <f t="shared" si="493"/>
        <v>0</v>
      </c>
      <c r="T781" s="11">
        <f t="shared" si="493"/>
        <v>19458.711618998317</v>
      </c>
      <c r="U781" s="11">
        <f t="shared" si="493"/>
        <v>0</v>
      </c>
      <c r="V781" s="11">
        <f t="shared" si="493"/>
        <v>0</v>
      </c>
      <c r="W781" s="11">
        <f t="shared" si="493"/>
        <v>0</v>
      </c>
      <c r="X781" s="11">
        <f t="shared" si="493"/>
        <v>0</v>
      </c>
      <c r="Y781" s="11">
        <f t="shared" si="493"/>
        <v>0</v>
      </c>
      <c r="Z781" s="11">
        <f t="shared" si="493"/>
        <v>0</v>
      </c>
      <c r="AA781" s="11">
        <f>$C780*AA780</f>
        <v>0</v>
      </c>
      <c r="AB781" s="110"/>
      <c r="AC781" s="84"/>
    </row>
    <row r="782" spans="1:29" s="80" customFormat="1">
      <c r="A782" s="28" t="s">
        <v>141</v>
      </c>
      <c r="B782" s="54">
        <f>22988.3491360738/2</f>
        <v>11494.1745680369</v>
      </c>
      <c r="C782" s="91">
        <f>B782/12</f>
        <v>957.8478806697417</v>
      </c>
      <c r="D782" s="65">
        <v>1.61E-2</v>
      </c>
      <c r="E782" s="65">
        <v>0.14099999999999999</v>
      </c>
      <c r="F782" s="65">
        <v>5.79E-2</v>
      </c>
      <c r="G782" s="65">
        <v>7.9500000000000001E-2</v>
      </c>
      <c r="H782" s="65">
        <v>4.1099999999999998E-2</v>
      </c>
      <c r="I782" s="65">
        <v>0.13239999999999999</v>
      </c>
      <c r="J782" s="65">
        <v>2.07E-2</v>
      </c>
      <c r="K782" s="65">
        <v>3.2199999999999999E-2</v>
      </c>
      <c r="L782" s="65">
        <v>1.7299999999999999E-2</v>
      </c>
      <c r="M782" s="65">
        <v>2.4799999999999999E-2</v>
      </c>
      <c r="N782" s="65">
        <v>0.13170000000000001</v>
      </c>
      <c r="O782" s="65">
        <v>2.1299999999999999E-2</v>
      </c>
      <c r="P782" s="65">
        <v>0</v>
      </c>
      <c r="Q782" s="65">
        <v>3.7100000000000001E-2</v>
      </c>
      <c r="R782" s="65">
        <v>1.8800000000000001E-2</v>
      </c>
      <c r="S782" s="65">
        <v>4.1999999999999997E-3</v>
      </c>
      <c r="T782" s="65">
        <v>5.3400000000000003E-2</v>
      </c>
      <c r="U782" s="65">
        <v>1.8599999999999998E-2</v>
      </c>
      <c r="V782" s="65">
        <v>3.9800000000000002E-2</v>
      </c>
      <c r="W782" s="65">
        <v>4.7600000000000003E-2</v>
      </c>
      <c r="X782" s="65">
        <v>6.1899999999999997E-2</v>
      </c>
      <c r="Y782" s="65">
        <v>2.5999999999999999E-3</v>
      </c>
      <c r="Z782" s="9">
        <v>0</v>
      </c>
      <c r="AA782" s="9">
        <v>0</v>
      </c>
      <c r="AB782" s="110"/>
      <c r="AC782" s="84"/>
    </row>
    <row r="783" spans="1:29" s="80" customFormat="1">
      <c r="A783" s="29"/>
      <c r="B783" s="55"/>
      <c r="C783" s="92"/>
      <c r="D783" s="11">
        <f t="shared" ref="D783:O783" si="494">$C782*D782</f>
        <v>15.421350878782841</v>
      </c>
      <c r="E783" s="11">
        <f t="shared" si="494"/>
        <v>135.05655117443357</v>
      </c>
      <c r="F783" s="11">
        <f t="shared" si="494"/>
        <v>55.459392290778041</v>
      </c>
      <c r="G783" s="11">
        <f t="shared" si="494"/>
        <v>76.148906513244469</v>
      </c>
      <c r="H783" s="11">
        <f t="shared" si="494"/>
        <v>39.367547895526378</v>
      </c>
      <c r="I783" s="11">
        <f t="shared" si="494"/>
        <v>126.81905940067379</v>
      </c>
      <c r="J783" s="11">
        <f t="shared" si="494"/>
        <v>19.827451129863654</v>
      </c>
      <c r="K783" s="11">
        <f t="shared" si="494"/>
        <v>30.842701757565681</v>
      </c>
      <c r="L783" s="11">
        <f t="shared" si="494"/>
        <v>16.570768335586532</v>
      </c>
      <c r="M783" s="11">
        <f t="shared" si="494"/>
        <v>23.754627440609593</v>
      </c>
      <c r="N783" s="11">
        <f t="shared" si="494"/>
        <v>126.148565884205</v>
      </c>
      <c r="O783" s="11">
        <f t="shared" si="494"/>
        <v>20.402159858265499</v>
      </c>
      <c r="P783" s="11">
        <f t="shared" ref="P783:Z783" si="495">$C782*P782</f>
        <v>0</v>
      </c>
      <c r="Q783" s="11">
        <f t="shared" si="495"/>
        <v>35.536156372847415</v>
      </c>
      <c r="R783" s="11">
        <f t="shared" si="495"/>
        <v>18.007540156591144</v>
      </c>
      <c r="S783" s="11">
        <f t="shared" si="495"/>
        <v>4.0229610988129147</v>
      </c>
      <c r="T783" s="11">
        <f t="shared" si="495"/>
        <v>51.149076827764212</v>
      </c>
      <c r="U783" s="11">
        <f t="shared" si="495"/>
        <v>17.815970580457194</v>
      </c>
      <c r="V783" s="11">
        <f t="shared" si="495"/>
        <v>38.122345650655724</v>
      </c>
      <c r="W783" s="11">
        <f t="shared" si="495"/>
        <v>45.593559119879707</v>
      </c>
      <c r="X783" s="11">
        <f t="shared" si="495"/>
        <v>59.290783813457011</v>
      </c>
      <c r="Y783" s="11">
        <f t="shared" si="495"/>
        <v>2.4904044897413282</v>
      </c>
      <c r="Z783" s="11">
        <f t="shared" si="495"/>
        <v>0</v>
      </c>
      <c r="AA783" s="11">
        <f>$C782*AA782</f>
        <v>0</v>
      </c>
      <c r="AB783" s="110"/>
      <c r="AC783" s="84"/>
    </row>
    <row r="784" spans="1:29" s="80" customFormat="1">
      <c r="A784" s="28" t="s">
        <v>472</v>
      </c>
      <c r="B784" s="54">
        <f>22988.3491360738/2</f>
        <v>11494.1745680369</v>
      </c>
      <c r="C784" s="37">
        <f>B784/12</f>
        <v>957.8478806697417</v>
      </c>
      <c r="D784" s="9">
        <v>0.17530000000000001</v>
      </c>
      <c r="E784" s="9"/>
      <c r="F784" s="9"/>
      <c r="G784" s="9"/>
      <c r="H784" s="9">
        <v>1.84E-2</v>
      </c>
      <c r="I784" s="9"/>
      <c r="J784" s="9"/>
      <c r="K784" s="9"/>
      <c r="L784" s="9"/>
      <c r="M784" s="9">
        <v>0.43459999999999999</v>
      </c>
      <c r="N784" s="9"/>
      <c r="O784" s="9"/>
      <c r="P784" s="9"/>
      <c r="Q784" s="9"/>
      <c r="R784" s="9"/>
      <c r="S784" s="9"/>
      <c r="T784" s="9">
        <v>0.18790000000000001</v>
      </c>
      <c r="U784" s="9"/>
      <c r="V784" s="9">
        <v>1.52E-2</v>
      </c>
      <c r="W784" s="9">
        <v>0.13730000000000001</v>
      </c>
      <c r="X784" s="9">
        <v>3.0099999999999998E-2</v>
      </c>
      <c r="Y784" s="9">
        <v>1.1999999999999999E-3</v>
      </c>
      <c r="Z784" s="9"/>
      <c r="AA784" s="9"/>
      <c r="AB784" s="110"/>
      <c r="AC784" s="84"/>
    </row>
    <row r="785" spans="1:29" s="80" customFormat="1">
      <c r="A785" s="29"/>
      <c r="B785" s="20"/>
      <c r="C785" s="17"/>
      <c r="D785" s="11">
        <f t="shared" ref="D785:N785" si="496">$C784*D784</f>
        <v>167.91073348140574</v>
      </c>
      <c r="E785" s="11">
        <f t="shared" si="496"/>
        <v>0</v>
      </c>
      <c r="F785" s="11">
        <f t="shared" si="496"/>
        <v>0</v>
      </c>
      <c r="G785" s="11">
        <f t="shared" si="496"/>
        <v>0</v>
      </c>
      <c r="H785" s="11">
        <f t="shared" si="496"/>
        <v>17.624401004323246</v>
      </c>
      <c r="I785" s="11">
        <f t="shared" si="496"/>
        <v>0</v>
      </c>
      <c r="J785" s="11">
        <f t="shared" si="496"/>
        <v>0</v>
      </c>
      <c r="K785" s="11">
        <f t="shared" si="496"/>
        <v>0</v>
      </c>
      <c r="L785" s="11">
        <f t="shared" si="496"/>
        <v>0</v>
      </c>
      <c r="M785" s="11">
        <f t="shared" si="496"/>
        <v>416.28068893906971</v>
      </c>
      <c r="N785" s="11">
        <f t="shared" si="496"/>
        <v>0</v>
      </c>
      <c r="O785" s="11">
        <f>$C784*O784</f>
        <v>0</v>
      </c>
      <c r="P785" s="11">
        <f t="shared" ref="P785:Z785" si="497">$C784*P784</f>
        <v>0</v>
      </c>
      <c r="Q785" s="11">
        <f t="shared" si="497"/>
        <v>0</v>
      </c>
      <c r="R785" s="11">
        <f t="shared" si="497"/>
        <v>0</v>
      </c>
      <c r="S785" s="11">
        <f t="shared" si="497"/>
        <v>0</v>
      </c>
      <c r="T785" s="11">
        <f t="shared" si="497"/>
        <v>179.97961677784448</v>
      </c>
      <c r="U785" s="11">
        <f t="shared" si="497"/>
        <v>0</v>
      </c>
      <c r="V785" s="11">
        <f t="shared" si="497"/>
        <v>14.559287786180073</v>
      </c>
      <c r="W785" s="11">
        <f t="shared" si="497"/>
        <v>131.51251401595553</v>
      </c>
      <c r="X785" s="11">
        <f t="shared" si="497"/>
        <v>28.831221208159224</v>
      </c>
      <c r="Y785" s="11">
        <f t="shared" si="497"/>
        <v>1.1494174568036899</v>
      </c>
      <c r="Z785" s="11">
        <f t="shared" si="497"/>
        <v>0</v>
      </c>
      <c r="AA785" s="11">
        <f>$C784*AA784</f>
        <v>0</v>
      </c>
      <c r="AB785" s="110"/>
      <c r="AC785" s="84"/>
    </row>
    <row r="786" spans="1:29" s="80" customFormat="1">
      <c r="A786" s="28" t="s">
        <v>142</v>
      </c>
      <c r="B786" s="54">
        <f>533887.621197856/2</f>
        <v>266943.81059892802</v>
      </c>
      <c r="C786" s="91">
        <f>B786/12</f>
        <v>22245.317549910669</v>
      </c>
      <c r="D786" s="65">
        <v>1.61E-2</v>
      </c>
      <c r="E786" s="65">
        <v>0.14099999999999999</v>
      </c>
      <c r="F786" s="65">
        <v>5.79E-2</v>
      </c>
      <c r="G786" s="65">
        <v>7.9500000000000001E-2</v>
      </c>
      <c r="H786" s="65">
        <v>4.1099999999999998E-2</v>
      </c>
      <c r="I786" s="65">
        <v>0.13239999999999999</v>
      </c>
      <c r="J786" s="65">
        <v>2.07E-2</v>
      </c>
      <c r="K786" s="65">
        <v>3.2199999999999999E-2</v>
      </c>
      <c r="L786" s="65">
        <v>1.7299999999999999E-2</v>
      </c>
      <c r="M786" s="65">
        <v>2.4799999999999999E-2</v>
      </c>
      <c r="N786" s="65">
        <v>0.13170000000000001</v>
      </c>
      <c r="O786" s="65">
        <v>2.1299999999999999E-2</v>
      </c>
      <c r="P786" s="65">
        <v>0</v>
      </c>
      <c r="Q786" s="65">
        <v>3.7100000000000001E-2</v>
      </c>
      <c r="R786" s="65">
        <v>1.8800000000000001E-2</v>
      </c>
      <c r="S786" s="65">
        <v>4.1999999999999997E-3</v>
      </c>
      <c r="T786" s="65">
        <v>5.3400000000000003E-2</v>
      </c>
      <c r="U786" s="65">
        <v>1.8599999999999998E-2</v>
      </c>
      <c r="V786" s="65">
        <v>3.9800000000000002E-2</v>
      </c>
      <c r="W786" s="65">
        <v>4.7600000000000003E-2</v>
      </c>
      <c r="X786" s="65">
        <v>6.1899999999999997E-2</v>
      </c>
      <c r="Y786" s="65">
        <v>2.5999999999999999E-3</v>
      </c>
      <c r="Z786" s="9">
        <v>0</v>
      </c>
      <c r="AA786" s="9">
        <v>0</v>
      </c>
      <c r="AB786" s="110"/>
      <c r="AC786" s="84"/>
    </row>
    <row r="787" spans="1:29" s="80" customFormat="1">
      <c r="A787" s="29"/>
      <c r="B787" s="55"/>
      <c r="C787" s="92"/>
      <c r="D787" s="11">
        <f t="shared" ref="D787:O787" si="498">$C786*D786</f>
        <v>358.14961255356178</v>
      </c>
      <c r="E787" s="11">
        <f t="shared" si="498"/>
        <v>3136.5897745374041</v>
      </c>
      <c r="F787" s="11">
        <f t="shared" si="498"/>
        <v>1288.0038861398277</v>
      </c>
      <c r="G787" s="11">
        <f t="shared" si="498"/>
        <v>1768.5027452178983</v>
      </c>
      <c r="H787" s="11">
        <f t="shared" si="498"/>
        <v>914.28255130132845</v>
      </c>
      <c r="I787" s="11">
        <f t="shared" si="498"/>
        <v>2945.2800436081725</v>
      </c>
      <c r="J787" s="11">
        <f t="shared" si="498"/>
        <v>460.47807328315082</v>
      </c>
      <c r="K787" s="11">
        <f t="shared" si="498"/>
        <v>716.29922510712356</v>
      </c>
      <c r="L787" s="11">
        <f t="shared" si="498"/>
        <v>384.84399361345459</v>
      </c>
      <c r="M787" s="11">
        <f t="shared" si="498"/>
        <v>551.6838752377846</v>
      </c>
      <c r="N787" s="11">
        <f t="shared" si="498"/>
        <v>2929.7083213232354</v>
      </c>
      <c r="O787" s="11">
        <f t="shared" si="498"/>
        <v>473.82526381309725</v>
      </c>
      <c r="P787" s="11">
        <f t="shared" ref="P787:Z787" si="499">$C786*P786</f>
        <v>0</v>
      </c>
      <c r="Q787" s="11">
        <f t="shared" si="499"/>
        <v>825.30128110168584</v>
      </c>
      <c r="R787" s="11">
        <f t="shared" si="499"/>
        <v>418.21196993832058</v>
      </c>
      <c r="S787" s="11">
        <f t="shared" si="499"/>
        <v>93.430333709624804</v>
      </c>
      <c r="T787" s="11">
        <f t="shared" si="499"/>
        <v>1187.8999571652298</v>
      </c>
      <c r="U787" s="11">
        <f t="shared" si="499"/>
        <v>413.7629064283384</v>
      </c>
      <c r="V787" s="11">
        <f t="shared" si="499"/>
        <v>885.36363848644464</v>
      </c>
      <c r="W787" s="11">
        <f t="shared" si="499"/>
        <v>1058.877115375748</v>
      </c>
      <c r="X787" s="11">
        <f t="shared" si="499"/>
        <v>1376.9851563394704</v>
      </c>
      <c r="Y787" s="11">
        <f t="shared" si="499"/>
        <v>57.837825629767735</v>
      </c>
      <c r="Z787" s="11">
        <f t="shared" si="499"/>
        <v>0</v>
      </c>
      <c r="AA787" s="11">
        <f>$C786*AA786</f>
        <v>0</v>
      </c>
      <c r="AB787" s="110"/>
      <c r="AC787" s="84"/>
    </row>
    <row r="788" spans="1:29" s="80" customFormat="1">
      <c r="A788" s="28" t="s">
        <v>473</v>
      </c>
      <c r="B788" s="54">
        <f>533887.621197856/2</f>
        <v>266943.81059892802</v>
      </c>
      <c r="C788" s="37">
        <f>B788/12</f>
        <v>22245.317549910669</v>
      </c>
      <c r="D788" s="9"/>
      <c r="E788" s="9"/>
      <c r="F788" s="9"/>
      <c r="G788" s="9"/>
      <c r="H788" s="9"/>
      <c r="I788" s="9"/>
      <c r="J788" s="9"/>
      <c r="K788" s="9"/>
      <c r="L788" s="9"/>
      <c r="M788" s="9">
        <v>1</v>
      </c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110"/>
      <c r="AC788" s="84"/>
    </row>
    <row r="789" spans="1:29" s="80" customFormat="1">
      <c r="A789" s="29"/>
      <c r="B789" s="20"/>
      <c r="C789" s="17"/>
      <c r="D789" s="11">
        <f t="shared" ref="D789:N789" si="500">$C788*D788</f>
        <v>0</v>
      </c>
      <c r="E789" s="11">
        <f t="shared" si="500"/>
        <v>0</v>
      </c>
      <c r="F789" s="11">
        <f t="shared" si="500"/>
        <v>0</v>
      </c>
      <c r="G789" s="11">
        <f t="shared" si="500"/>
        <v>0</v>
      </c>
      <c r="H789" s="11">
        <f t="shared" si="500"/>
        <v>0</v>
      </c>
      <c r="I789" s="11">
        <f t="shared" si="500"/>
        <v>0</v>
      </c>
      <c r="J789" s="11">
        <f t="shared" si="500"/>
        <v>0</v>
      </c>
      <c r="K789" s="11">
        <f t="shared" si="500"/>
        <v>0</v>
      </c>
      <c r="L789" s="11">
        <f t="shared" si="500"/>
        <v>0</v>
      </c>
      <c r="M789" s="11">
        <f t="shared" si="500"/>
        <v>22245.317549910669</v>
      </c>
      <c r="N789" s="11">
        <f t="shared" si="500"/>
        <v>0</v>
      </c>
      <c r="O789" s="11">
        <f>$C788*O788</f>
        <v>0</v>
      </c>
      <c r="P789" s="11">
        <f t="shared" ref="P789:Z789" si="501">$C788*P788</f>
        <v>0</v>
      </c>
      <c r="Q789" s="11">
        <f t="shared" si="501"/>
        <v>0</v>
      </c>
      <c r="R789" s="11">
        <f t="shared" si="501"/>
        <v>0</v>
      </c>
      <c r="S789" s="11">
        <f t="shared" si="501"/>
        <v>0</v>
      </c>
      <c r="T789" s="11">
        <f t="shared" si="501"/>
        <v>0</v>
      </c>
      <c r="U789" s="11">
        <f t="shared" si="501"/>
        <v>0</v>
      </c>
      <c r="V789" s="11">
        <f t="shared" si="501"/>
        <v>0</v>
      </c>
      <c r="W789" s="11">
        <f t="shared" si="501"/>
        <v>0</v>
      </c>
      <c r="X789" s="11">
        <f t="shared" si="501"/>
        <v>0</v>
      </c>
      <c r="Y789" s="11">
        <f t="shared" si="501"/>
        <v>0</v>
      </c>
      <c r="Z789" s="11">
        <f t="shared" si="501"/>
        <v>0</v>
      </c>
      <c r="AA789" s="11">
        <f>$C788*AA788</f>
        <v>0</v>
      </c>
      <c r="AB789" s="110"/>
      <c r="AC789" s="84"/>
    </row>
    <row r="790" spans="1:29" s="80" customFormat="1">
      <c r="A790" s="28" t="s">
        <v>155</v>
      </c>
      <c r="B790" s="138">
        <v>1140740.5146933345</v>
      </c>
      <c r="C790" s="37">
        <f>B790/12</f>
        <v>95061.709557777867</v>
      </c>
      <c r="D790" s="9"/>
      <c r="E790" s="9"/>
      <c r="F790" s="9"/>
      <c r="G790" s="9"/>
      <c r="H790" s="9"/>
      <c r="I790" s="9"/>
      <c r="J790" s="9"/>
      <c r="K790" s="9"/>
      <c r="L790" s="9"/>
      <c r="M790" s="9">
        <v>0.97060000000000002</v>
      </c>
      <c r="N790" s="9"/>
      <c r="O790" s="9"/>
      <c r="P790" s="9"/>
      <c r="Q790" s="9"/>
      <c r="R790" s="9"/>
      <c r="S790" s="9"/>
      <c r="T790" s="9">
        <v>2.9399999999999999E-2</v>
      </c>
      <c r="U790" s="9"/>
      <c r="V790" s="9"/>
      <c r="W790" s="9"/>
      <c r="X790" s="9"/>
      <c r="Y790" s="9"/>
      <c r="Z790" s="9"/>
      <c r="AA790" s="9"/>
      <c r="AB790" s="110"/>
      <c r="AC790" s="84"/>
    </row>
    <row r="791" spans="1:29" s="80" customFormat="1">
      <c r="A791" s="29"/>
      <c r="B791" s="20"/>
      <c r="C791" s="17"/>
      <c r="D791" s="11">
        <f t="shared" ref="D791:Z791" si="502">$C790*D790</f>
        <v>0</v>
      </c>
      <c r="E791" s="11">
        <f t="shared" si="502"/>
        <v>0</v>
      </c>
      <c r="F791" s="11">
        <f t="shared" si="502"/>
        <v>0</v>
      </c>
      <c r="G791" s="11">
        <f t="shared" si="502"/>
        <v>0</v>
      </c>
      <c r="H791" s="11">
        <f t="shared" si="502"/>
        <v>0</v>
      </c>
      <c r="I791" s="11">
        <f t="shared" si="502"/>
        <v>0</v>
      </c>
      <c r="J791" s="11">
        <f t="shared" si="502"/>
        <v>0</v>
      </c>
      <c r="K791" s="11">
        <f t="shared" si="502"/>
        <v>0</v>
      </c>
      <c r="L791" s="11">
        <f t="shared" si="502"/>
        <v>0</v>
      </c>
      <c r="M791" s="11">
        <f t="shared" si="502"/>
        <v>92266.895296779199</v>
      </c>
      <c r="N791" s="11">
        <f t="shared" si="502"/>
        <v>0</v>
      </c>
      <c r="O791" s="11">
        <f t="shared" si="502"/>
        <v>0</v>
      </c>
      <c r="P791" s="11">
        <f t="shared" si="502"/>
        <v>0</v>
      </c>
      <c r="Q791" s="11">
        <f t="shared" si="502"/>
        <v>0</v>
      </c>
      <c r="R791" s="11">
        <f t="shared" si="502"/>
        <v>0</v>
      </c>
      <c r="S791" s="11">
        <f t="shared" si="502"/>
        <v>0</v>
      </c>
      <c r="T791" s="11">
        <f t="shared" si="502"/>
        <v>2794.8142609986694</v>
      </c>
      <c r="U791" s="11">
        <f t="shared" si="502"/>
        <v>0</v>
      </c>
      <c r="V791" s="11">
        <f t="shared" si="502"/>
        <v>0</v>
      </c>
      <c r="W791" s="11">
        <f t="shared" si="502"/>
        <v>0</v>
      </c>
      <c r="X791" s="11">
        <f t="shared" si="502"/>
        <v>0</v>
      </c>
      <c r="Y791" s="11">
        <f t="shared" si="502"/>
        <v>0</v>
      </c>
      <c r="Z791" s="11">
        <f t="shared" si="502"/>
        <v>0</v>
      </c>
      <c r="AA791" s="11">
        <f>$C790*AA790</f>
        <v>0</v>
      </c>
      <c r="AB791" s="110"/>
      <c r="AC791" s="84"/>
    </row>
    <row r="792" spans="1:29" s="80" customFormat="1">
      <c r="A792" s="35" t="s">
        <v>244</v>
      </c>
      <c r="B792" s="138">
        <v>771337.49181654607</v>
      </c>
      <c r="C792" s="37">
        <f>B792/12</f>
        <v>64278.124318045506</v>
      </c>
      <c r="D792" s="67"/>
      <c r="E792" s="67"/>
      <c r="F792" s="67"/>
      <c r="G792" s="67"/>
      <c r="H792" s="67"/>
      <c r="I792" s="67"/>
      <c r="J792" s="67"/>
      <c r="K792" s="67"/>
      <c r="L792" s="67"/>
      <c r="M792" s="67">
        <v>0.72060000000000002</v>
      </c>
      <c r="N792" s="67"/>
      <c r="O792" s="67"/>
      <c r="P792" s="67"/>
      <c r="Q792" s="67"/>
      <c r="R792" s="67"/>
      <c r="S792" s="67"/>
      <c r="T792" s="67">
        <v>0.27939999999999998</v>
      </c>
      <c r="U792" s="67"/>
      <c r="V792" s="67"/>
      <c r="W792" s="67"/>
      <c r="X792" s="67"/>
      <c r="Y792" s="67"/>
      <c r="Z792" s="67"/>
      <c r="AA792" s="67"/>
      <c r="AB792" s="110"/>
      <c r="AC792" s="84"/>
    </row>
    <row r="793" spans="1:29" s="80" customFormat="1">
      <c r="A793" s="47"/>
      <c r="B793" s="57"/>
      <c r="C793" s="48"/>
      <c r="D793" s="66">
        <f t="shared" ref="D793:Z793" si="503">$C792*D792</f>
        <v>0</v>
      </c>
      <c r="E793" s="66">
        <f t="shared" si="503"/>
        <v>0</v>
      </c>
      <c r="F793" s="66">
        <f t="shared" si="503"/>
        <v>0</v>
      </c>
      <c r="G793" s="66">
        <f t="shared" si="503"/>
        <v>0</v>
      </c>
      <c r="H793" s="66">
        <f t="shared" si="503"/>
        <v>0</v>
      </c>
      <c r="I793" s="66">
        <f t="shared" si="503"/>
        <v>0</v>
      </c>
      <c r="J793" s="66">
        <f t="shared" si="503"/>
        <v>0</v>
      </c>
      <c r="K793" s="66">
        <f t="shared" si="503"/>
        <v>0</v>
      </c>
      <c r="L793" s="66">
        <f t="shared" si="503"/>
        <v>0</v>
      </c>
      <c r="M793" s="66">
        <f t="shared" si="503"/>
        <v>46318.816383583595</v>
      </c>
      <c r="N793" s="66">
        <f t="shared" si="503"/>
        <v>0</v>
      </c>
      <c r="O793" s="66">
        <f t="shared" si="503"/>
        <v>0</v>
      </c>
      <c r="P793" s="66">
        <f t="shared" si="503"/>
        <v>0</v>
      </c>
      <c r="Q793" s="66">
        <f t="shared" si="503"/>
        <v>0</v>
      </c>
      <c r="R793" s="66">
        <f t="shared" si="503"/>
        <v>0</v>
      </c>
      <c r="S793" s="66">
        <f t="shared" si="503"/>
        <v>0</v>
      </c>
      <c r="T793" s="66">
        <f t="shared" si="503"/>
        <v>17959.307934461915</v>
      </c>
      <c r="U793" s="66">
        <f t="shared" si="503"/>
        <v>0</v>
      </c>
      <c r="V793" s="66">
        <f t="shared" si="503"/>
        <v>0</v>
      </c>
      <c r="W793" s="66">
        <f t="shared" si="503"/>
        <v>0</v>
      </c>
      <c r="X793" s="66">
        <f t="shared" si="503"/>
        <v>0</v>
      </c>
      <c r="Y793" s="66">
        <f t="shared" si="503"/>
        <v>0</v>
      </c>
      <c r="Z793" s="66">
        <f t="shared" si="503"/>
        <v>0</v>
      </c>
      <c r="AA793" s="66">
        <f>$C792*AA792</f>
        <v>0</v>
      </c>
      <c r="AB793" s="110"/>
      <c r="AC793" s="84"/>
    </row>
    <row r="794" spans="1:29" s="80" customFormat="1">
      <c r="A794" s="25" t="s">
        <v>51</v>
      </c>
      <c r="B794" s="15">
        <f>SUM(B780:B792)</f>
        <v>3975434.8763791639</v>
      </c>
      <c r="C794" s="15">
        <f>SUM(C780:C792)</f>
        <v>331286.23969826364</v>
      </c>
      <c r="D794" s="15">
        <f>D781+D783+D785+D787+D789+D791+D793</f>
        <v>541.4816969137504</v>
      </c>
      <c r="E794" s="15">
        <f t="shared" ref="E794:Z794" si="504">E781+E783+E785+E787+E789+E791+E793</f>
        <v>3271.6463257118376</v>
      </c>
      <c r="F794" s="15">
        <f t="shared" si="504"/>
        <v>1343.4632784306057</v>
      </c>
      <c r="G794" s="15">
        <f t="shared" si="504"/>
        <v>1844.6516517311429</v>
      </c>
      <c r="H794" s="15">
        <f t="shared" si="504"/>
        <v>971.27450020117806</v>
      </c>
      <c r="I794" s="15">
        <f t="shared" si="504"/>
        <v>3072.0991030088462</v>
      </c>
      <c r="J794" s="15">
        <f t="shared" si="504"/>
        <v>480.3055244130145</v>
      </c>
      <c r="K794" s="15">
        <f t="shared" si="504"/>
        <v>747.14192686468925</v>
      </c>
      <c r="L794" s="15">
        <f t="shared" si="504"/>
        <v>401.41476194904112</v>
      </c>
      <c r="M794" s="15">
        <f t="shared" si="504"/>
        <v>267904.11176417209</v>
      </c>
      <c r="N794" s="15">
        <f t="shared" si="504"/>
        <v>3055.8568872074402</v>
      </c>
      <c r="O794" s="15">
        <f t="shared" si="504"/>
        <v>494.22742367136277</v>
      </c>
      <c r="P794" s="15">
        <f t="shared" si="504"/>
        <v>0</v>
      </c>
      <c r="Q794" s="15">
        <f t="shared" si="504"/>
        <v>860.83743747453332</v>
      </c>
      <c r="R794" s="15">
        <f t="shared" si="504"/>
        <v>436.2195100949117</v>
      </c>
      <c r="S794" s="15">
        <f t="shared" si="504"/>
        <v>97.453294808437718</v>
      </c>
      <c r="T794" s="15">
        <f t="shared" si="504"/>
        <v>41631.862465229744</v>
      </c>
      <c r="U794" s="15">
        <f t="shared" si="504"/>
        <v>431.57887700879559</v>
      </c>
      <c r="V794" s="15">
        <f t="shared" si="504"/>
        <v>938.04527192328044</v>
      </c>
      <c r="W794" s="15">
        <f t="shared" si="504"/>
        <v>1235.9831885115832</v>
      </c>
      <c r="X794" s="15">
        <f t="shared" si="504"/>
        <v>1465.1071613610866</v>
      </c>
      <c r="Y794" s="15">
        <f t="shared" si="504"/>
        <v>61.477647576312755</v>
      </c>
      <c r="Z794" s="15">
        <f t="shared" si="504"/>
        <v>0</v>
      </c>
      <c r="AA794" s="15">
        <f>AA781+AA783+AA785+AA787+AA789+AA791+AA793</f>
        <v>0</v>
      </c>
      <c r="AB794" s="110"/>
      <c r="AC794" s="84"/>
    </row>
    <row r="795" spans="1:29" s="80" customFormat="1">
      <c r="A795" s="49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110"/>
      <c r="AC795" s="84"/>
    </row>
    <row r="796" spans="1:29" s="80" customFormat="1">
      <c r="A796" s="49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110"/>
      <c r="AC796" s="84"/>
    </row>
    <row r="797" spans="1:29" s="80" customFormat="1" ht="13" thickBot="1">
      <c r="A797" s="25" t="s">
        <v>143</v>
      </c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110"/>
      <c r="AC797" s="84"/>
    </row>
    <row r="798" spans="1:29" s="80" customFormat="1" ht="13" thickBot="1">
      <c r="A798" s="26" t="s">
        <v>2</v>
      </c>
      <c r="B798" s="1" t="s">
        <v>3</v>
      </c>
      <c r="C798" s="4" t="s">
        <v>4</v>
      </c>
      <c r="D798" s="162" t="s">
        <v>5</v>
      </c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3"/>
      <c r="P798" s="163"/>
      <c r="Q798" s="163"/>
      <c r="R798" s="163"/>
      <c r="S798" s="163"/>
      <c r="T798" s="163"/>
      <c r="U798" s="163"/>
      <c r="V798" s="163"/>
      <c r="W798" s="163"/>
      <c r="X798" s="163"/>
      <c r="Y798" s="163"/>
      <c r="Z798" s="72"/>
      <c r="AA798" s="72"/>
      <c r="AB798" s="110"/>
      <c r="AC798" s="84"/>
    </row>
    <row r="799" spans="1:29" s="80" customFormat="1">
      <c r="A799" s="27" t="s">
        <v>6</v>
      </c>
      <c r="B799" s="6" t="s">
        <v>7</v>
      </c>
      <c r="C799" s="7" t="s">
        <v>7</v>
      </c>
      <c r="D799" s="12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33"/>
      <c r="Z799" s="6" t="s">
        <v>8</v>
      </c>
      <c r="AA799" s="6"/>
      <c r="AB799" s="110"/>
      <c r="AC799" s="84"/>
    </row>
    <row r="800" spans="1:29" s="80" customFormat="1">
      <c r="A800" s="27" t="s">
        <v>9</v>
      </c>
      <c r="B800" s="6" t="s">
        <v>10</v>
      </c>
      <c r="C800" s="7" t="s">
        <v>10</v>
      </c>
      <c r="D800" s="5" t="s">
        <v>11</v>
      </c>
      <c r="E800" s="6" t="s">
        <v>12</v>
      </c>
      <c r="F800" s="6" t="s">
        <v>13</v>
      </c>
      <c r="G800" s="6" t="s">
        <v>14</v>
      </c>
      <c r="H800" s="6" t="s">
        <v>15</v>
      </c>
      <c r="I800" s="6" t="s">
        <v>16</v>
      </c>
      <c r="J800" s="6" t="s">
        <v>17</v>
      </c>
      <c r="K800" s="6" t="s">
        <v>18</v>
      </c>
      <c r="L800" s="6" t="s">
        <v>19</v>
      </c>
      <c r="M800" s="6" t="s">
        <v>20</v>
      </c>
      <c r="N800" s="6" t="s">
        <v>21</v>
      </c>
      <c r="O800" s="6" t="s">
        <v>177</v>
      </c>
      <c r="P800" s="6" t="s">
        <v>22</v>
      </c>
      <c r="Q800" s="6" t="s">
        <v>23</v>
      </c>
      <c r="R800" s="6" t="s">
        <v>24</v>
      </c>
      <c r="S800" s="6" t="s">
        <v>25</v>
      </c>
      <c r="T800" s="6" t="s">
        <v>26</v>
      </c>
      <c r="U800" s="6" t="s">
        <v>27</v>
      </c>
      <c r="V800" s="6" t="s">
        <v>28</v>
      </c>
      <c r="W800" s="6" t="s">
        <v>29</v>
      </c>
      <c r="X800" s="6" t="s">
        <v>30</v>
      </c>
      <c r="Y800" s="6" t="s">
        <v>31</v>
      </c>
      <c r="Z800" s="6" t="s">
        <v>32</v>
      </c>
      <c r="AA800" s="6" t="s">
        <v>495</v>
      </c>
      <c r="AB800" s="110"/>
      <c r="AC800" s="84"/>
    </row>
    <row r="801" spans="1:29" s="80" customFormat="1">
      <c r="A801" s="27"/>
      <c r="B801" s="6"/>
      <c r="C801" s="7" t="s">
        <v>514</v>
      </c>
      <c r="D801" s="10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110"/>
      <c r="AC801" s="84"/>
    </row>
    <row r="802" spans="1:29" s="80" customFormat="1">
      <c r="A802" s="28" t="s">
        <v>144</v>
      </c>
      <c r="B802" s="138">
        <v>2718515.943178108</v>
      </c>
      <c r="C802" s="139">
        <f>B802/12</f>
        <v>226542.99526484232</v>
      </c>
      <c r="D802" s="9">
        <v>1.78E-2</v>
      </c>
      <c r="E802" s="9"/>
      <c r="F802" s="9"/>
      <c r="G802" s="9"/>
      <c r="H802" s="9">
        <v>0.26540000000000002</v>
      </c>
      <c r="I802" s="9"/>
      <c r="J802" s="9"/>
      <c r="K802" s="9"/>
      <c r="L802" s="9"/>
      <c r="M802" s="9">
        <v>3.2500000000000001E-2</v>
      </c>
      <c r="N802" s="9"/>
      <c r="O802" s="9"/>
      <c r="P802" s="9"/>
      <c r="Q802" s="9">
        <v>2.6700000000000002E-2</v>
      </c>
      <c r="R802" s="9">
        <v>1.1599999999999999E-2</v>
      </c>
      <c r="S802" s="9">
        <v>2.5000000000000001E-3</v>
      </c>
      <c r="T802" s="9">
        <v>4.8000000000000001E-2</v>
      </c>
      <c r="U802" s="9"/>
      <c r="V802" s="9">
        <v>0.52500000000000002</v>
      </c>
      <c r="W802" s="9">
        <v>3.2300000000000002E-2</v>
      </c>
      <c r="X802" s="9">
        <v>3.8199999999999998E-2</v>
      </c>
      <c r="Y802" s="9"/>
      <c r="Z802" s="9">
        <v>0</v>
      </c>
      <c r="AA802" s="9">
        <v>0</v>
      </c>
      <c r="AB802" s="110"/>
      <c r="AC802" s="84"/>
    </row>
    <row r="803" spans="1:29" s="80" customFormat="1">
      <c r="A803" s="29"/>
      <c r="B803" s="18"/>
      <c r="C803" s="19"/>
      <c r="D803" s="11">
        <f t="shared" ref="D803:Z803" si="505">$C802*D802</f>
        <v>4032.4653157141934</v>
      </c>
      <c r="E803" s="11">
        <f t="shared" si="505"/>
        <v>0</v>
      </c>
      <c r="F803" s="11">
        <f t="shared" si="505"/>
        <v>0</v>
      </c>
      <c r="G803" s="11">
        <f t="shared" si="505"/>
        <v>0</v>
      </c>
      <c r="H803" s="11">
        <f t="shared" si="505"/>
        <v>60124.510943289155</v>
      </c>
      <c r="I803" s="11">
        <f t="shared" si="505"/>
        <v>0</v>
      </c>
      <c r="J803" s="11">
        <f t="shared" si="505"/>
        <v>0</v>
      </c>
      <c r="K803" s="11">
        <f t="shared" si="505"/>
        <v>0</v>
      </c>
      <c r="L803" s="11">
        <f t="shared" si="505"/>
        <v>0</v>
      </c>
      <c r="M803" s="11">
        <f t="shared" si="505"/>
        <v>7362.6473461073756</v>
      </c>
      <c r="N803" s="11">
        <f t="shared" si="505"/>
        <v>0</v>
      </c>
      <c r="O803" s="11">
        <f>$C802*O802</f>
        <v>0</v>
      </c>
      <c r="P803" s="11">
        <f t="shared" si="505"/>
        <v>0</v>
      </c>
      <c r="Q803" s="11">
        <f t="shared" si="505"/>
        <v>6048.6979735712903</v>
      </c>
      <c r="R803" s="11">
        <f t="shared" si="505"/>
        <v>2627.8987450721706</v>
      </c>
      <c r="S803" s="11">
        <f t="shared" si="505"/>
        <v>566.35748816210582</v>
      </c>
      <c r="T803" s="11">
        <f t="shared" si="505"/>
        <v>10874.063772712432</v>
      </c>
      <c r="U803" s="11">
        <f t="shared" si="505"/>
        <v>0</v>
      </c>
      <c r="V803" s="11">
        <f t="shared" si="505"/>
        <v>118935.07251404223</v>
      </c>
      <c r="W803" s="11">
        <f t="shared" si="505"/>
        <v>7317.3387470544076</v>
      </c>
      <c r="X803" s="11">
        <f t="shared" si="505"/>
        <v>8653.9424191169765</v>
      </c>
      <c r="Y803" s="11">
        <f t="shared" si="505"/>
        <v>0</v>
      </c>
      <c r="Z803" s="11">
        <f t="shared" si="505"/>
        <v>0</v>
      </c>
      <c r="AA803" s="11">
        <f>$C802*AA802</f>
        <v>0</v>
      </c>
      <c r="AB803" s="110"/>
      <c r="AC803" s="84"/>
    </row>
    <row r="804" spans="1:29" s="80" customFormat="1">
      <c r="A804" s="28" t="s">
        <v>145</v>
      </c>
      <c r="B804" s="54">
        <f>259531.77769904/2</f>
        <v>129765.88884951999</v>
      </c>
      <c r="C804" s="91">
        <f>B804/12</f>
        <v>10813.824070793333</v>
      </c>
      <c r="D804" s="65">
        <v>1.61E-2</v>
      </c>
      <c r="E804" s="65">
        <v>0.14099999999999999</v>
      </c>
      <c r="F804" s="65">
        <v>5.79E-2</v>
      </c>
      <c r="G804" s="65">
        <v>7.9500000000000001E-2</v>
      </c>
      <c r="H804" s="65">
        <v>4.1099999999999998E-2</v>
      </c>
      <c r="I804" s="65">
        <v>0.13239999999999999</v>
      </c>
      <c r="J804" s="65">
        <v>2.07E-2</v>
      </c>
      <c r="K804" s="65">
        <v>3.2199999999999999E-2</v>
      </c>
      <c r="L804" s="65">
        <v>1.7299999999999999E-2</v>
      </c>
      <c r="M804" s="65">
        <v>2.4799999999999999E-2</v>
      </c>
      <c r="N804" s="65">
        <v>0.13170000000000001</v>
      </c>
      <c r="O804" s="65">
        <v>2.1299999999999999E-2</v>
      </c>
      <c r="P804" s="65">
        <v>0</v>
      </c>
      <c r="Q804" s="65">
        <v>3.7100000000000001E-2</v>
      </c>
      <c r="R804" s="65">
        <v>1.8800000000000001E-2</v>
      </c>
      <c r="S804" s="65">
        <v>4.1999999999999997E-3</v>
      </c>
      <c r="T804" s="65">
        <v>5.3400000000000003E-2</v>
      </c>
      <c r="U804" s="65">
        <v>1.8599999999999998E-2</v>
      </c>
      <c r="V804" s="65">
        <v>3.9800000000000002E-2</v>
      </c>
      <c r="W804" s="65">
        <v>4.7600000000000003E-2</v>
      </c>
      <c r="X804" s="65">
        <v>6.1899999999999997E-2</v>
      </c>
      <c r="Y804" s="65">
        <v>2.5999999999999999E-3</v>
      </c>
      <c r="Z804" s="9">
        <v>0</v>
      </c>
      <c r="AA804" s="9">
        <v>0</v>
      </c>
      <c r="AB804" s="110"/>
      <c r="AC804" s="84"/>
    </row>
    <row r="805" spans="1:29" s="80" customFormat="1">
      <c r="A805" s="29"/>
      <c r="B805" s="55"/>
      <c r="C805" s="92"/>
      <c r="D805" s="11">
        <f t="shared" ref="D805:O805" si="506">$C804*D804</f>
        <v>174.10256753977265</v>
      </c>
      <c r="E805" s="11">
        <f t="shared" si="506"/>
        <v>1524.7491939818599</v>
      </c>
      <c r="F805" s="11">
        <f t="shared" si="506"/>
        <v>626.12041369893393</v>
      </c>
      <c r="G805" s="11">
        <f t="shared" si="506"/>
        <v>859.69901362807002</v>
      </c>
      <c r="H805" s="11">
        <f t="shared" si="506"/>
        <v>444.44816930960593</v>
      </c>
      <c r="I805" s="11">
        <f t="shared" si="506"/>
        <v>1431.7503069730371</v>
      </c>
      <c r="J805" s="11">
        <f t="shared" si="506"/>
        <v>223.84615826542199</v>
      </c>
      <c r="K805" s="11">
        <f t="shared" si="506"/>
        <v>348.2051350795453</v>
      </c>
      <c r="L805" s="11">
        <f t="shared" si="506"/>
        <v>187.07915642472466</v>
      </c>
      <c r="M805" s="11">
        <f t="shared" si="506"/>
        <v>268.18283695567465</v>
      </c>
      <c r="N805" s="11">
        <f t="shared" si="506"/>
        <v>1424.1806301234822</v>
      </c>
      <c r="O805" s="11">
        <f t="shared" si="506"/>
        <v>230.33445270789798</v>
      </c>
      <c r="P805" s="11">
        <f t="shared" ref="P805:Z805" si="507">$C804*P804</f>
        <v>0</v>
      </c>
      <c r="Q805" s="11">
        <f t="shared" si="507"/>
        <v>401.19287302643266</v>
      </c>
      <c r="R805" s="11">
        <f t="shared" si="507"/>
        <v>203.29989253091466</v>
      </c>
      <c r="S805" s="11">
        <f t="shared" si="507"/>
        <v>45.418061097331993</v>
      </c>
      <c r="T805" s="11">
        <f t="shared" si="507"/>
        <v>577.45820538036401</v>
      </c>
      <c r="U805" s="11">
        <f t="shared" si="507"/>
        <v>201.13712771675597</v>
      </c>
      <c r="V805" s="11">
        <f t="shared" si="507"/>
        <v>430.39019801757468</v>
      </c>
      <c r="W805" s="11">
        <f t="shared" si="507"/>
        <v>514.73802576976266</v>
      </c>
      <c r="X805" s="11">
        <f t="shared" si="507"/>
        <v>669.37570998210731</v>
      </c>
      <c r="Y805" s="11">
        <f t="shared" si="507"/>
        <v>28.115942584062665</v>
      </c>
      <c r="Z805" s="11">
        <f t="shared" si="507"/>
        <v>0</v>
      </c>
      <c r="AA805" s="11">
        <f>$C804*AA804</f>
        <v>0</v>
      </c>
      <c r="AB805" s="110"/>
      <c r="AC805" s="84"/>
    </row>
    <row r="806" spans="1:29" s="80" customFormat="1">
      <c r="A806" s="28" t="s">
        <v>474</v>
      </c>
      <c r="B806" s="54">
        <f>259531.77769904/2</f>
        <v>129765.88884951999</v>
      </c>
      <c r="C806" s="37">
        <f>B806/12</f>
        <v>10813.824070793333</v>
      </c>
      <c r="D806" s="9">
        <v>3.9399999999999998E-2</v>
      </c>
      <c r="E806" s="9"/>
      <c r="F806" s="9">
        <v>3.3E-3</v>
      </c>
      <c r="G806" s="9"/>
      <c r="H806" s="9">
        <v>0.34539999999999998</v>
      </c>
      <c r="I806" s="9"/>
      <c r="J806" s="9"/>
      <c r="K806" s="9"/>
      <c r="L806" s="9"/>
      <c r="M806" s="9">
        <v>0.1469</v>
      </c>
      <c r="N806" s="9">
        <v>3.0000000000000001E-3</v>
      </c>
      <c r="O806" s="9"/>
      <c r="P806" s="9"/>
      <c r="Q806" s="9">
        <v>9.4299999999999995E-2</v>
      </c>
      <c r="R806" s="9">
        <v>2.1600000000000001E-2</v>
      </c>
      <c r="S806" s="9">
        <v>8.9999999999999993E-3</v>
      </c>
      <c r="T806" s="9">
        <v>0.1052</v>
      </c>
      <c r="U806" s="9"/>
      <c r="V806" s="9">
        <v>2.4400000000000002E-2</v>
      </c>
      <c r="W806" s="9">
        <v>5.5E-2</v>
      </c>
      <c r="X806" s="9">
        <v>0.14710000000000001</v>
      </c>
      <c r="Y806" s="9">
        <v>5.4000000000000003E-3</v>
      </c>
      <c r="Z806" s="9"/>
      <c r="AA806" s="9"/>
      <c r="AB806" s="110"/>
      <c r="AC806" s="84"/>
    </row>
    <row r="807" spans="1:29" s="80" customFormat="1">
      <c r="A807" s="29"/>
      <c r="B807" s="20"/>
      <c r="C807" s="17"/>
      <c r="D807" s="11">
        <f t="shared" ref="D807:N807" si="508">$C806*D806</f>
        <v>426.06466838925729</v>
      </c>
      <c r="E807" s="11">
        <f t="shared" si="508"/>
        <v>0</v>
      </c>
      <c r="F807" s="11">
        <f t="shared" si="508"/>
        <v>35.685619433618001</v>
      </c>
      <c r="G807" s="11">
        <f t="shared" si="508"/>
        <v>0</v>
      </c>
      <c r="H807" s="11">
        <f t="shared" si="508"/>
        <v>3735.0948340520172</v>
      </c>
      <c r="I807" s="11">
        <f t="shared" si="508"/>
        <v>0</v>
      </c>
      <c r="J807" s="11">
        <f t="shared" si="508"/>
        <v>0</v>
      </c>
      <c r="K807" s="11">
        <f t="shared" si="508"/>
        <v>0</v>
      </c>
      <c r="L807" s="11">
        <f t="shared" si="508"/>
        <v>0</v>
      </c>
      <c r="M807" s="11">
        <f t="shared" si="508"/>
        <v>1588.5507559995406</v>
      </c>
      <c r="N807" s="11">
        <f t="shared" si="508"/>
        <v>32.441472212379999</v>
      </c>
      <c r="O807" s="11">
        <f>$C806*O806</f>
        <v>0</v>
      </c>
      <c r="P807" s="11">
        <f t="shared" ref="P807:Z807" si="509">$C806*P806</f>
        <v>0</v>
      </c>
      <c r="Q807" s="11">
        <f t="shared" si="509"/>
        <v>1019.7436098758112</v>
      </c>
      <c r="R807" s="11">
        <f t="shared" si="509"/>
        <v>233.578599929136</v>
      </c>
      <c r="S807" s="11">
        <f t="shared" si="509"/>
        <v>97.32441663713999</v>
      </c>
      <c r="T807" s="11">
        <f t="shared" si="509"/>
        <v>1137.6142922474587</v>
      </c>
      <c r="U807" s="11">
        <f t="shared" si="509"/>
        <v>0</v>
      </c>
      <c r="V807" s="11">
        <f t="shared" si="509"/>
        <v>263.85730732735732</v>
      </c>
      <c r="W807" s="11">
        <f t="shared" si="509"/>
        <v>594.76032389363331</v>
      </c>
      <c r="X807" s="11">
        <f t="shared" si="509"/>
        <v>1590.7135208136992</v>
      </c>
      <c r="Y807" s="11">
        <f t="shared" si="509"/>
        <v>58.394649982284001</v>
      </c>
      <c r="Z807" s="11">
        <f t="shared" si="509"/>
        <v>0</v>
      </c>
      <c r="AA807" s="11">
        <f>$C806*AA806</f>
        <v>0</v>
      </c>
      <c r="AB807" s="110"/>
      <c r="AC807" s="84"/>
    </row>
    <row r="808" spans="1:29" s="80" customFormat="1">
      <c r="A808" s="28" t="s">
        <v>146</v>
      </c>
      <c r="B808" s="54">
        <f>259531.77769904/2</f>
        <v>129765.88884951999</v>
      </c>
      <c r="C808" s="91">
        <f>B808/12</f>
        <v>10813.824070793333</v>
      </c>
      <c r="D808" s="65">
        <v>1.61E-2</v>
      </c>
      <c r="E808" s="65">
        <v>0.14099999999999999</v>
      </c>
      <c r="F808" s="65">
        <v>5.79E-2</v>
      </c>
      <c r="G808" s="65">
        <v>7.9500000000000001E-2</v>
      </c>
      <c r="H808" s="65">
        <v>4.1099999999999998E-2</v>
      </c>
      <c r="I808" s="65">
        <v>0.13239999999999999</v>
      </c>
      <c r="J808" s="65">
        <v>2.07E-2</v>
      </c>
      <c r="K808" s="65">
        <v>3.2199999999999999E-2</v>
      </c>
      <c r="L808" s="65">
        <v>1.7299999999999999E-2</v>
      </c>
      <c r="M808" s="65">
        <v>2.4799999999999999E-2</v>
      </c>
      <c r="N808" s="65">
        <v>0.13170000000000001</v>
      </c>
      <c r="O808" s="65">
        <v>2.1299999999999999E-2</v>
      </c>
      <c r="P808" s="65">
        <v>0</v>
      </c>
      <c r="Q808" s="65">
        <v>3.7100000000000001E-2</v>
      </c>
      <c r="R808" s="65">
        <v>1.8800000000000001E-2</v>
      </c>
      <c r="S808" s="65">
        <v>4.1999999999999997E-3</v>
      </c>
      <c r="T808" s="65">
        <v>5.3400000000000003E-2</v>
      </c>
      <c r="U808" s="65">
        <v>1.8599999999999998E-2</v>
      </c>
      <c r="V808" s="65">
        <v>3.9800000000000002E-2</v>
      </c>
      <c r="W808" s="65">
        <v>4.7600000000000003E-2</v>
      </c>
      <c r="X808" s="65">
        <v>6.1899999999999997E-2</v>
      </c>
      <c r="Y808" s="65">
        <v>2.5999999999999999E-3</v>
      </c>
      <c r="Z808" s="9">
        <v>0</v>
      </c>
      <c r="AA808" s="9">
        <v>0</v>
      </c>
      <c r="AB808" s="110"/>
      <c r="AC808" s="84"/>
    </row>
    <row r="809" spans="1:29" s="80" customFormat="1">
      <c r="A809" s="29"/>
      <c r="B809" s="55"/>
      <c r="C809" s="92"/>
      <c r="D809" s="11">
        <f t="shared" ref="D809:O809" si="510">$C808*D808</f>
        <v>174.10256753977265</v>
      </c>
      <c r="E809" s="11">
        <f t="shared" si="510"/>
        <v>1524.7491939818599</v>
      </c>
      <c r="F809" s="11">
        <f t="shared" si="510"/>
        <v>626.12041369893393</v>
      </c>
      <c r="G809" s="11">
        <f t="shared" si="510"/>
        <v>859.69901362807002</v>
      </c>
      <c r="H809" s="11">
        <f t="shared" si="510"/>
        <v>444.44816930960593</v>
      </c>
      <c r="I809" s="11">
        <f t="shared" si="510"/>
        <v>1431.7503069730371</v>
      </c>
      <c r="J809" s="11">
        <f t="shared" si="510"/>
        <v>223.84615826542199</v>
      </c>
      <c r="K809" s="11">
        <f t="shared" si="510"/>
        <v>348.2051350795453</v>
      </c>
      <c r="L809" s="11">
        <f t="shared" si="510"/>
        <v>187.07915642472466</v>
      </c>
      <c r="M809" s="11">
        <f t="shared" si="510"/>
        <v>268.18283695567465</v>
      </c>
      <c r="N809" s="11">
        <f t="shared" si="510"/>
        <v>1424.1806301234822</v>
      </c>
      <c r="O809" s="11">
        <f t="shared" si="510"/>
        <v>230.33445270789798</v>
      </c>
      <c r="P809" s="11">
        <f t="shared" ref="P809:Z809" si="511">$C808*P808</f>
        <v>0</v>
      </c>
      <c r="Q809" s="11">
        <f t="shared" si="511"/>
        <v>401.19287302643266</v>
      </c>
      <c r="R809" s="11">
        <f t="shared" si="511"/>
        <v>203.29989253091466</v>
      </c>
      <c r="S809" s="11">
        <f t="shared" si="511"/>
        <v>45.418061097331993</v>
      </c>
      <c r="T809" s="11">
        <f t="shared" si="511"/>
        <v>577.45820538036401</v>
      </c>
      <c r="U809" s="11">
        <f t="shared" si="511"/>
        <v>201.13712771675597</v>
      </c>
      <c r="V809" s="11">
        <f t="shared" si="511"/>
        <v>430.39019801757468</v>
      </c>
      <c r="W809" s="11">
        <f t="shared" si="511"/>
        <v>514.73802576976266</v>
      </c>
      <c r="X809" s="11">
        <f t="shared" si="511"/>
        <v>669.37570998210731</v>
      </c>
      <c r="Y809" s="11">
        <f t="shared" si="511"/>
        <v>28.115942584062665</v>
      </c>
      <c r="Z809" s="11">
        <f t="shared" si="511"/>
        <v>0</v>
      </c>
      <c r="AA809" s="11">
        <f>$C808*AA808</f>
        <v>0</v>
      </c>
      <c r="AB809" s="110"/>
      <c r="AC809" s="84"/>
    </row>
    <row r="810" spans="1:29" s="80" customFormat="1">
      <c r="A810" s="28" t="s">
        <v>475</v>
      </c>
      <c r="B810" s="54">
        <f>259531.77769904/2</f>
        <v>129765.88884951999</v>
      </c>
      <c r="C810" s="37">
        <f>B810/12</f>
        <v>10813.824070793333</v>
      </c>
      <c r="D810" s="9">
        <v>3.9399999999999998E-2</v>
      </c>
      <c r="E810" s="9"/>
      <c r="F810" s="9">
        <v>3.3E-3</v>
      </c>
      <c r="G810" s="9"/>
      <c r="H810" s="9">
        <v>0.34539999999999998</v>
      </c>
      <c r="I810" s="9"/>
      <c r="J810" s="9"/>
      <c r="K810" s="9"/>
      <c r="L810" s="9"/>
      <c r="M810" s="9">
        <v>0.1469</v>
      </c>
      <c r="N810" s="9">
        <v>3.0000000000000001E-3</v>
      </c>
      <c r="O810" s="9"/>
      <c r="P810" s="9"/>
      <c r="Q810" s="9">
        <v>9.4299999999999995E-2</v>
      </c>
      <c r="R810" s="9">
        <v>2.1600000000000001E-2</v>
      </c>
      <c r="S810" s="9">
        <v>8.9999999999999993E-3</v>
      </c>
      <c r="T810" s="9">
        <v>0.1052</v>
      </c>
      <c r="U810" s="9"/>
      <c r="V810" s="9">
        <v>2.4400000000000002E-2</v>
      </c>
      <c r="W810" s="9">
        <v>5.5E-2</v>
      </c>
      <c r="X810" s="9">
        <v>0.14710000000000001</v>
      </c>
      <c r="Y810" s="9">
        <v>5.4000000000000003E-3</v>
      </c>
      <c r="Z810" s="9"/>
      <c r="AA810" s="9"/>
      <c r="AB810" s="110"/>
      <c r="AC810" s="84"/>
    </row>
    <row r="811" spans="1:29" s="80" customFormat="1">
      <c r="A811" s="29"/>
      <c r="B811" s="20"/>
      <c r="C811" s="17"/>
      <c r="D811" s="11">
        <f t="shared" ref="D811:N811" si="512">$C810*D810</f>
        <v>426.06466838925729</v>
      </c>
      <c r="E811" s="11">
        <f t="shared" si="512"/>
        <v>0</v>
      </c>
      <c r="F811" s="11">
        <f t="shared" si="512"/>
        <v>35.685619433618001</v>
      </c>
      <c r="G811" s="11">
        <f t="shared" si="512"/>
        <v>0</v>
      </c>
      <c r="H811" s="11">
        <f t="shared" si="512"/>
        <v>3735.0948340520172</v>
      </c>
      <c r="I811" s="11">
        <f t="shared" si="512"/>
        <v>0</v>
      </c>
      <c r="J811" s="11">
        <f t="shared" si="512"/>
        <v>0</v>
      </c>
      <c r="K811" s="11">
        <f t="shared" si="512"/>
        <v>0</v>
      </c>
      <c r="L811" s="11">
        <f t="shared" si="512"/>
        <v>0</v>
      </c>
      <c r="M811" s="11">
        <f t="shared" si="512"/>
        <v>1588.5507559995406</v>
      </c>
      <c r="N811" s="11">
        <f t="shared" si="512"/>
        <v>32.441472212379999</v>
      </c>
      <c r="O811" s="11">
        <f>$C810*O810</f>
        <v>0</v>
      </c>
      <c r="P811" s="11">
        <f t="shared" ref="P811:Z811" si="513">$C810*P810</f>
        <v>0</v>
      </c>
      <c r="Q811" s="11">
        <f t="shared" si="513"/>
        <v>1019.7436098758112</v>
      </c>
      <c r="R811" s="11">
        <f t="shared" si="513"/>
        <v>233.578599929136</v>
      </c>
      <c r="S811" s="11">
        <f t="shared" si="513"/>
        <v>97.32441663713999</v>
      </c>
      <c r="T811" s="11">
        <f t="shared" si="513"/>
        <v>1137.6142922474587</v>
      </c>
      <c r="U811" s="11">
        <f t="shared" si="513"/>
        <v>0</v>
      </c>
      <c r="V811" s="11">
        <f t="shared" si="513"/>
        <v>263.85730732735732</v>
      </c>
      <c r="W811" s="11">
        <f t="shared" si="513"/>
        <v>594.76032389363331</v>
      </c>
      <c r="X811" s="11">
        <f t="shared" si="513"/>
        <v>1590.7135208136992</v>
      </c>
      <c r="Y811" s="11">
        <f t="shared" si="513"/>
        <v>58.394649982284001</v>
      </c>
      <c r="Z811" s="11">
        <f t="shared" si="513"/>
        <v>0</v>
      </c>
      <c r="AA811" s="11">
        <f>$C810*AA810</f>
        <v>0</v>
      </c>
      <c r="AB811" s="110"/>
      <c r="AC811" s="84"/>
    </row>
    <row r="812" spans="1:29" s="80" customFormat="1">
      <c r="A812" s="28" t="s">
        <v>147</v>
      </c>
      <c r="B812" s="54">
        <f>259531.77769904/2</f>
        <v>129765.88884951999</v>
      </c>
      <c r="C812" s="91">
        <f>B812/12</f>
        <v>10813.824070793333</v>
      </c>
      <c r="D812" s="65">
        <v>1.61E-2</v>
      </c>
      <c r="E812" s="65">
        <v>0.14099999999999999</v>
      </c>
      <c r="F812" s="65">
        <v>5.79E-2</v>
      </c>
      <c r="G812" s="65">
        <v>7.9500000000000001E-2</v>
      </c>
      <c r="H812" s="65">
        <v>4.1099999999999998E-2</v>
      </c>
      <c r="I812" s="65">
        <v>0.13239999999999999</v>
      </c>
      <c r="J812" s="65">
        <v>2.07E-2</v>
      </c>
      <c r="K812" s="65">
        <v>3.2199999999999999E-2</v>
      </c>
      <c r="L812" s="65">
        <v>1.7299999999999999E-2</v>
      </c>
      <c r="M812" s="65">
        <v>2.4799999999999999E-2</v>
      </c>
      <c r="N812" s="65">
        <v>0.13170000000000001</v>
      </c>
      <c r="O812" s="65">
        <v>2.1299999999999999E-2</v>
      </c>
      <c r="P812" s="65">
        <v>0</v>
      </c>
      <c r="Q812" s="65">
        <v>3.7100000000000001E-2</v>
      </c>
      <c r="R812" s="65">
        <v>1.8800000000000001E-2</v>
      </c>
      <c r="S812" s="65">
        <v>4.1999999999999997E-3</v>
      </c>
      <c r="T812" s="65">
        <v>5.3400000000000003E-2</v>
      </c>
      <c r="U812" s="65">
        <v>1.8599999999999998E-2</v>
      </c>
      <c r="V812" s="65">
        <v>3.9800000000000002E-2</v>
      </c>
      <c r="W812" s="65">
        <v>4.7600000000000003E-2</v>
      </c>
      <c r="X812" s="65">
        <v>6.1899999999999997E-2</v>
      </c>
      <c r="Y812" s="65">
        <v>2.5999999999999999E-3</v>
      </c>
      <c r="Z812" s="9">
        <v>0</v>
      </c>
      <c r="AA812" s="9">
        <v>0</v>
      </c>
      <c r="AB812" s="110"/>
      <c r="AC812" s="84"/>
    </row>
    <row r="813" spans="1:29" s="80" customFormat="1">
      <c r="A813" s="29"/>
      <c r="B813" s="55"/>
      <c r="C813" s="92"/>
      <c r="D813" s="11">
        <f t="shared" ref="D813:O813" si="514">$C812*D812</f>
        <v>174.10256753977265</v>
      </c>
      <c r="E813" s="11">
        <f t="shared" si="514"/>
        <v>1524.7491939818599</v>
      </c>
      <c r="F813" s="11">
        <f t="shared" si="514"/>
        <v>626.12041369893393</v>
      </c>
      <c r="G813" s="11">
        <f t="shared" si="514"/>
        <v>859.69901362807002</v>
      </c>
      <c r="H813" s="11">
        <f t="shared" si="514"/>
        <v>444.44816930960593</v>
      </c>
      <c r="I813" s="11">
        <f t="shared" si="514"/>
        <v>1431.7503069730371</v>
      </c>
      <c r="J813" s="11">
        <f t="shared" si="514"/>
        <v>223.84615826542199</v>
      </c>
      <c r="K813" s="11">
        <f t="shared" si="514"/>
        <v>348.2051350795453</v>
      </c>
      <c r="L813" s="11">
        <f t="shared" si="514"/>
        <v>187.07915642472466</v>
      </c>
      <c r="M813" s="11">
        <f t="shared" si="514"/>
        <v>268.18283695567465</v>
      </c>
      <c r="N813" s="11">
        <f t="shared" si="514"/>
        <v>1424.1806301234822</v>
      </c>
      <c r="O813" s="11">
        <f t="shared" si="514"/>
        <v>230.33445270789798</v>
      </c>
      <c r="P813" s="11">
        <f t="shared" ref="P813:Z813" si="515">$C812*P812</f>
        <v>0</v>
      </c>
      <c r="Q813" s="11">
        <f t="shared" si="515"/>
        <v>401.19287302643266</v>
      </c>
      <c r="R813" s="11">
        <f t="shared" si="515"/>
        <v>203.29989253091466</v>
      </c>
      <c r="S813" s="11">
        <f t="shared" si="515"/>
        <v>45.418061097331993</v>
      </c>
      <c r="T813" s="11">
        <f t="shared" si="515"/>
        <v>577.45820538036401</v>
      </c>
      <c r="U813" s="11">
        <f t="shared" si="515"/>
        <v>201.13712771675597</v>
      </c>
      <c r="V813" s="11">
        <f t="shared" si="515"/>
        <v>430.39019801757468</v>
      </c>
      <c r="W813" s="11">
        <f t="shared" si="515"/>
        <v>514.73802576976266</v>
      </c>
      <c r="X813" s="11">
        <f t="shared" si="515"/>
        <v>669.37570998210731</v>
      </c>
      <c r="Y813" s="11">
        <f t="shared" si="515"/>
        <v>28.115942584062665</v>
      </c>
      <c r="Z813" s="11">
        <f t="shared" si="515"/>
        <v>0</v>
      </c>
      <c r="AA813" s="11">
        <f>$C812*AA812</f>
        <v>0</v>
      </c>
      <c r="AB813" s="110"/>
      <c r="AC813" s="84"/>
    </row>
    <row r="814" spans="1:29" s="80" customFormat="1">
      <c r="A814" s="28" t="s">
        <v>476</v>
      </c>
      <c r="B814" s="54">
        <f>259531.77769904/2</f>
        <v>129765.88884951999</v>
      </c>
      <c r="C814" s="37">
        <f>B814/12</f>
        <v>10813.824070793333</v>
      </c>
      <c r="D814" s="9">
        <v>3.9399999999999998E-2</v>
      </c>
      <c r="E814" s="9"/>
      <c r="F814" s="9">
        <v>3.3E-3</v>
      </c>
      <c r="G814" s="9"/>
      <c r="H814" s="9">
        <v>0.34539999999999998</v>
      </c>
      <c r="I814" s="9"/>
      <c r="J814" s="9"/>
      <c r="K814" s="9"/>
      <c r="L814" s="9"/>
      <c r="M814" s="9">
        <v>0.1469</v>
      </c>
      <c r="N814" s="9">
        <v>3.0000000000000001E-3</v>
      </c>
      <c r="O814" s="9"/>
      <c r="P814" s="9"/>
      <c r="Q814" s="9">
        <v>9.4299999999999995E-2</v>
      </c>
      <c r="R814" s="9">
        <v>2.1600000000000001E-2</v>
      </c>
      <c r="S814" s="9">
        <v>8.9999999999999993E-3</v>
      </c>
      <c r="T814" s="9">
        <v>0.1052</v>
      </c>
      <c r="U814" s="9"/>
      <c r="V814" s="9">
        <v>2.4400000000000002E-2</v>
      </c>
      <c r="W814" s="9">
        <v>5.5E-2</v>
      </c>
      <c r="X814" s="9">
        <v>0.14710000000000001</v>
      </c>
      <c r="Y814" s="9">
        <v>5.4000000000000003E-3</v>
      </c>
      <c r="Z814" s="9"/>
      <c r="AA814" s="9"/>
      <c r="AB814" s="110"/>
      <c r="AC814" s="84"/>
    </row>
    <row r="815" spans="1:29" s="80" customFormat="1">
      <c r="A815" s="29"/>
      <c r="B815" s="20"/>
      <c r="C815" s="17"/>
      <c r="D815" s="11">
        <f t="shared" ref="D815:N815" si="516">$C814*D814</f>
        <v>426.06466838925729</v>
      </c>
      <c r="E815" s="11">
        <f t="shared" si="516"/>
        <v>0</v>
      </c>
      <c r="F815" s="11">
        <f t="shared" si="516"/>
        <v>35.685619433618001</v>
      </c>
      <c r="G815" s="11">
        <f t="shared" si="516"/>
        <v>0</v>
      </c>
      <c r="H815" s="11">
        <f t="shared" si="516"/>
        <v>3735.0948340520172</v>
      </c>
      <c r="I815" s="11">
        <f t="shared" si="516"/>
        <v>0</v>
      </c>
      <c r="J815" s="11">
        <f t="shared" si="516"/>
        <v>0</v>
      </c>
      <c r="K815" s="11">
        <f t="shared" si="516"/>
        <v>0</v>
      </c>
      <c r="L815" s="11">
        <f t="shared" si="516"/>
        <v>0</v>
      </c>
      <c r="M815" s="11">
        <f t="shared" si="516"/>
        <v>1588.5507559995406</v>
      </c>
      <c r="N815" s="11">
        <f t="shared" si="516"/>
        <v>32.441472212379999</v>
      </c>
      <c r="O815" s="11">
        <f>$C814*O814</f>
        <v>0</v>
      </c>
      <c r="P815" s="11">
        <f t="shared" ref="P815:Z815" si="517">$C814*P814</f>
        <v>0</v>
      </c>
      <c r="Q815" s="11">
        <f t="shared" si="517"/>
        <v>1019.7436098758112</v>
      </c>
      <c r="R815" s="11">
        <f t="shared" si="517"/>
        <v>233.578599929136</v>
      </c>
      <c r="S815" s="11">
        <f t="shared" si="517"/>
        <v>97.32441663713999</v>
      </c>
      <c r="T815" s="11">
        <f t="shared" si="517"/>
        <v>1137.6142922474587</v>
      </c>
      <c r="U815" s="11">
        <f t="shared" si="517"/>
        <v>0</v>
      </c>
      <c r="V815" s="11">
        <f t="shared" si="517"/>
        <v>263.85730732735732</v>
      </c>
      <c r="W815" s="11">
        <f t="shared" si="517"/>
        <v>594.76032389363331</v>
      </c>
      <c r="X815" s="11">
        <f t="shared" si="517"/>
        <v>1590.7135208136992</v>
      </c>
      <c r="Y815" s="11">
        <f t="shared" si="517"/>
        <v>58.394649982284001</v>
      </c>
      <c r="Z815" s="11">
        <f t="shared" si="517"/>
        <v>0</v>
      </c>
      <c r="AA815" s="11">
        <f>$C814*AA814</f>
        <v>0</v>
      </c>
      <c r="AB815" s="110"/>
      <c r="AC815" s="84"/>
    </row>
    <row r="816" spans="1:29" s="80" customFormat="1">
      <c r="A816" s="28" t="s">
        <v>148</v>
      </c>
      <c r="B816" s="54">
        <f>262061.639205992/2</f>
        <v>131030.81960299599</v>
      </c>
      <c r="C816" s="91">
        <f>B816/12</f>
        <v>10919.234966916332</v>
      </c>
      <c r="D816" s="65">
        <v>1.61E-2</v>
      </c>
      <c r="E816" s="65">
        <v>0.14099999999999999</v>
      </c>
      <c r="F816" s="65">
        <v>5.79E-2</v>
      </c>
      <c r="G816" s="65">
        <v>7.9500000000000001E-2</v>
      </c>
      <c r="H816" s="65">
        <v>4.1099999999999998E-2</v>
      </c>
      <c r="I816" s="65">
        <v>0.13239999999999999</v>
      </c>
      <c r="J816" s="65">
        <v>2.07E-2</v>
      </c>
      <c r="K816" s="65">
        <v>3.2199999999999999E-2</v>
      </c>
      <c r="L816" s="65">
        <v>1.7299999999999999E-2</v>
      </c>
      <c r="M816" s="65">
        <v>2.4799999999999999E-2</v>
      </c>
      <c r="N816" s="65">
        <v>0.13170000000000001</v>
      </c>
      <c r="O816" s="65">
        <v>2.1299999999999999E-2</v>
      </c>
      <c r="P816" s="65">
        <v>0</v>
      </c>
      <c r="Q816" s="65">
        <v>3.7100000000000001E-2</v>
      </c>
      <c r="R816" s="65">
        <v>1.8800000000000001E-2</v>
      </c>
      <c r="S816" s="65">
        <v>4.1999999999999997E-3</v>
      </c>
      <c r="T816" s="65">
        <v>5.3400000000000003E-2</v>
      </c>
      <c r="U816" s="65">
        <v>1.8599999999999998E-2</v>
      </c>
      <c r="V816" s="65">
        <v>3.9800000000000002E-2</v>
      </c>
      <c r="W816" s="65">
        <v>4.7600000000000003E-2</v>
      </c>
      <c r="X816" s="65">
        <v>6.1899999999999997E-2</v>
      </c>
      <c r="Y816" s="65">
        <v>2.5999999999999999E-3</v>
      </c>
      <c r="Z816" s="9">
        <v>0</v>
      </c>
      <c r="AA816" s="9">
        <v>0</v>
      </c>
      <c r="AB816" s="110"/>
      <c r="AC816" s="84"/>
    </row>
    <row r="817" spans="1:29" s="80" customFormat="1">
      <c r="A817" s="29"/>
      <c r="B817" s="55"/>
      <c r="C817" s="92"/>
      <c r="D817" s="11">
        <f t="shared" ref="D817:O817" si="518">$C816*D816</f>
        <v>175.79968296735294</v>
      </c>
      <c r="E817" s="11">
        <f t="shared" si="518"/>
        <v>1539.6121303352027</v>
      </c>
      <c r="F817" s="11">
        <f t="shared" si="518"/>
        <v>632.22370458445562</v>
      </c>
      <c r="G817" s="11">
        <f t="shared" si="518"/>
        <v>868.07917986984842</v>
      </c>
      <c r="H817" s="11">
        <f t="shared" si="518"/>
        <v>448.78055714026124</v>
      </c>
      <c r="I817" s="11">
        <f t="shared" si="518"/>
        <v>1445.7067096197222</v>
      </c>
      <c r="J817" s="11">
        <f t="shared" si="518"/>
        <v>226.02816381516809</v>
      </c>
      <c r="K817" s="11">
        <f t="shared" si="518"/>
        <v>351.59936593470587</v>
      </c>
      <c r="L817" s="11">
        <f t="shared" si="518"/>
        <v>188.90276492765256</v>
      </c>
      <c r="M817" s="11">
        <f t="shared" si="518"/>
        <v>270.797027179525</v>
      </c>
      <c r="N817" s="11">
        <f t="shared" si="518"/>
        <v>1438.063245142881</v>
      </c>
      <c r="O817" s="11">
        <f t="shared" si="518"/>
        <v>232.57970479531787</v>
      </c>
      <c r="P817" s="11">
        <f t="shared" ref="P817:Z817" si="519">$C816*P816</f>
        <v>0</v>
      </c>
      <c r="Q817" s="11">
        <f t="shared" si="519"/>
        <v>405.10361727259595</v>
      </c>
      <c r="R817" s="11">
        <f t="shared" si="519"/>
        <v>205.28161737802705</v>
      </c>
      <c r="S817" s="11">
        <f t="shared" si="519"/>
        <v>45.860786861048595</v>
      </c>
      <c r="T817" s="11">
        <f t="shared" si="519"/>
        <v>583.08714723333219</v>
      </c>
      <c r="U817" s="11">
        <f t="shared" si="519"/>
        <v>203.09777038464375</v>
      </c>
      <c r="V817" s="11">
        <f t="shared" si="519"/>
        <v>434.58555168327007</v>
      </c>
      <c r="W817" s="11">
        <f t="shared" si="519"/>
        <v>519.75558442521742</v>
      </c>
      <c r="X817" s="11">
        <f t="shared" si="519"/>
        <v>675.9006444521209</v>
      </c>
      <c r="Y817" s="11">
        <f t="shared" si="519"/>
        <v>28.390010913982461</v>
      </c>
      <c r="Z817" s="11">
        <f t="shared" si="519"/>
        <v>0</v>
      </c>
      <c r="AA817" s="11">
        <f>$C816*AA816</f>
        <v>0</v>
      </c>
      <c r="AB817" s="110"/>
      <c r="AC817" s="84"/>
    </row>
    <row r="818" spans="1:29" s="80" customFormat="1">
      <c r="A818" s="28" t="s">
        <v>477</v>
      </c>
      <c r="B818" s="54">
        <f>262061.639205992/2</f>
        <v>131030.81960299599</v>
      </c>
      <c r="C818" s="37">
        <f>B818/12</f>
        <v>10919.234966916332</v>
      </c>
      <c r="D818" s="9">
        <v>3.9399999999999998E-2</v>
      </c>
      <c r="E818" s="9"/>
      <c r="F818" s="9">
        <v>3.3E-3</v>
      </c>
      <c r="G818" s="9"/>
      <c r="H818" s="9">
        <v>0.34539999999999998</v>
      </c>
      <c r="I818" s="9"/>
      <c r="J818" s="9"/>
      <c r="K818" s="9"/>
      <c r="L818" s="9"/>
      <c r="M818" s="9">
        <v>0.1469</v>
      </c>
      <c r="N818" s="9">
        <v>3.0000000000000001E-3</v>
      </c>
      <c r="O818" s="9"/>
      <c r="P818" s="9"/>
      <c r="Q818" s="9">
        <v>9.4299999999999995E-2</v>
      </c>
      <c r="R818" s="9">
        <v>2.1600000000000001E-2</v>
      </c>
      <c r="S818" s="9">
        <v>8.9999999999999993E-3</v>
      </c>
      <c r="T818" s="9">
        <v>0.1052</v>
      </c>
      <c r="U818" s="9"/>
      <c r="V818" s="9">
        <v>2.4400000000000002E-2</v>
      </c>
      <c r="W818" s="9">
        <v>5.5E-2</v>
      </c>
      <c r="X818" s="9">
        <v>0.14710000000000001</v>
      </c>
      <c r="Y818" s="9">
        <v>5.4000000000000003E-3</v>
      </c>
      <c r="Z818" s="9"/>
      <c r="AA818" s="9"/>
      <c r="AB818" s="110"/>
      <c r="AC818" s="84"/>
    </row>
    <row r="819" spans="1:29" s="80" customFormat="1">
      <c r="A819" s="29"/>
      <c r="B819" s="20"/>
      <c r="C819" s="17"/>
      <c r="D819" s="11">
        <f t="shared" ref="D819:N819" si="520">$C818*D818</f>
        <v>430.21785769650347</v>
      </c>
      <c r="E819" s="11">
        <f t="shared" si="520"/>
        <v>0</v>
      </c>
      <c r="F819" s="11">
        <f t="shared" si="520"/>
        <v>36.033475390823895</v>
      </c>
      <c r="G819" s="11">
        <f t="shared" si="520"/>
        <v>0</v>
      </c>
      <c r="H819" s="11">
        <f t="shared" si="520"/>
        <v>3771.5037575729011</v>
      </c>
      <c r="I819" s="11">
        <f t="shared" si="520"/>
        <v>0</v>
      </c>
      <c r="J819" s="11">
        <f t="shared" si="520"/>
        <v>0</v>
      </c>
      <c r="K819" s="11">
        <f t="shared" si="520"/>
        <v>0</v>
      </c>
      <c r="L819" s="11">
        <f t="shared" si="520"/>
        <v>0</v>
      </c>
      <c r="M819" s="11">
        <f t="shared" si="520"/>
        <v>1604.0356166400093</v>
      </c>
      <c r="N819" s="11">
        <f t="shared" si="520"/>
        <v>32.757704900748998</v>
      </c>
      <c r="O819" s="11">
        <f>$C818*O818</f>
        <v>0</v>
      </c>
      <c r="P819" s="11">
        <f t="shared" ref="P819:Z819" si="521">$C818*P818</f>
        <v>0</v>
      </c>
      <c r="Q819" s="11">
        <f t="shared" si="521"/>
        <v>1029.6838573802102</v>
      </c>
      <c r="R819" s="11">
        <f t="shared" si="521"/>
        <v>235.8554752853928</v>
      </c>
      <c r="S819" s="11">
        <f t="shared" si="521"/>
        <v>98.273114702246986</v>
      </c>
      <c r="T819" s="11">
        <f t="shared" si="521"/>
        <v>1148.7035185195982</v>
      </c>
      <c r="U819" s="11">
        <f t="shared" si="521"/>
        <v>0</v>
      </c>
      <c r="V819" s="11">
        <f t="shared" si="521"/>
        <v>266.42933319275852</v>
      </c>
      <c r="W819" s="11">
        <f t="shared" si="521"/>
        <v>600.55792318039823</v>
      </c>
      <c r="X819" s="11">
        <f t="shared" si="521"/>
        <v>1606.2194636333925</v>
      </c>
      <c r="Y819" s="11">
        <f t="shared" si="521"/>
        <v>58.9638688213482</v>
      </c>
      <c r="Z819" s="11">
        <f t="shared" si="521"/>
        <v>0</v>
      </c>
      <c r="AA819" s="11">
        <f>$C818*AA818</f>
        <v>0</v>
      </c>
      <c r="AB819" s="110"/>
      <c r="AC819" s="84"/>
    </row>
    <row r="820" spans="1:29" s="80" customFormat="1">
      <c r="A820" s="28" t="s">
        <v>149</v>
      </c>
      <c r="B820" s="138">
        <v>2211133.066386356</v>
      </c>
      <c r="C820" s="139">
        <f>B820/12</f>
        <v>184261.08886552966</v>
      </c>
      <c r="D820" s="9"/>
      <c r="E820" s="9"/>
      <c r="F820" s="9">
        <v>1.6799999999999999E-2</v>
      </c>
      <c r="G820" s="9"/>
      <c r="H820" s="9">
        <v>1.83E-2</v>
      </c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>
        <v>0.96489999999999998</v>
      </c>
      <c r="W820" s="9"/>
      <c r="X820" s="9"/>
      <c r="Y820" s="9"/>
      <c r="Z820" s="9"/>
      <c r="AA820" s="9"/>
      <c r="AB820" s="110"/>
      <c r="AC820" s="84"/>
    </row>
    <row r="821" spans="1:29" s="80" customFormat="1">
      <c r="A821" s="29"/>
      <c r="B821" s="18"/>
      <c r="C821" s="19"/>
      <c r="D821" s="11">
        <f t="shared" ref="D821:Z821" si="522">$C820*D820</f>
        <v>0</v>
      </c>
      <c r="E821" s="11">
        <f t="shared" si="522"/>
        <v>0</v>
      </c>
      <c r="F821" s="11">
        <f t="shared" si="522"/>
        <v>3095.5862929408981</v>
      </c>
      <c r="G821" s="11">
        <f t="shared" si="522"/>
        <v>0</v>
      </c>
      <c r="H821" s="11">
        <f t="shared" si="522"/>
        <v>3371.9779262391926</v>
      </c>
      <c r="I821" s="11">
        <f t="shared" si="522"/>
        <v>0</v>
      </c>
      <c r="J821" s="11">
        <f t="shared" si="522"/>
        <v>0</v>
      </c>
      <c r="K821" s="11">
        <f t="shared" si="522"/>
        <v>0</v>
      </c>
      <c r="L821" s="11">
        <f t="shared" si="522"/>
        <v>0</v>
      </c>
      <c r="M821" s="11">
        <f t="shared" si="522"/>
        <v>0</v>
      </c>
      <c r="N821" s="11">
        <f t="shared" si="522"/>
        <v>0</v>
      </c>
      <c r="O821" s="11">
        <f>$C820*O820</f>
        <v>0</v>
      </c>
      <c r="P821" s="11">
        <f t="shared" si="522"/>
        <v>0</v>
      </c>
      <c r="Q821" s="11">
        <f t="shared" si="522"/>
        <v>0</v>
      </c>
      <c r="R821" s="11">
        <f t="shared" si="522"/>
        <v>0</v>
      </c>
      <c r="S821" s="11">
        <f t="shared" si="522"/>
        <v>0</v>
      </c>
      <c r="T821" s="11">
        <f t="shared" si="522"/>
        <v>0</v>
      </c>
      <c r="U821" s="11">
        <f t="shared" si="522"/>
        <v>0</v>
      </c>
      <c r="V821" s="11">
        <f t="shared" si="522"/>
        <v>177793.52464634957</v>
      </c>
      <c r="W821" s="11">
        <f t="shared" si="522"/>
        <v>0</v>
      </c>
      <c r="X821" s="11">
        <f t="shared" si="522"/>
        <v>0</v>
      </c>
      <c r="Y821" s="11">
        <f t="shared" si="522"/>
        <v>0</v>
      </c>
      <c r="Z821" s="11">
        <f t="shared" si="522"/>
        <v>0</v>
      </c>
      <c r="AA821" s="11">
        <f>$C820*AA820</f>
        <v>0</v>
      </c>
      <c r="AB821" s="110"/>
      <c r="AC821" s="84"/>
    </row>
    <row r="822" spans="1:29" s="80" customFormat="1">
      <c r="A822" s="28" t="s">
        <v>150</v>
      </c>
      <c r="B822" s="138">
        <v>4114956.395242848</v>
      </c>
      <c r="C822" s="139">
        <f>B822/12</f>
        <v>342913.032936904</v>
      </c>
      <c r="D822" s="9"/>
      <c r="E822" s="9"/>
      <c r="F822" s="9">
        <v>3.5400000000000001E-2</v>
      </c>
      <c r="G822" s="9"/>
      <c r="H822" s="9">
        <v>7.3099999999999998E-2</v>
      </c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>
        <v>0.89149999999999996</v>
      </c>
      <c r="W822" s="9"/>
      <c r="X822" s="9"/>
      <c r="Y822" s="9"/>
      <c r="Z822" s="9"/>
      <c r="AA822" s="9"/>
      <c r="AB822" s="110"/>
      <c r="AC822" s="84"/>
    </row>
    <row r="823" spans="1:29" s="80" customFormat="1">
      <c r="A823" s="29"/>
      <c r="B823" s="18"/>
      <c r="C823" s="19"/>
      <c r="D823" s="11">
        <f t="shared" ref="D823:Z823" si="523">$C822*D822</f>
        <v>0</v>
      </c>
      <c r="E823" s="11">
        <f t="shared" si="523"/>
        <v>0</v>
      </c>
      <c r="F823" s="11">
        <f t="shared" si="523"/>
        <v>12139.121365966403</v>
      </c>
      <c r="G823" s="11">
        <f t="shared" si="523"/>
        <v>0</v>
      </c>
      <c r="H823" s="11">
        <f t="shared" si="523"/>
        <v>25066.942707687682</v>
      </c>
      <c r="I823" s="11">
        <f t="shared" si="523"/>
        <v>0</v>
      </c>
      <c r="J823" s="11">
        <f t="shared" si="523"/>
        <v>0</v>
      </c>
      <c r="K823" s="11">
        <f t="shared" si="523"/>
        <v>0</v>
      </c>
      <c r="L823" s="11">
        <f t="shared" si="523"/>
        <v>0</v>
      </c>
      <c r="M823" s="11">
        <f t="shared" si="523"/>
        <v>0</v>
      </c>
      <c r="N823" s="11">
        <f t="shared" si="523"/>
        <v>0</v>
      </c>
      <c r="O823" s="11">
        <f>$C822*O822</f>
        <v>0</v>
      </c>
      <c r="P823" s="11">
        <f t="shared" si="523"/>
        <v>0</v>
      </c>
      <c r="Q823" s="11">
        <f t="shared" si="523"/>
        <v>0</v>
      </c>
      <c r="R823" s="11">
        <f t="shared" si="523"/>
        <v>0</v>
      </c>
      <c r="S823" s="11">
        <f t="shared" si="523"/>
        <v>0</v>
      </c>
      <c r="T823" s="11">
        <f t="shared" si="523"/>
        <v>0</v>
      </c>
      <c r="U823" s="11">
        <f t="shared" si="523"/>
        <v>0</v>
      </c>
      <c r="V823" s="11">
        <f t="shared" si="523"/>
        <v>305706.96886324987</v>
      </c>
      <c r="W823" s="11">
        <f t="shared" si="523"/>
        <v>0</v>
      </c>
      <c r="X823" s="11">
        <f t="shared" si="523"/>
        <v>0</v>
      </c>
      <c r="Y823" s="11">
        <f t="shared" si="523"/>
        <v>0</v>
      </c>
      <c r="Z823" s="11">
        <f t="shared" si="523"/>
        <v>0</v>
      </c>
      <c r="AA823" s="11">
        <f>$C822*AA822</f>
        <v>0</v>
      </c>
      <c r="AB823" s="110"/>
      <c r="AC823" s="84"/>
    </row>
    <row r="824" spans="1:29" s="80" customFormat="1">
      <c r="A824" s="28" t="s">
        <v>151</v>
      </c>
      <c r="B824" s="138">
        <v>7787090.4036638578</v>
      </c>
      <c r="C824" s="139">
        <f>B824/12</f>
        <v>648924.20030532149</v>
      </c>
      <c r="D824" s="9">
        <v>7.7000000000000002E-3</v>
      </c>
      <c r="E824" s="9"/>
      <c r="F824" s="9"/>
      <c r="G824" s="9"/>
      <c r="H824" s="9">
        <v>0.1676</v>
      </c>
      <c r="I824" s="9"/>
      <c r="J824" s="9"/>
      <c r="K824" s="9"/>
      <c r="L824" s="9"/>
      <c r="M824" s="9">
        <v>1.2200000000000001E-2</v>
      </c>
      <c r="N824" s="9"/>
      <c r="O824" s="9"/>
      <c r="P824" s="9"/>
      <c r="Q824" s="9">
        <v>1.3899999999999999E-2</v>
      </c>
      <c r="R824" s="9">
        <v>5.8999999999999999E-3</v>
      </c>
      <c r="S824" s="9">
        <v>1.2999999999999999E-3</v>
      </c>
      <c r="T824" s="9">
        <v>2.1000000000000001E-2</v>
      </c>
      <c r="U824" s="9"/>
      <c r="V824" s="9">
        <v>0.74860000000000004</v>
      </c>
      <c r="W824" s="9"/>
      <c r="X824" s="9">
        <v>2.1000000000000001E-2</v>
      </c>
      <c r="Y824" s="9">
        <v>8.0000000000000004E-4</v>
      </c>
      <c r="Z824" s="9"/>
      <c r="AA824" s="9"/>
      <c r="AB824" s="110"/>
      <c r="AC824" s="84"/>
    </row>
    <row r="825" spans="1:29" s="80" customFormat="1">
      <c r="A825" s="29"/>
      <c r="B825" s="18"/>
      <c r="C825" s="19"/>
      <c r="D825" s="11">
        <f t="shared" ref="D825:Z825" si="524">$C824*D824</f>
        <v>4996.7163423509755</v>
      </c>
      <c r="E825" s="11">
        <f t="shared" si="524"/>
        <v>0</v>
      </c>
      <c r="F825" s="11">
        <f t="shared" si="524"/>
        <v>0</v>
      </c>
      <c r="G825" s="11">
        <f t="shared" si="524"/>
        <v>0</v>
      </c>
      <c r="H825" s="11">
        <f t="shared" si="524"/>
        <v>108759.69597117188</v>
      </c>
      <c r="I825" s="11">
        <f t="shared" si="524"/>
        <v>0</v>
      </c>
      <c r="J825" s="11">
        <f t="shared" si="524"/>
        <v>0</v>
      </c>
      <c r="K825" s="11">
        <f t="shared" si="524"/>
        <v>0</v>
      </c>
      <c r="L825" s="11">
        <f t="shared" si="524"/>
        <v>0</v>
      </c>
      <c r="M825" s="11">
        <f t="shared" si="524"/>
        <v>7916.8752437249223</v>
      </c>
      <c r="N825" s="11">
        <f t="shared" si="524"/>
        <v>0</v>
      </c>
      <c r="O825" s="11">
        <f>$C824*O824</f>
        <v>0</v>
      </c>
      <c r="P825" s="11">
        <f t="shared" si="524"/>
        <v>0</v>
      </c>
      <c r="Q825" s="11">
        <f t="shared" si="524"/>
        <v>9020.0463842439676</v>
      </c>
      <c r="R825" s="11">
        <f t="shared" si="524"/>
        <v>3828.6527818013965</v>
      </c>
      <c r="S825" s="11">
        <f t="shared" si="524"/>
        <v>843.6014603969179</v>
      </c>
      <c r="T825" s="11">
        <f t="shared" si="524"/>
        <v>13627.408206411752</v>
      </c>
      <c r="U825" s="11">
        <f t="shared" si="524"/>
        <v>0</v>
      </c>
      <c r="V825" s="11">
        <f t="shared" si="524"/>
        <v>485784.65634856367</v>
      </c>
      <c r="W825" s="11">
        <f t="shared" si="524"/>
        <v>0</v>
      </c>
      <c r="X825" s="11">
        <f t="shared" si="524"/>
        <v>13627.408206411752</v>
      </c>
      <c r="Y825" s="11">
        <f t="shared" si="524"/>
        <v>519.1393602442572</v>
      </c>
      <c r="Z825" s="11">
        <f t="shared" si="524"/>
        <v>0</v>
      </c>
      <c r="AA825" s="11">
        <f>$C824*AA824</f>
        <v>0</v>
      </c>
      <c r="AB825" s="110"/>
      <c r="AC825" s="84"/>
    </row>
    <row r="826" spans="1:29" s="80" customFormat="1">
      <c r="A826" s="28" t="s">
        <v>152</v>
      </c>
      <c r="B826" s="138">
        <v>694809.66893956566</v>
      </c>
      <c r="C826" s="139">
        <f>B826/12</f>
        <v>57900.805744963807</v>
      </c>
      <c r="D826" s="9"/>
      <c r="E826" s="9"/>
      <c r="F826" s="9"/>
      <c r="G826" s="9"/>
      <c r="H826" s="9">
        <v>0.30570000000000003</v>
      </c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>
        <v>0.69430000000000003</v>
      </c>
      <c r="W826" s="9"/>
      <c r="X826" s="9"/>
      <c r="Y826" s="9"/>
      <c r="Z826" s="9"/>
      <c r="AA826" s="9"/>
      <c r="AB826" s="110"/>
      <c r="AC826" s="84"/>
    </row>
    <row r="827" spans="1:29" s="80" customFormat="1">
      <c r="A827" s="29"/>
      <c r="B827" s="18"/>
      <c r="C827" s="19"/>
      <c r="D827" s="11">
        <f t="shared" ref="D827:Z827" si="525">$C826*D826</f>
        <v>0</v>
      </c>
      <c r="E827" s="11">
        <f t="shared" si="525"/>
        <v>0</v>
      </c>
      <c r="F827" s="11">
        <f t="shared" si="525"/>
        <v>0</v>
      </c>
      <c r="G827" s="11">
        <f t="shared" si="525"/>
        <v>0</v>
      </c>
      <c r="H827" s="11">
        <f t="shared" si="525"/>
        <v>17700.276316235439</v>
      </c>
      <c r="I827" s="11">
        <f t="shared" si="525"/>
        <v>0</v>
      </c>
      <c r="J827" s="11">
        <f t="shared" si="525"/>
        <v>0</v>
      </c>
      <c r="K827" s="11">
        <f t="shared" si="525"/>
        <v>0</v>
      </c>
      <c r="L827" s="11">
        <f t="shared" si="525"/>
        <v>0</v>
      </c>
      <c r="M827" s="11">
        <f t="shared" si="525"/>
        <v>0</v>
      </c>
      <c r="N827" s="11">
        <f t="shared" si="525"/>
        <v>0</v>
      </c>
      <c r="O827" s="11">
        <f>$C826*O826</f>
        <v>0</v>
      </c>
      <c r="P827" s="11">
        <f t="shared" si="525"/>
        <v>0</v>
      </c>
      <c r="Q827" s="11">
        <f t="shared" si="525"/>
        <v>0</v>
      </c>
      <c r="R827" s="11">
        <f t="shared" si="525"/>
        <v>0</v>
      </c>
      <c r="S827" s="11">
        <f t="shared" si="525"/>
        <v>0</v>
      </c>
      <c r="T827" s="11">
        <f t="shared" si="525"/>
        <v>0</v>
      </c>
      <c r="U827" s="11">
        <f t="shared" si="525"/>
        <v>0</v>
      </c>
      <c r="V827" s="11">
        <f t="shared" si="525"/>
        <v>40200.529428728376</v>
      </c>
      <c r="W827" s="11">
        <f t="shared" si="525"/>
        <v>0</v>
      </c>
      <c r="X827" s="11">
        <f t="shared" si="525"/>
        <v>0</v>
      </c>
      <c r="Y827" s="11">
        <f t="shared" si="525"/>
        <v>0</v>
      </c>
      <c r="Z827" s="11">
        <f t="shared" si="525"/>
        <v>0</v>
      </c>
      <c r="AA827" s="11">
        <f>$C826*AA826</f>
        <v>0</v>
      </c>
      <c r="AB827" s="110"/>
      <c r="AC827" s="84"/>
    </row>
    <row r="828" spans="1:29" s="80" customFormat="1">
      <c r="A828" s="28" t="s">
        <v>156</v>
      </c>
      <c r="B828" s="138">
        <v>2726529.8803952509</v>
      </c>
      <c r="C828" s="37">
        <f>B828/12</f>
        <v>227210.8233662709</v>
      </c>
      <c r="D828" s="9"/>
      <c r="E828" s="9"/>
      <c r="F828" s="9">
        <v>5.67E-2</v>
      </c>
      <c r="G828" s="9"/>
      <c r="H828" s="9">
        <v>0.29680000000000001</v>
      </c>
      <c r="I828" s="9"/>
      <c r="J828" s="9"/>
      <c r="K828" s="9"/>
      <c r="L828" s="9"/>
      <c r="M828" s="9"/>
      <c r="N828" s="64">
        <v>0.1091</v>
      </c>
      <c r="O828" s="9"/>
      <c r="P828" s="9"/>
      <c r="Q828" s="9"/>
      <c r="R828" s="9"/>
      <c r="S828" s="9"/>
      <c r="T828" s="9"/>
      <c r="U828" s="9"/>
      <c r="V828" s="9">
        <v>0.53739999999999999</v>
      </c>
      <c r="W828" s="9"/>
      <c r="X828" s="9"/>
      <c r="Y828" s="9"/>
      <c r="Z828" s="9"/>
      <c r="AA828" s="9"/>
      <c r="AB828" s="110"/>
      <c r="AC828" s="84"/>
    </row>
    <row r="829" spans="1:29" s="80" customFormat="1">
      <c r="A829" s="29"/>
      <c r="B829" s="20"/>
      <c r="C829" s="17"/>
      <c r="D829" s="11">
        <f t="shared" ref="D829:Z829" si="526">$C828*D828</f>
        <v>0</v>
      </c>
      <c r="E829" s="11">
        <f t="shared" si="526"/>
        <v>0</v>
      </c>
      <c r="F829" s="11">
        <f>$C828*F828</f>
        <v>12882.853684867559</v>
      </c>
      <c r="G829" s="11">
        <f t="shared" si="526"/>
        <v>0</v>
      </c>
      <c r="H829" s="11">
        <f t="shared" si="526"/>
        <v>67436.172375109207</v>
      </c>
      <c r="I829" s="11">
        <f t="shared" si="526"/>
        <v>0</v>
      </c>
      <c r="J829" s="11">
        <f t="shared" si="526"/>
        <v>0</v>
      </c>
      <c r="K829" s="11">
        <f t="shared" si="526"/>
        <v>0</v>
      </c>
      <c r="L829" s="11">
        <f t="shared" si="526"/>
        <v>0</v>
      </c>
      <c r="M829" s="11">
        <f t="shared" si="526"/>
        <v>0</v>
      </c>
      <c r="N829" s="11">
        <f>N828*C828</f>
        <v>24788.700829260157</v>
      </c>
      <c r="O829" s="11">
        <f>$C828*O828</f>
        <v>0</v>
      </c>
      <c r="P829" s="11">
        <f t="shared" si="526"/>
        <v>0</v>
      </c>
      <c r="Q829" s="11">
        <f t="shared" si="526"/>
        <v>0</v>
      </c>
      <c r="R829" s="11">
        <f t="shared" si="526"/>
        <v>0</v>
      </c>
      <c r="S829" s="11">
        <f t="shared" si="526"/>
        <v>0</v>
      </c>
      <c r="T829" s="11">
        <f t="shared" si="526"/>
        <v>0</v>
      </c>
      <c r="U829" s="11">
        <f t="shared" si="526"/>
        <v>0</v>
      </c>
      <c r="V829" s="11">
        <f t="shared" si="526"/>
        <v>122103.09647703398</v>
      </c>
      <c r="W829" s="11">
        <f t="shared" si="526"/>
        <v>0</v>
      </c>
      <c r="X829" s="11">
        <f t="shared" si="526"/>
        <v>0</v>
      </c>
      <c r="Y829" s="11">
        <f t="shared" si="526"/>
        <v>0</v>
      </c>
      <c r="Z829" s="11">
        <f t="shared" si="526"/>
        <v>0</v>
      </c>
      <c r="AA829" s="11">
        <f>$C828*AA828</f>
        <v>0</v>
      </c>
      <c r="AB829" s="110"/>
      <c r="AC829" s="84"/>
    </row>
    <row r="830" spans="1:29" s="80" customFormat="1">
      <c r="A830" s="28" t="s">
        <v>191</v>
      </c>
      <c r="B830" s="138">
        <v>4274364.2817963883</v>
      </c>
      <c r="C830" s="37">
        <f>B830/12</f>
        <v>356197.02348303236</v>
      </c>
      <c r="D830" s="9"/>
      <c r="E830" s="9"/>
      <c r="F830" s="9"/>
      <c r="G830" s="9"/>
      <c r="H830" s="9">
        <v>0.1933</v>
      </c>
      <c r="I830" s="9"/>
      <c r="J830" s="9"/>
      <c r="K830" s="9"/>
      <c r="L830" s="9"/>
      <c r="M830" s="9"/>
      <c r="N830" s="64">
        <v>0.17</v>
      </c>
      <c r="O830" s="9"/>
      <c r="P830" s="9"/>
      <c r="Q830" s="9"/>
      <c r="R830" s="9"/>
      <c r="S830" s="9"/>
      <c r="T830" s="9"/>
      <c r="U830" s="9"/>
      <c r="V830" s="9">
        <v>0.63670000000000004</v>
      </c>
      <c r="W830" s="9"/>
      <c r="X830" s="9"/>
      <c r="Y830" s="9"/>
      <c r="Z830" s="9"/>
      <c r="AA830" s="9"/>
      <c r="AB830" s="110"/>
      <c r="AC830" s="84"/>
    </row>
    <row r="831" spans="1:29" s="80" customFormat="1">
      <c r="A831" s="29"/>
      <c r="B831" s="20"/>
      <c r="C831" s="17"/>
      <c r="D831" s="11">
        <f t="shared" ref="D831:M831" si="527">$C830*D830</f>
        <v>0</v>
      </c>
      <c r="E831" s="11">
        <f t="shared" si="527"/>
        <v>0</v>
      </c>
      <c r="F831" s="11">
        <f t="shared" si="527"/>
        <v>0</v>
      </c>
      <c r="G831" s="11">
        <f t="shared" si="527"/>
        <v>0</v>
      </c>
      <c r="H831" s="11">
        <f t="shared" si="527"/>
        <v>68852.884639270153</v>
      </c>
      <c r="I831" s="11">
        <f t="shared" si="527"/>
        <v>0</v>
      </c>
      <c r="J831" s="11">
        <f t="shared" si="527"/>
        <v>0</v>
      </c>
      <c r="K831" s="11">
        <f t="shared" si="527"/>
        <v>0</v>
      </c>
      <c r="L831" s="11">
        <f t="shared" si="527"/>
        <v>0</v>
      </c>
      <c r="M831" s="11">
        <f t="shared" si="527"/>
        <v>0</v>
      </c>
      <c r="N831" s="11">
        <f>N830*C830</f>
        <v>60553.493992115509</v>
      </c>
      <c r="O831" s="11">
        <f t="shared" ref="O831:Z831" si="528">$C830*O830</f>
        <v>0</v>
      </c>
      <c r="P831" s="11">
        <f t="shared" si="528"/>
        <v>0</v>
      </c>
      <c r="Q831" s="11">
        <f t="shared" si="528"/>
        <v>0</v>
      </c>
      <c r="R831" s="11">
        <f t="shared" si="528"/>
        <v>0</v>
      </c>
      <c r="S831" s="11">
        <f t="shared" si="528"/>
        <v>0</v>
      </c>
      <c r="T831" s="11">
        <f t="shared" si="528"/>
        <v>0</v>
      </c>
      <c r="U831" s="11">
        <f t="shared" si="528"/>
        <v>0</v>
      </c>
      <c r="V831" s="11">
        <f t="shared" si="528"/>
        <v>226790.64485164671</v>
      </c>
      <c r="W831" s="11">
        <f t="shared" si="528"/>
        <v>0</v>
      </c>
      <c r="X831" s="11">
        <f t="shared" si="528"/>
        <v>0</v>
      </c>
      <c r="Y831" s="11">
        <f t="shared" si="528"/>
        <v>0</v>
      </c>
      <c r="Z831" s="11">
        <f t="shared" si="528"/>
        <v>0</v>
      </c>
      <c r="AA831" s="11">
        <f>$C830*AA830</f>
        <v>0</v>
      </c>
      <c r="AB831" s="110"/>
      <c r="AC831" s="84"/>
    </row>
    <row r="832" spans="1:29" s="80" customFormat="1">
      <c r="A832" s="28" t="s">
        <v>190</v>
      </c>
      <c r="B832" s="138">
        <v>7347214.7960615084</v>
      </c>
      <c r="C832" s="37">
        <f>B832/12</f>
        <v>612267.8996717924</v>
      </c>
      <c r="D832" s="9"/>
      <c r="E832" s="9"/>
      <c r="F832" s="9">
        <v>4.7399999999999998E-2</v>
      </c>
      <c r="G832" s="9"/>
      <c r="H832" s="9"/>
      <c r="I832" s="9"/>
      <c r="J832" s="9"/>
      <c r="K832" s="9"/>
      <c r="L832" s="9"/>
      <c r="M832" s="9"/>
      <c r="N832" s="64"/>
      <c r="O832" s="9"/>
      <c r="P832" s="9"/>
      <c r="Q832" s="9"/>
      <c r="R832" s="9"/>
      <c r="S832" s="9"/>
      <c r="T832" s="9"/>
      <c r="U832" s="9"/>
      <c r="V832" s="9">
        <v>0.9526</v>
      </c>
      <c r="W832" s="9"/>
      <c r="X832" s="9"/>
      <c r="Y832" s="9"/>
      <c r="Z832" s="9"/>
      <c r="AA832" s="9"/>
      <c r="AB832" s="110"/>
      <c r="AC832" s="84"/>
    </row>
    <row r="833" spans="1:29" s="80" customFormat="1">
      <c r="A833" s="29"/>
      <c r="B833" s="20"/>
      <c r="C833" s="17"/>
      <c r="D833" s="11">
        <f t="shared" ref="D833:M833" si="529">$C832*D832</f>
        <v>0</v>
      </c>
      <c r="E833" s="11">
        <f t="shared" si="529"/>
        <v>0</v>
      </c>
      <c r="F833" s="11">
        <f t="shared" si="529"/>
        <v>29021.498444442957</v>
      </c>
      <c r="G833" s="11">
        <f t="shared" si="529"/>
        <v>0</v>
      </c>
      <c r="H833" s="11">
        <f t="shared" si="529"/>
        <v>0</v>
      </c>
      <c r="I833" s="11">
        <f t="shared" si="529"/>
        <v>0</v>
      </c>
      <c r="J833" s="11">
        <f t="shared" si="529"/>
        <v>0</v>
      </c>
      <c r="K833" s="11">
        <f t="shared" si="529"/>
        <v>0</v>
      </c>
      <c r="L833" s="11">
        <f t="shared" si="529"/>
        <v>0</v>
      </c>
      <c r="M833" s="11">
        <f t="shared" si="529"/>
        <v>0</v>
      </c>
      <c r="N833" s="11">
        <f>N832*C832</f>
        <v>0</v>
      </c>
      <c r="O833" s="11">
        <f t="shared" ref="O833:Z833" si="530">$C832*O832</f>
        <v>0</v>
      </c>
      <c r="P833" s="11">
        <f t="shared" si="530"/>
        <v>0</v>
      </c>
      <c r="Q833" s="11">
        <f t="shared" si="530"/>
        <v>0</v>
      </c>
      <c r="R833" s="11">
        <f t="shared" si="530"/>
        <v>0</v>
      </c>
      <c r="S833" s="11">
        <f t="shared" si="530"/>
        <v>0</v>
      </c>
      <c r="T833" s="11">
        <f t="shared" si="530"/>
        <v>0</v>
      </c>
      <c r="U833" s="11">
        <f t="shared" si="530"/>
        <v>0</v>
      </c>
      <c r="V833" s="11">
        <f t="shared" si="530"/>
        <v>583246.40122734942</v>
      </c>
      <c r="W833" s="11">
        <f t="shared" si="530"/>
        <v>0</v>
      </c>
      <c r="X833" s="11">
        <f t="shared" si="530"/>
        <v>0</v>
      </c>
      <c r="Y833" s="11">
        <f t="shared" si="530"/>
        <v>0</v>
      </c>
      <c r="Z833" s="11">
        <f t="shared" si="530"/>
        <v>0</v>
      </c>
      <c r="AA833" s="11">
        <f>$C832*AA832</f>
        <v>0</v>
      </c>
      <c r="AB833" s="110"/>
      <c r="AC833" s="84"/>
    </row>
    <row r="834" spans="1:29" s="80" customFormat="1">
      <c r="A834" s="28" t="s">
        <v>246</v>
      </c>
      <c r="B834" s="138">
        <v>1234997.7304071216</v>
      </c>
      <c r="C834" s="37">
        <f>B834/12</f>
        <v>102916.47753392679</v>
      </c>
      <c r="D834" s="9"/>
      <c r="E834" s="9"/>
      <c r="F834" s="9"/>
      <c r="G834" s="9"/>
      <c r="H834" s="9">
        <v>0.33050000000000002</v>
      </c>
      <c r="I834" s="9"/>
      <c r="J834" s="9"/>
      <c r="K834" s="9"/>
      <c r="L834" s="9"/>
      <c r="M834" s="9">
        <v>1.38E-2</v>
      </c>
      <c r="N834" s="64"/>
      <c r="O834" s="9"/>
      <c r="P834" s="9"/>
      <c r="Q834" s="9"/>
      <c r="R834" s="9"/>
      <c r="S834" s="9"/>
      <c r="T834" s="9">
        <v>1.35E-2</v>
      </c>
      <c r="U834" s="9"/>
      <c r="V834" s="9">
        <v>0.64219999999999999</v>
      </c>
      <c r="W834" s="9"/>
      <c r="X834" s="9"/>
      <c r="Y834" s="9"/>
      <c r="Z834" s="9"/>
      <c r="AA834" s="9"/>
      <c r="AB834" s="110"/>
      <c r="AC834" s="84"/>
    </row>
    <row r="835" spans="1:29" s="80" customFormat="1">
      <c r="A835" s="29"/>
      <c r="B835" s="20"/>
      <c r="C835" s="17"/>
      <c r="D835" s="11">
        <f t="shared" ref="D835:M835" si="531">$C834*D834</f>
        <v>0</v>
      </c>
      <c r="E835" s="11">
        <f t="shared" si="531"/>
        <v>0</v>
      </c>
      <c r="F835" s="11">
        <f t="shared" si="531"/>
        <v>0</v>
      </c>
      <c r="G835" s="11">
        <f t="shared" si="531"/>
        <v>0</v>
      </c>
      <c r="H835" s="11">
        <f t="shared" si="531"/>
        <v>34013.895824962805</v>
      </c>
      <c r="I835" s="11">
        <f t="shared" si="531"/>
        <v>0</v>
      </c>
      <c r="J835" s="11">
        <f t="shared" si="531"/>
        <v>0</v>
      </c>
      <c r="K835" s="11">
        <f t="shared" si="531"/>
        <v>0</v>
      </c>
      <c r="L835" s="11">
        <f t="shared" si="531"/>
        <v>0</v>
      </c>
      <c r="M835" s="11">
        <f t="shared" si="531"/>
        <v>1420.2473899681897</v>
      </c>
      <c r="N835" s="11">
        <f>N834*C834</f>
        <v>0</v>
      </c>
      <c r="O835" s="11">
        <f t="shared" ref="O835:Z835" si="532">$C834*O834</f>
        <v>0</v>
      </c>
      <c r="P835" s="11">
        <f t="shared" si="532"/>
        <v>0</v>
      </c>
      <c r="Q835" s="11">
        <f t="shared" si="532"/>
        <v>0</v>
      </c>
      <c r="R835" s="11">
        <f t="shared" si="532"/>
        <v>0</v>
      </c>
      <c r="S835" s="11">
        <f t="shared" si="532"/>
        <v>0</v>
      </c>
      <c r="T835" s="11">
        <f t="shared" si="532"/>
        <v>1389.3724467080117</v>
      </c>
      <c r="U835" s="11">
        <f t="shared" si="532"/>
        <v>0</v>
      </c>
      <c r="V835" s="11">
        <f t="shared" si="532"/>
        <v>66092.961872287793</v>
      </c>
      <c r="W835" s="11">
        <f t="shared" si="532"/>
        <v>0</v>
      </c>
      <c r="X835" s="11">
        <f t="shared" si="532"/>
        <v>0</v>
      </c>
      <c r="Y835" s="11">
        <f t="shared" si="532"/>
        <v>0</v>
      </c>
      <c r="Z835" s="11">
        <f t="shared" si="532"/>
        <v>0</v>
      </c>
      <c r="AA835" s="11">
        <f>$C834*AA834</f>
        <v>0</v>
      </c>
      <c r="AB835" s="110"/>
      <c r="AC835" s="84"/>
    </row>
    <row r="836" spans="1:29" s="80" customFormat="1">
      <c r="A836" s="25" t="s">
        <v>51</v>
      </c>
      <c r="B836" s="15">
        <f>SUM(B802:B834)</f>
        <v>34150269.13837412</v>
      </c>
      <c r="C836" s="15">
        <f>SUM(C802:C834)</f>
        <v>2845855.761531176</v>
      </c>
      <c r="D836" s="15">
        <f>D803+D805+D807+D809+D811+D813+D815+D817+D819+D821+D823+D825+D827+D829+D831+D833+D835</f>
        <v>11435.700906516115</v>
      </c>
      <c r="E836" s="15">
        <f t="shared" ref="E836:Z836" si="533">E803+E805+E807+E809+E811+E813+E815+E817+E819+E821+E823+E825+E827+E829+E831+E833+E835</f>
        <v>6113.8597122807823</v>
      </c>
      <c r="F836" s="15">
        <f t="shared" si="533"/>
        <v>59792.735067590751</v>
      </c>
      <c r="G836" s="15">
        <f t="shared" si="533"/>
        <v>3447.1762207540582</v>
      </c>
      <c r="H836" s="15">
        <f t="shared" si="533"/>
        <v>402085.27002876357</v>
      </c>
      <c r="I836" s="15">
        <f t="shared" si="533"/>
        <v>5740.9576305388337</v>
      </c>
      <c r="J836" s="15">
        <f t="shared" si="533"/>
        <v>897.56663861143409</v>
      </c>
      <c r="K836" s="15">
        <f t="shared" si="533"/>
        <v>1396.2147711733419</v>
      </c>
      <c r="L836" s="15">
        <f t="shared" si="533"/>
        <v>750.1402342018265</v>
      </c>
      <c r="M836" s="15">
        <f t="shared" si="533"/>
        <v>24144.803402485668</v>
      </c>
      <c r="N836" s="15">
        <f t="shared" si="533"/>
        <v>91182.88207842689</v>
      </c>
      <c r="O836" s="15">
        <f t="shared" si="533"/>
        <v>923.58306291901181</v>
      </c>
      <c r="P836" s="15">
        <f t="shared" si="533"/>
        <v>0</v>
      </c>
      <c r="Q836" s="15">
        <f t="shared" si="533"/>
        <v>20766.341281174798</v>
      </c>
      <c r="R836" s="15">
        <f t="shared" si="533"/>
        <v>8208.3240969171384</v>
      </c>
      <c r="S836" s="15">
        <f t="shared" si="533"/>
        <v>1982.3202833257353</v>
      </c>
      <c r="T836" s="15">
        <f t="shared" si="533"/>
        <v>32767.852584468594</v>
      </c>
      <c r="U836" s="15">
        <f t="shared" si="533"/>
        <v>806.50915353491177</v>
      </c>
      <c r="V836" s="15">
        <f t="shared" si="533"/>
        <v>2129437.6136301626</v>
      </c>
      <c r="W836" s="15">
        <f t="shared" si="533"/>
        <v>11766.147303650212</v>
      </c>
      <c r="X836" s="15">
        <f t="shared" si="533"/>
        <v>31343.738426001655</v>
      </c>
      <c r="Y836" s="15">
        <f t="shared" si="533"/>
        <v>866.02501767862793</v>
      </c>
      <c r="Z836" s="15">
        <f t="shared" si="533"/>
        <v>0</v>
      </c>
      <c r="AA836" s="15">
        <f>AA803+AA805+AA807+AA809+AA811+AA813+AA815+AA817+AA819+AA821+AA823+AA825+AA827+AA829+AA831+AA833+AA835</f>
        <v>0</v>
      </c>
      <c r="AB836" s="110"/>
      <c r="AC836" s="84"/>
    </row>
    <row r="837" spans="1:29" s="80" customFormat="1">
      <c r="A837" s="49"/>
      <c r="B837" s="51"/>
      <c r="C837" s="51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110"/>
      <c r="AC837" s="84"/>
    </row>
    <row r="838" spans="1:29" s="80" customFormat="1" ht="13" thickBot="1">
      <c r="A838" s="34" t="s">
        <v>330</v>
      </c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110"/>
      <c r="AC838" s="84"/>
    </row>
    <row r="839" spans="1:29" s="80" customFormat="1" ht="13" thickBot="1">
      <c r="A839" s="26" t="s">
        <v>2</v>
      </c>
      <c r="B839" s="1" t="s">
        <v>3</v>
      </c>
      <c r="C839" s="4" t="s">
        <v>4</v>
      </c>
      <c r="D839" s="162" t="s">
        <v>5</v>
      </c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163"/>
      <c r="S839" s="163"/>
      <c r="T839" s="163"/>
      <c r="U839" s="163"/>
      <c r="V839" s="163"/>
      <c r="W839" s="163"/>
      <c r="X839" s="163"/>
      <c r="Y839" s="163"/>
      <c r="Z839" s="72"/>
      <c r="AA839" s="72"/>
      <c r="AB839" s="110"/>
      <c r="AC839" s="84"/>
    </row>
    <row r="840" spans="1:29" s="80" customFormat="1">
      <c r="A840" s="27" t="s">
        <v>6</v>
      </c>
      <c r="B840" s="6" t="s">
        <v>7</v>
      </c>
      <c r="C840" s="7" t="s">
        <v>7</v>
      </c>
      <c r="D840" s="12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33"/>
      <c r="Z840" s="6" t="s">
        <v>8</v>
      </c>
      <c r="AA840" s="6"/>
      <c r="AB840" s="110"/>
      <c r="AC840" s="84"/>
    </row>
    <row r="841" spans="1:29" s="80" customFormat="1">
      <c r="A841" s="27" t="s">
        <v>9</v>
      </c>
      <c r="B841" s="6" t="s">
        <v>10</v>
      </c>
      <c r="C841" s="7" t="s">
        <v>10</v>
      </c>
      <c r="D841" s="5" t="s">
        <v>11</v>
      </c>
      <c r="E841" s="6" t="s">
        <v>12</v>
      </c>
      <c r="F841" s="6" t="s">
        <v>13</v>
      </c>
      <c r="G841" s="6" t="s">
        <v>14</v>
      </c>
      <c r="H841" s="6" t="s">
        <v>15</v>
      </c>
      <c r="I841" s="6" t="s">
        <v>16</v>
      </c>
      <c r="J841" s="6" t="s">
        <v>17</v>
      </c>
      <c r="K841" s="6" t="s">
        <v>18</v>
      </c>
      <c r="L841" s="6" t="s">
        <v>19</v>
      </c>
      <c r="M841" s="6" t="s">
        <v>20</v>
      </c>
      <c r="N841" s="6" t="s">
        <v>21</v>
      </c>
      <c r="O841" s="6" t="s">
        <v>177</v>
      </c>
      <c r="P841" s="6" t="s">
        <v>22</v>
      </c>
      <c r="Q841" s="6" t="s">
        <v>23</v>
      </c>
      <c r="R841" s="6" t="s">
        <v>24</v>
      </c>
      <c r="S841" s="6" t="s">
        <v>25</v>
      </c>
      <c r="T841" s="6" t="s">
        <v>26</v>
      </c>
      <c r="U841" s="6" t="s">
        <v>27</v>
      </c>
      <c r="V841" s="6" t="s">
        <v>28</v>
      </c>
      <c r="W841" s="6" t="s">
        <v>29</v>
      </c>
      <c r="X841" s="6" t="s">
        <v>30</v>
      </c>
      <c r="Y841" s="6" t="s">
        <v>31</v>
      </c>
      <c r="Z841" s="6" t="s">
        <v>32</v>
      </c>
      <c r="AA841" s="6" t="s">
        <v>495</v>
      </c>
      <c r="AB841" s="110"/>
      <c r="AC841" s="84"/>
    </row>
    <row r="842" spans="1:29" s="80" customFormat="1">
      <c r="A842" s="27"/>
      <c r="B842" s="6"/>
      <c r="C842" s="7" t="s">
        <v>514</v>
      </c>
      <c r="D842" s="10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110"/>
      <c r="AC842" s="84"/>
    </row>
    <row r="843" spans="1:29" s="80" customFormat="1">
      <c r="A843" s="28" t="s">
        <v>153</v>
      </c>
      <c r="B843" s="37">
        <v>25406256.170748852</v>
      </c>
      <c r="C843" s="37">
        <f>B843/12</f>
        <v>2117188.0142290709</v>
      </c>
      <c r="D843" s="14"/>
      <c r="E843" s="14"/>
      <c r="F843" s="9">
        <v>6.7400000000000002E-2</v>
      </c>
      <c r="G843" s="38"/>
      <c r="H843" s="14"/>
      <c r="I843" s="14"/>
      <c r="J843" s="14"/>
      <c r="K843" s="14"/>
      <c r="L843" s="9">
        <v>0.93259999999999998</v>
      </c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10"/>
      <c r="AC843" s="84"/>
    </row>
    <row r="844" spans="1:29" s="80" customFormat="1">
      <c r="A844" s="27"/>
      <c r="B844" s="6"/>
      <c r="C844" s="7"/>
      <c r="D844" s="11">
        <f t="shared" ref="D844:Z844" si="534">$C843*D843</f>
        <v>0</v>
      </c>
      <c r="E844" s="11">
        <f t="shared" si="534"/>
        <v>0</v>
      </c>
      <c r="F844" s="11">
        <f t="shared" si="534"/>
        <v>142698.47215903937</v>
      </c>
      <c r="G844" s="11">
        <f t="shared" si="534"/>
        <v>0</v>
      </c>
      <c r="H844" s="11">
        <f t="shared" si="534"/>
        <v>0</v>
      </c>
      <c r="I844" s="11">
        <f t="shared" si="534"/>
        <v>0</v>
      </c>
      <c r="J844" s="11">
        <f t="shared" si="534"/>
        <v>0</v>
      </c>
      <c r="K844" s="11">
        <f t="shared" si="534"/>
        <v>0</v>
      </c>
      <c r="L844" s="11">
        <f t="shared" si="534"/>
        <v>1974489.5420700314</v>
      </c>
      <c r="M844" s="11">
        <f t="shared" si="534"/>
        <v>0</v>
      </c>
      <c r="N844" s="11">
        <f t="shared" si="534"/>
        <v>0</v>
      </c>
      <c r="O844" s="11">
        <f>$C843*O843</f>
        <v>0</v>
      </c>
      <c r="P844" s="11">
        <f t="shared" si="534"/>
        <v>0</v>
      </c>
      <c r="Q844" s="11">
        <f t="shared" si="534"/>
        <v>0</v>
      </c>
      <c r="R844" s="11">
        <f t="shared" si="534"/>
        <v>0</v>
      </c>
      <c r="S844" s="11">
        <f t="shared" si="534"/>
        <v>0</v>
      </c>
      <c r="T844" s="11">
        <f t="shared" si="534"/>
        <v>0</v>
      </c>
      <c r="U844" s="11">
        <f t="shared" si="534"/>
        <v>0</v>
      </c>
      <c r="V844" s="11">
        <f t="shared" si="534"/>
        <v>0</v>
      </c>
      <c r="W844" s="11">
        <f t="shared" si="534"/>
        <v>0</v>
      </c>
      <c r="X844" s="11">
        <f t="shared" si="534"/>
        <v>0</v>
      </c>
      <c r="Y844" s="11">
        <f t="shared" si="534"/>
        <v>0</v>
      </c>
      <c r="Z844" s="11">
        <f t="shared" si="534"/>
        <v>0</v>
      </c>
      <c r="AA844" s="11">
        <f>$C843*AA843</f>
        <v>0</v>
      </c>
      <c r="AB844" s="110"/>
      <c r="AC844" s="84"/>
    </row>
    <row r="845" spans="1:29" s="80" customFormat="1">
      <c r="A845" s="28" t="s">
        <v>154</v>
      </c>
      <c r="B845" s="54">
        <v>470866.41626569623</v>
      </c>
      <c r="C845" s="37">
        <f>B845/12</f>
        <v>39238.868022141352</v>
      </c>
      <c r="D845" s="9"/>
      <c r="E845" s="9"/>
      <c r="F845" s="9">
        <v>0.9698</v>
      </c>
      <c r="G845" s="9"/>
      <c r="H845" s="9"/>
      <c r="I845" s="9"/>
      <c r="J845" s="9"/>
      <c r="K845" s="9"/>
      <c r="L845" s="9">
        <v>3.0200000000000001E-2</v>
      </c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110"/>
      <c r="AC845" s="84"/>
    </row>
    <row r="846" spans="1:29" s="80" customFormat="1">
      <c r="A846" s="29"/>
      <c r="B846" s="20"/>
      <c r="C846" s="17"/>
      <c r="D846" s="11">
        <f t="shared" ref="D846:Z846" si="535">$C845*D845</f>
        <v>0</v>
      </c>
      <c r="E846" s="11">
        <f t="shared" si="535"/>
        <v>0</v>
      </c>
      <c r="F846" s="11">
        <f t="shared" si="535"/>
        <v>38053.854207872682</v>
      </c>
      <c r="G846" s="11">
        <f t="shared" si="535"/>
        <v>0</v>
      </c>
      <c r="H846" s="11">
        <f t="shared" si="535"/>
        <v>0</v>
      </c>
      <c r="I846" s="11">
        <f t="shared" si="535"/>
        <v>0</v>
      </c>
      <c r="J846" s="11">
        <f t="shared" si="535"/>
        <v>0</v>
      </c>
      <c r="K846" s="11">
        <f t="shared" si="535"/>
        <v>0</v>
      </c>
      <c r="L846" s="11">
        <f t="shared" si="535"/>
        <v>1185.013814268669</v>
      </c>
      <c r="M846" s="11">
        <f t="shared" si="535"/>
        <v>0</v>
      </c>
      <c r="N846" s="11">
        <f t="shared" si="535"/>
        <v>0</v>
      </c>
      <c r="O846" s="11">
        <f>$C845*O845</f>
        <v>0</v>
      </c>
      <c r="P846" s="11">
        <f t="shared" si="535"/>
        <v>0</v>
      </c>
      <c r="Q846" s="11">
        <f t="shared" si="535"/>
        <v>0</v>
      </c>
      <c r="R846" s="11">
        <f t="shared" si="535"/>
        <v>0</v>
      </c>
      <c r="S846" s="11">
        <f t="shared" si="535"/>
        <v>0</v>
      </c>
      <c r="T846" s="11">
        <f t="shared" si="535"/>
        <v>0</v>
      </c>
      <c r="U846" s="11">
        <f t="shared" si="535"/>
        <v>0</v>
      </c>
      <c r="V846" s="11">
        <f t="shared" si="535"/>
        <v>0</v>
      </c>
      <c r="W846" s="11">
        <f t="shared" si="535"/>
        <v>0</v>
      </c>
      <c r="X846" s="11">
        <f t="shared" si="535"/>
        <v>0</v>
      </c>
      <c r="Y846" s="11">
        <f t="shared" si="535"/>
        <v>0</v>
      </c>
      <c r="Z846" s="11">
        <f t="shared" si="535"/>
        <v>0</v>
      </c>
      <c r="AA846" s="11">
        <f>$C845*AA845</f>
        <v>0</v>
      </c>
      <c r="AB846" s="110"/>
      <c r="AC846" s="84"/>
    </row>
    <row r="847" spans="1:29" s="80" customFormat="1">
      <c r="A847" s="25" t="s">
        <v>51</v>
      </c>
      <c r="B847" s="15">
        <f>SUM(B843:B845)</f>
        <v>25877122.587014548</v>
      </c>
      <c r="C847" s="15">
        <f>SUM(C843:C845)</f>
        <v>2156426.8822512124</v>
      </c>
      <c r="D847" s="15"/>
      <c r="E847" s="15"/>
      <c r="F847" s="15">
        <f>F844+F846</f>
        <v>180752.32636691205</v>
      </c>
      <c r="G847" s="15"/>
      <c r="H847" s="15"/>
      <c r="I847" s="15"/>
      <c r="J847" s="15"/>
      <c r="K847" s="15"/>
      <c r="L847" s="15">
        <f>L844+L846</f>
        <v>1975674.5558843</v>
      </c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10"/>
      <c r="AC847" s="84"/>
    </row>
    <row r="848" spans="1:29" s="80" customFormat="1">
      <c r="A848" s="49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110"/>
      <c r="AC848" s="84"/>
    </row>
    <row r="849" spans="1:29" s="80" customFormat="1" ht="13" thickBot="1">
      <c r="A849" s="34" t="s">
        <v>281</v>
      </c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110"/>
      <c r="AC849" s="84"/>
    </row>
    <row r="850" spans="1:29" s="80" customFormat="1" ht="13" thickBot="1">
      <c r="A850" s="26" t="s">
        <v>2</v>
      </c>
      <c r="B850" s="1" t="s">
        <v>3</v>
      </c>
      <c r="C850" s="4" t="s">
        <v>4</v>
      </c>
      <c r="D850" s="162" t="s">
        <v>5</v>
      </c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3"/>
      <c r="P850" s="163"/>
      <c r="Q850" s="163"/>
      <c r="R850" s="163"/>
      <c r="S850" s="163"/>
      <c r="T850" s="163"/>
      <c r="U850" s="163"/>
      <c r="V850" s="163"/>
      <c r="W850" s="163"/>
      <c r="X850" s="163"/>
      <c r="Y850" s="163"/>
      <c r="Z850" s="72"/>
      <c r="AA850" s="72"/>
      <c r="AB850" s="110"/>
      <c r="AC850" s="84"/>
    </row>
    <row r="851" spans="1:29" s="80" customFormat="1">
      <c r="A851" s="27" t="s">
        <v>6</v>
      </c>
      <c r="B851" s="6" t="s">
        <v>7</v>
      </c>
      <c r="C851" s="7" t="s">
        <v>7</v>
      </c>
      <c r="D851" s="12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33"/>
      <c r="Z851" s="6" t="s">
        <v>8</v>
      </c>
      <c r="AA851" s="6"/>
      <c r="AB851" s="110"/>
      <c r="AC851" s="84"/>
    </row>
    <row r="852" spans="1:29" s="80" customFormat="1">
      <c r="A852" s="27" t="s">
        <v>9</v>
      </c>
      <c r="B852" s="6" t="s">
        <v>10</v>
      </c>
      <c r="C852" s="7" t="s">
        <v>10</v>
      </c>
      <c r="D852" s="5" t="s">
        <v>11</v>
      </c>
      <c r="E852" s="6" t="s">
        <v>12</v>
      </c>
      <c r="F852" s="6" t="s">
        <v>13</v>
      </c>
      <c r="G852" s="6" t="s">
        <v>14</v>
      </c>
      <c r="H852" s="6" t="s">
        <v>15</v>
      </c>
      <c r="I852" s="6" t="s">
        <v>16</v>
      </c>
      <c r="J852" s="6" t="s">
        <v>17</v>
      </c>
      <c r="K852" s="6" t="s">
        <v>18</v>
      </c>
      <c r="L852" s="6" t="s">
        <v>19</v>
      </c>
      <c r="M852" s="6" t="s">
        <v>20</v>
      </c>
      <c r="N852" s="6" t="s">
        <v>21</v>
      </c>
      <c r="O852" s="6" t="s">
        <v>177</v>
      </c>
      <c r="P852" s="6" t="s">
        <v>22</v>
      </c>
      <c r="Q852" s="6" t="s">
        <v>23</v>
      </c>
      <c r="R852" s="6" t="s">
        <v>24</v>
      </c>
      <c r="S852" s="6" t="s">
        <v>25</v>
      </c>
      <c r="T852" s="6" t="s">
        <v>26</v>
      </c>
      <c r="U852" s="6" t="s">
        <v>27</v>
      </c>
      <c r="V852" s="6" t="s">
        <v>28</v>
      </c>
      <c r="W852" s="6" t="s">
        <v>29</v>
      </c>
      <c r="X852" s="6" t="s">
        <v>30</v>
      </c>
      <c r="Y852" s="6" t="s">
        <v>31</v>
      </c>
      <c r="Z852" s="6" t="s">
        <v>32</v>
      </c>
      <c r="AA852" s="6" t="s">
        <v>495</v>
      </c>
      <c r="AB852" s="110"/>
      <c r="AC852" s="84"/>
    </row>
    <row r="853" spans="1:29" s="80" customFormat="1">
      <c r="A853" s="27"/>
      <c r="B853" s="6"/>
      <c r="C853" s="7" t="s">
        <v>514</v>
      </c>
      <c r="D853" s="10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110"/>
      <c r="AC853" s="84"/>
    </row>
    <row r="854" spans="1:29" s="80" customFormat="1">
      <c r="A854" s="28" t="s">
        <v>282</v>
      </c>
      <c r="B854" s="54">
        <v>39396784.688536271</v>
      </c>
      <c r="C854" s="37">
        <f>B854/12</f>
        <v>3283065.390711356</v>
      </c>
      <c r="D854" s="14"/>
      <c r="E854" s="14">
        <v>4.1300000000000003E-2</v>
      </c>
      <c r="F854" s="9">
        <v>2.23E-2</v>
      </c>
      <c r="G854" s="38">
        <v>8.0000000000000004E-4</v>
      </c>
      <c r="H854" s="14"/>
      <c r="I854" s="14">
        <v>0.92989999999999995</v>
      </c>
      <c r="J854" s="14">
        <v>4.1000000000000003E-3</v>
      </c>
      <c r="K854" s="14"/>
      <c r="L854" s="9"/>
      <c r="M854" s="14"/>
      <c r="N854" s="14">
        <v>1.6000000000000001E-3</v>
      </c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10"/>
      <c r="AC854" s="84"/>
    </row>
    <row r="855" spans="1:29" s="80" customFormat="1">
      <c r="A855" s="27"/>
      <c r="B855" s="6"/>
      <c r="C855" s="7"/>
      <c r="D855" s="11"/>
      <c r="E855" s="11">
        <f>$C854*E854</f>
        <v>135590.60063637901</v>
      </c>
      <c r="F855" s="11">
        <f>$C854*F854</f>
        <v>73212.358212863241</v>
      </c>
      <c r="G855" s="11">
        <f>$C854*G854</f>
        <v>2626.4523125690848</v>
      </c>
      <c r="H855" s="11"/>
      <c r="I855" s="11">
        <f>$C854*I854</f>
        <v>3052922.5068224897</v>
      </c>
      <c r="J855" s="11">
        <f>$C854*J854</f>
        <v>13460.56810191656</v>
      </c>
      <c r="K855" s="11"/>
      <c r="L855" s="11"/>
      <c r="M855" s="11"/>
      <c r="N855" s="11">
        <f>$C854*N854</f>
        <v>5252.9046251381696</v>
      </c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0"/>
      <c r="AC855" s="84"/>
    </row>
    <row r="856" spans="1:29" s="80" customFormat="1">
      <c r="A856" s="28" t="s">
        <v>408</v>
      </c>
      <c r="B856" s="54">
        <v>1545889.8525755729</v>
      </c>
      <c r="C856" s="37">
        <f>B856/12</f>
        <v>128824.15438129775</v>
      </c>
      <c r="D856" s="9"/>
      <c r="E856" s="9">
        <v>3.3399999999999999E-2</v>
      </c>
      <c r="F856" s="9"/>
      <c r="G856" s="9">
        <v>3.4299999999999997E-2</v>
      </c>
      <c r="H856" s="9"/>
      <c r="I856" s="9">
        <v>0.92020000000000002</v>
      </c>
      <c r="J856" s="9"/>
      <c r="K856" s="9"/>
      <c r="L856" s="9">
        <v>1.21E-2</v>
      </c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110"/>
      <c r="AC856" s="84"/>
    </row>
    <row r="857" spans="1:29" s="80" customFormat="1">
      <c r="A857" s="29"/>
      <c r="B857" s="20"/>
      <c r="C857" s="17"/>
      <c r="D857" s="11"/>
      <c r="E857" s="11">
        <f>$C856*E856</f>
        <v>4302.7267563353444</v>
      </c>
      <c r="F857" s="11">
        <f>$C856*F856</f>
        <v>0</v>
      </c>
      <c r="G857" s="11">
        <f>$C856*G856</f>
        <v>4418.6684952785126</v>
      </c>
      <c r="H857" s="11"/>
      <c r="I857" s="11">
        <f>$C856*I856</f>
        <v>118543.98686167019</v>
      </c>
      <c r="J857" s="11">
        <f>$C856*J856</f>
        <v>0</v>
      </c>
      <c r="K857" s="11"/>
      <c r="L857" s="11">
        <f>$C856*L856</f>
        <v>1558.7722680137026</v>
      </c>
      <c r="M857" s="11"/>
      <c r="N857" s="11">
        <f>$C856*N856</f>
        <v>0</v>
      </c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0"/>
      <c r="AC857" s="84"/>
    </row>
    <row r="858" spans="1:29" s="80" customFormat="1">
      <c r="A858" s="78" t="s">
        <v>51</v>
      </c>
      <c r="B858" s="59">
        <f>SUM(B854:B856)</f>
        <v>40942674.541111842</v>
      </c>
      <c r="C858" s="59">
        <f>SUM(C854:C857)</f>
        <v>3411889.5450926535</v>
      </c>
      <c r="D858" s="79">
        <f>D855+D857</f>
        <v>0</v>
      </c>
      <c r="E858" s="79">
        <f t="shared" ref="E858:Z858" si="536">E855+E857</f>
        <v>139893.32739271436</v>
      </c>
      <c r="F858" s="79">
        <f t="shared" si="536"/>
        <v>73212.358212863241</v>
      </c>
      <c r="G858" s="79">
        <f t="shared" si="536"/>
        <v>7045.1208078475975</v>
      </c>
      <c r="H858" s="79">
        <f t="shared" si="536"/>
        <v>0</v>
      </c>
      <c r="I858" s="79">
        <f t="shared" si="536"/>
        <v>3171466.4936841601</v>
      </c>
      <c r="J858" s="79">
        <f t="shared" si="536"/>
        <v>13460.56810191656</v>
      </c>
      <c r="K858" s="79">
        <f t="shared" si="536"/>
        <v>0</v>
      </c>
      <c r="L858" s="79">
        <f t="shared" si="536"/>
        <v>1558.7722680137026</v>
      </c>
      <c r="M858" s="79">
        <f t="shared" si="536"/>
        <v>0</v>
      </c>
      <c r="N858" s="79">
        <f t="shared" si="536"/>
        <v>5252.9046251381696</v>
      </c>
      <c r="O858" s="79">
        <f t="shared" si="536"/>
        <v>0</v>
      </c>
      <c r="P858" s="79">
        <f t="shared" si="536"/>
        <v>0</v>
      </c>
      <c r="Q858" s="79">
        <f t="shared" si="536"/>
        <v>0</v>
      </c>
      <c r="R858" s="79">
        <f t="shared" si="536"/>
        <v>0</v>
      </c>
      <c r="S858" s="79">
        <f t="shared" si="536"/>
        <v>0</v>
      </c>
      <c r="T858" s="79">
        <f t="shared" si="536"/>
        <v>0</v>
      </c>
      <c r="U858" s="79">
        <f t="shared" si="536"/>
        <v>0</v>
      </c>
      <c r="V858" s="79">
        <f t="shared" si="536"/>
        <v>0</v>
      </c>
      <c r="W858" s="79">
        <f t="shared" si="536"/>
        <v>0</v>
      </c>
      <c r="X858" s="79">
        <f t="shared" si="536"/>
        <v>0</v>
      </c>
      <c r="Y858" s="79">
        <f t="shared" si="536"/>
        <v>0</v>
      </c>
      <c r="Z858" s="79">
        <f t="shared" si="536"/>
        <v>0</v>
      </c>
      <c r="AA858" s="79">
        <f>AA855+AA857</f>
        <v>0</v>
      </c>
      <c r="AB858" s="110"/>
      <c r="AC858" s="84"/>
    </row>
    <row r="859" spans="1:29" s="80" customFormat="1">
      <c r="A859" s="25"/>
      <c r="B859" s="15"/>
      <c r="C859" s="15"/>
      <c r="D859" s="102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10"/>
      <c r="AC859" s="84"/>
    </row>
    <row r="860" spans="1:29" s="80" customFormat="1" ht="13" thickBot="1">
      <c r="A860" s="34" t="s">
        <v>331</v>
      </c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110"/>
      <c r="AC860" s="84"/>
    </row>
    <row r="861" spans="1:29" s="80" customFormat="1" ht="13" thickBot="1">
      <c r="A861" s="26" t="s">
        <v>2</v>
      </c>
      <c r="B861" s="1" t="s">
        <v>3</v>
      </c>
      <c r="C861" s="4" t="s">
        <v>4</v>
      </c>
      <c r="D861" s="162" t="s">
        <v>5</v>
      </c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163"/>
      <c r="S861" s="163"/>
      <c r="T861" s="163"/>
      <c r="U861" s="163"/>
      <c r="V861" s="163"/>
      <c r="W861" s="163"/>
      <c r="X861" s="163"/>
      <c r="Y861" s="163"/>
      <c r="Z861" s="72"/>
      <c r="AA861" s="72"/>
      <c r="AB861" s="110"/>
      <c r="AC861" s="84"/>
    </row>
    <row r="862" spans="1:29" s="80" customFormat="1">
      <c r="A862" s="27" t="s">
        <v>6</v>
      </c>
      <c r="B862" s="6" t="s">
        <v>7</v>
      </c>
      <c r="C862" s="7" t="s">
        <v>7</v>
      </c>
      <c r="D862" s="12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33"/>
      <c r="Z862" s="6" t="s">
        <v>8</v>
      </c>
      <c r="AA862" s="6"/>
      <c r="AB862" s="110"/>
      <c r="AC862" s="84"/>
    </row>
    <row r="863" spans="1:29" s="80" customFormat="1">
      <c r="A863" s="27" t="s">
        <v>9</v>
      </c>
      <c r="B863" s="6" t="s">
        <v>10</v>
      </c>
      <c r="C863" s="7" t="s">
        <v>10</v>
      </c>
      <c r="D863" s="5" t="s">
        <v>11</v>
      </c>
      <c r="E863" s="6" t="s">
        <v>12</v>
      </c>
      <c r="F863" s="6" t="s">
        <v>13</v>
      </c>
      <c r="G863" s="6" t="s">
        <v>14</v>
      </c>
      <c r="H863" s="6" t="s">
        <v>15</v>
      </c>
      <c r="I863" s="6" t="s">
        <v>16</v>
      </c>
      <c r="J863" s="6" t="s">
        <v>17</v>
      </c>
      <c r="K863" s="6" t="s">
        <v>18</v>
      </c>
      <c r="L863" s="6" t="s">
        <v>19</v>
      </c>
      <c r="M863" s="6" t="s">
        <v>20</v>
      </c>
      <c r="N863" s="6" t="s">
        <v>21</v>
      </c>
      <c r="O863" s="6" t="s">
        <v>177</v>
      </c>
      <c r="P863" s="6" t="s">
        <v>22</v>
      </c>
      <c r="Q863" s="6" t="s">
        <v>23</v>
      </c>
      <c r="R863" s="6" t="s">
        <v>24</v>
      </c>
      <c r="S863" s="6" t="s">
        <v>25</v>
      </c>
      <c r="T863" s="6" t="s">
        <v>26</v>
      </c>
      <c r="U863" s="6" t="s">
        <v>27</v>
      </c>
      <c r="V863" s="6" t="s">
        <v>28</v>
      </c>
      <c r="W863" s="6" t="s">
        <v>29</v>
      </c>
      <c r="X863" s="6" t="s">
        <v>30</v>
      </c>
      <c r="Y863" s="6" t="s">
        <v>31</v>
      </c>
      <c r="Z863" s="6" t="s">
        <v>32</v>
      </c>
      <c r="AA863" s="6" t="s">
        <v>495</v>
      </c>
      <c r="AB863" s="110"/>
      <c r="AC863" s="84"/>
    </row>
    <row r="864" spans="1:29" s="80" customFormat="1">
      <c r="A864" s="27"/>
      <c r="B864" s="6"/>
      <c r="C864" s="7" t="s">
        <v>493</v>
      </c>
      <c r="D864" s="12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10"/>
      <c r="AC864" s="84"/>
    </row>
    <row r="865" spans="1:29" s="80" customFormat="1">
      <c r="A865" s="82" t="s">
        <v>332</v>
      </c>
      <c r="B865" s="54">
        <v>1235637</v>
      </c>
      <c r="C865" s="37">
        <f>B865/12</f>
        <v>102969.75</v>
      </c>
      <c r="D865" s="16"/>
      <c r="E865" s="64"/>
      <c r="F865" s="9"/>
      <c r="G865" s="9"/>
      <c r="H865" s="16"/>
      <c r="I865" s="16"/>
      <c r="J865" s="16"/>
      <c r="K865" s="16"/>
      <c r="L865" s="9"/>
      <c r="M865" s="16"/>
      <c r="N865" s="16"/>
      <c r="O865" s="16"/>
      <c r="P865" s="16"/>
      <c r="Q865" s="16">
        <v>0.35980000000000001</v>
      </c>
      <c r="R865" s="16"/>
      <c r="S865" s="16">
        <v>5.7599999999999998E-2</v>
      </c>
      <c r="T865" s="16"/>
      <c r="U865" s="16"/>
      <c r="V865" s="16"/>
      <c r="W865" s="16"/>
      <c r="X865" s="16">
        <v>0.55269999999999997</v>
      </c>
      <c r="Y865" s="16">
        <v>2.9899999999999999E-2</v>
      </c>
      <c r="Z865" s="16">
        <v>0</v>
      </c>
      <c r="AA865" s="16">
        <v>0</v>
      </c>
      <c r="AB865" s="110"/>
      <c r="AC865" s="84"/>
    </row>
    <row r="866" spans="1:29" s="80" customFormat="1">
      <c r="A866" s="50"/>
      <c r="B866" s="111"/>
      <c r="C866" s="7"/>
      <c r="D866" s="55">
        <f>$C865*D865</f>
        <v>0</v>
      </c>
      <c r="E866" s="55">
        <f t="shared" ref="E866:Z866" si="537">$C865*E865</f>
        <v>0</v>
      </c>
      <c r="F866" s="55">
        <f t="shared" si="537"/>
        <v>0</v>
      </c>
      <c r="G866" s="55">
        <f t="shared" si="537"/>
        <v>0</v>
      </c>
      <c r="H866" s="55">
        <f t="shared" si="537"/>
        <v>0</v>
      </c>
      <c r="I866" s="55">
        <f t="shared" si="537"/>
        <v>0</v>
      </c>
      <c r="J866" s="55">
        <f t="shared" si="537"/>
        <v>0</v>
      </c>
      <c r="K866" s="55">
        <f t="shared" si="537"/>
        <v>0</v>
      </c>
      <c r="L866" s="55">
        <f t="shared" si="537"/>
        <v>0</v>
      </c>
      <c r="M866" s="55">
        <f t="shared" si="537"/>
        <v>0</v>
      </c>
      <c r="N866" s="55">
        <f t="shared" si="537"/>
        <v>0</v>
      </c>
      <c r="O866" s="55">
        <f t="shared" si="537"/>
        <v>0</v>
      </c>
      <c r="P866" s="55">
        <f t="shared" si="537"/>
        <v>0</v>
      </c>
      <c r="Q866" s="55">
        <f t="shared" si="537"/>
        <v>37048.516049999998</v>
      </c>
      <c r="R866" s="55">
        <f t="shared" si="537"/>
        <v>0</v>
      </c>
      <c r="S866" s="55">
        <f t="shared" si="537"/>
        <v>5931.0576000000001</v>
      </c>
      <c r="T866" s="55">
        <f t="shared" si="537"/>
        <v>0</v>
      </c>
      <c r="U866" s="55">
        <f t="shared" si="537"/>
        <v>0</v>
      </c>
      <c r="V866" s="55">
        <f t="shared" si="537"/>
        <v>0</v>
      </c>
      <c r="W866" s="55">
        <f t="shared" si="537"/>
        <v>0</v>
      </c>
      <c r="X866" s="55">
        <f t="shared" si="537"/>
        <v>56911.380825</v>
      </c>
      <c r="Y866" s="55">
        <f t="shared" si="537"/>
        <v>3078.795525</v>
      </c>
      <c r="Z866" s="55">
        <f t="shared" si="537"/>
        <v>0</v>
      </c>
      <c r="AA866" s="55">
        <f>$C865*AA865</f>
        <v>0</v>
      </c>
      <c r="AB866" s="110"/>
      <c r="AC866" s="84"/>
    </row>
    <row r="867" spans="1:29" s="80" customFormat="1">
      <c r="A867" s="82" t="s">
        <v>333</v>
      </c>
      <c r="B867" s="54">
        <v>628066</v>
      </c>
      <c r="C867" s="37">
        <f>B867/12</f>
        <v>52338.833333333336</v>
      </c>
      <c r="D867" s="16"/>
      <c r="E867" s="64"/>
      <c r="F867" s="9"/>
      <c r="G867" s="9"/>
      <c r="H867" s="16"/>
      <c r="I867" s="16"/>
      <c r="J867" s="16"/>
      <c r="K867" s="16"/>
      <c r="L867" s="9"/>
      <c r="M867" s="16"/>
      <c r="N867" s="16"/>
      <c r="O867" s="16"/>
      <c r="P867" s="16"/>
      <c r="Q867" s="16">
        <v>0.62429999999999997</v>
      </c>
      <c r="R867" s="16"/>
      <c r="S867" s="16">
        <v>3.0300000000000001E-2</v>
      </c>
      <c r="T867" s="16"/>
      <c r="U867" s="16"/>
      <c r="V867" s="16"/>
      <c r="W867" s="16"/>
      <c r="X867" s="16">
        <v>0.33079999999999998</v>
      </c>
      <c r="Y867" s="16">
        <v>1.46E-2</v>
      </c>
      <c r="Z867" s="16">
        <v>0</v>
      </c>
      <c r="AA867" s="16">
        <v>0</v>
      </c>
      <c r="AB867" s="110"/>
      <c r="AC867" s="84"/>
    </row>
    <row r="868" spans="1:29" s="80" customFormat="1">
      <c r="A868" s="50"/>
      <c r="B868" s="111"/>
      <c r="C868" s="7"/>
      <c r="D868" s="55">
        <f t="shared" ref="D868:Z868" si="538">$C867*D867</f>
        <v>0</v>
      </c>
      <c r="E868" s="55">
        <f t="shared" si="538"/>
        <v>0</v>
      </c>
      <c r="F868" s="55">
        <f t="shared" si="538"/>
        <v>0</v>
      </c>
      <c r="G868" s="55">
        <f t="shared" si="538"/>
        <v>0</v>
      </c>
      <c r="H868" s="55">
        <f t="shared" si="538"/>
        <v>0</v>
      </c>
      <c r="I868" s="55">
        <f t="shared" si="538"/>
        <v>0</v>
      </c>
      <c r="J868" s="55">
        <f t="shared" si="538"/>
        <v>0</v>
      </c>
      <c r="K868" s="55">
        <f t="shared" si="538"/>
        <v>0</v>
      </c>
      <c r="L868" s="55">
        <f t="shared" si="538"/>
        <v>0</v>
      </c>
      <c r="M868" s="55">
        <f t="shared" si="538"/>
        <v>0</v>
      </c>
      <c r="N868" s="55">
        <f t="shared" si="538"/>
        <v>0</v>
      </c>
      <c r="O868" s="55">
        <f t="shared" si="538"/>
        <v>0</v>
      </c>
      <c r="P868" s="55">
        <f t="shared" si="538"/>
        <v>0</v>
      </c>
      <c r="Q868" s="55">
        <f t="shared" si="538"/>
        <v>32675.13365</v>
      </c>
      <c r="R868" s="55">
        <f t="shared" si="538"/>
        <v>0</v>
      </c>
      <c r="S868" s="55">
        <f t="shared" si="538"/>
        <v>1585.8666500000002</v>
      </c>
      <c r="T868" s="55">
        <f t="shared" si="538"/>
        <v>0</v>
      </c>
      <c r="U868" s="55">
        <f t="shared" si="538"/>
        <v>0</v>
      </c>
      <c r="V868" s="55">
        <f t="shared" si="538"/>
        <v>0</v>
      </c>
      <c r="W868" s="55">
        <f t="shared" si="538"/>
        <v>0</v>
      </c>
      <c r="X868" s="55">
        <f t="shared" si="538"/>
        <v>17313.686066666665</v>
      </c>
      <c r="Y868" s="55">
        <f t="shared" si="538"/>
        <v>764.14696666666669</v>
      </c>
      <c r="Z868" s="55">
        <f t="shared" si="538"/>
        <v>0</v>
      </c>
      <c r="AA868" s="55">
        <f>$C867*AA867</f>
        <v>0</v>
      </c>
      <c r="AB868" s="110"/>
      <c r="AC868" s="84"/>
    </row>
    <row r="869" spans="1:29" s="80" customFormat="1">
      <c r="A869" s="82" t="s">
        <v>334</v>
      </c>
      <c r="B869" s="54">
        <v>827854</v>
      </c>
      <c r="C869" s="37">
        <f>B869/12</f>
        <v>68987.833333333328</v>
      </c>
      <c r="D869" s="16">
        <v>2.4500000000000001E-2</v>
      </c>
      <c r="E869" s="64"/>
      <c r="F869" s="9"/>
      <c r="G869" s="9"/>
      <c r="H869" s="16"/>
      <c r="I869" s="16"/>
      <c r="J869" s="16"/>
      <c r="K869" s="16"/>
      <c r="L869" s="9"/>
      <c r="M869" s="16"/>
      <c r="N869" s="16"/>
      <c r="O869" s="16"/>
      <c r="P869" s="16"/>
      <c r="Q869" s="16">
        <v>0.97550000000000003</v>
      </c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10"/>
      <c r="AC869" s="84"/>
    </row>
    <row r="870" spans="1:29" s="80" customFormat="1">
      <c r="A870" s="50"/>
      <c r="B870" s="111"/>
      <c r="C870" s="7"/>
      <c r="D870" s="55">
        <f t="shared" ref="D870:Z870" si="539">$C869*D869</f>
        <v>1690.2019166666666</v>
      </c>
      <c r="E870" s="55">
        <f t="shared" si="539"/>
        <v>0</v>
      </c>
      <c r="F870" s="55">
        <f t="shared" si="539"/>
        <v>0</v>
      </c>
      <c r="G870" s="55">
        <f t="shared" si="539"/>
        <v>0</v>
      </c>
      <c r="H870" s="55">
        <f t="shared" si="539"/>
        <v>0</v>
      </c>
      <c r="I870" s="55">
        <f t="shared" si="539"/>
        <v>0</v>
      </c>
      <c r="J870" s="55">
        <f t="shared" si="539"/>
        <v>0</v>
      </c>
      <c r="K870" s="55">
        <f t="shared" si="539"/>
        <v>0</v>
      </c>
      <c r="L870" s="55">
        <f t="shared" si="539"/>
        <v>0</v>
      </c>
      <c r="M870" s="55">
        <f t="shared" si="539"/>
        <v>0</v>
      </c>
      <c r="N870" s="55">
        <f t="shared" si="539"/>
        <v>0</v>
      </c>
      <c r="O870" s="55">
        <f t="shared" si="539"/>
        <v>0</v>
      </c>
      <c r="P870" s="55">
        <f t="shared" si="539"/>
        <v>0</v>
      </c>
      <c r="Q870" s="55">
        <f t="shared" si="539"/>
        <v>67297.631416666671</v>
      </c>
      <c r="R870" s="55">
        <f t="shared" si="539"/>
        <v>0</v>
      </c>
      <c r="S870" s="55">
        <f t="shared" si="539"/>
        <v>0</v>
      </c>
      <c r="T870" s="55">
        <f t="shared" si="539"/>
        <v>0</v>
      </c>
      <c r="U870" s="55">
        <f t="shared" si="539"/>
        <v>0</v>
      </c>
      <c r="V870" s="55">
        <f t="shared" si="539"/>
        <v>0</v>
      </c>
      <c r="W870" s="55">
        <f t="shared" si="539"/>
        <v>0</v>
      </c>
      <c r="X870" s="55">
        <f t="shared" si="539"/>
        <v>0</v>
      </c>
      <c r="Y870" s="55">
        <f t="shared" si="539"/>
        <v>0</v>
      </c>
      <c r="Z870" s="55">
        <f t="shared" si="539"/>
        <v>0</v>
      </c>
      <c r="AA870" s="55">
        <f>$C869*AA869</f>
        <v>0</v>
      </c>
      <c r="AB870" s="110"/>
      <c r="AC870" s="84"/>
    </row>
    <row r="871" spans="1:29" s="80" customFormat="1">
      <c r="A871" s="82" t="s">
        <v>335</v>
      </c>
      <c r="B871" s="54">
        <v>19935489</v>
      </c>
      <c r="C871" s="37">
        <f>B871/12</f>
        <v>1661290.75</v>
      </c>
      <c r="D871" s="16"/>
      <c r="E871" s="64"/>
      <c r="F871" s="9"/>
      <c r="G871" s="9"/>
      <c r="H871" s="16"/>
      <c r="I871" s="16"/>
      <c r="J871" s="16"/>
      <c r="K871" s="16"/>
      <c r="L871" s="9"/>
      <c r="M871" s="16"/>
      <c r="N871" s="16"/>
      <c r="O871" s="16"/>
      <c r="P871" s="16">
        <v>0</v>
      </c>
      <c r="Q871" s="16">
        <v>0.37040000000000001</v>
      </c>
      <c r="R871" s="16"/>
      <c r="S871" s="16">
        <v>0.24399999999999999</v>
      </c>
      <c r="T871" s="16"/>
      <c r="U871" s="16"/>
      <c r="V871" s="16"/>
      <c r="W871" s="16"/>
      <c r="X871" s="16">
        <v>0.37080000000000002</v>
      </c>
      <c r="Y871" s="16">
        <v>1.4800000000000001E-2</v>
      </c>
      <c r="Z871" s="16">
        <v>0</v>
      </c>
      <c r="AA871" s="16">
        <v>0</v>
      </c>
      <c r="AB871" s="110"/>
      <c r="AC871" s="84"/>
    </row>
    <row r="872" spans="1:29" s="80" customFormat="1">
      <c r="A872" s="50"/>
      <c r="B872" s="45"/>
      <c r="C872" s="7"/>
      <c r="D872" s="55">
        <f t="shared" ref="D872:Z872" si="540">$C871*D871</f>
        <v>0</v>
      </c>
      <c r="E872" s="55">
        <f t="shared" si="540"/>
        <v>0</v>
      </c>
      <c r="F872" s="55">
        <f t="shared" si="540"/>
        <v>0</v>
      </c>
      <c r="G872" s="55">
        <f t="shared" si="540"/>
        <v>0</v>
      </c>
      <c r="H872" s="55">
        <f t="shared" si="540"/>
        <v>0</v>
      </c>
      <c r="I872" s="55">
        <f t="shared" si="540"/>
        <v>0</v>
      </c>
      <c r="J872" s="55">
        <f t="shared" si="540"/>
        <v>0</v>
      </c>
      <c r="K872" s="55">
        <f t="shared" si="540"/>
        <v>0</v>
      </c>
      <c r="L872" s="55">
        <f t="shared" si="540"/>
        <v>0</v>
      </c>
      <c r="M872" s="55">
        <f t="shared" si="540"/>
        <v>0</v>
      </c>
      <c r="N872" s="55">
        <f t="shared" si="540"/>
        <v>0</v>
      </c>
      <c r="O872" s="55">
        <f t="shared" si="540"/>
        <v>0</v>
      </c>
      <c r="P872" s="55">
        <f t="shared" si="540"/>
        <v>0</v>
      </c>
      <c r="Q872" s="55">
        <f t="shared" si="540"/>
        <v>615342.09380000003</v>
      </c>
      <c r="R872" s="55">
        <f t="shared" si="540"/>
        <v>0</v>
      </c>
      <c r="S872" s="55">
        <f t="shared" si="540"/>
        <v>405354.94299999997</v>
      </c>
      <c r="T872" s="55">
        <f t="shared" si="540"/>
        <v>0</v>
      </c>
      <c r="U872" s="55">
        <f t="shared" si="540"/>
        <v>0</v>
      </c>
      <c r="V872" s="55">
        <f t="shared" si="540"/>
        <v>0</v>
      </c>
      <c r="W872" s="55">
        <f t="shared" si="540"/>
        <v>0</v>
      </c>
      <c r="X872" s="55">
        <f t="shared" si="540"/>
        <v>616006.61010000005</v>
      </c>
      <c r="Y872" s="55">
        <f t="shared" si="540"/>
        <v>24587.1031</v>
      </c>
      <c r="Z872" s="55">
        <f t="shared" si="540"/>
        <v>0</v>
      </c>
      <c r="AA872" s="55">
        <f>$C871*AA871</f>
        <v>0</v>
      </c>
      <c r="AB872" s="110"/>
      <c r="AC872" s="84"/>
    </row>
    <row r="873" spans="1:29" s="80" customFormat="1">
      <c r="A873" s="82" t="s">
        <v>51</v>
      </c>
      <c r="B873" s="97">
        <f>SUM(B865:B872)</f>
        <v>22627046</v>
      </c>
      <c r="C873" s="37">
        <f>SUM(C865:C872)</f>
        <v>1885587.1666666667</v>
      </c>
      <c r="D873" s="79">
        <f>D866+D868+D870+D872</f>
        <v>1690.2019166666666</v>
      </c>
      <c r="E873" s="79">
        <f t="shared" ref="E873:Z873" si="541">E866+E868+E870+E872</f>
        <v>0</v>
      </c>
      <c r="F873" s="79">
        <f t="shared" si="541"/>
        <v>0</v>
      </c>
      <c r="G873" s="79">
        <f t="shared" si="541"/>
        <v>0</v>
      </c>
      <c r="H873" s="79">
        <f t="shared" si="541"/>
        <v>0</v>
      </c>
      <c r="I873" s="79">
        <f t="shared" si="541"/>
        <v>0</v>
      </c>
      <c r="J873" s="79">
        <f t="shared" si="541"/>
        <v>0</v>
      </c>
      <c r="K873" s="79">
        <f t="shared" si="541"/>
        <v>0</v>
      </c>
      <c r="L873" s="79">
        <f t="shared" si="541"/>
        <v>0</v>
      </c>
      <c r="M873" s="79">
        <f t="shared" si="541"/>
        <v>0</v>
      </c>
      <c r="N873" s="79">
        <f t="shared" si="541"/>
        <v>0</v>
      </c>
      <c r="O873" s="79">
        <f t="shared" si="541"/>
        <v>0</v>
      </c>
      <c r="P873" s="79">
        <f t="shared" si="541"/>
        <v>0</v>
      </c>
      <c r="Q873" s="79">
        <f t="shared" si="541"/>
        <v>752363.37491666665</v>
      </c>
      <c r="R873" s="79">
        <f t="shared" si="541"/>
        <v>0</v>
      </c>
      <c r="S873" s="79">
        <f t="shared" si="541"/>
        <v>412871.86724999995</v>
      </c>
      <c r="T873" s="79">
        <f t="shared" si="541"/>
        <v>0</v>
      </c>
      <c r="U873" s="79">
        <f t="shared" si="541"/>
        <v>0</v>
      </c>
      <c r="V873" s="79">
        <f t="shared" si="541"/>
        <v>0</v>
      </c>
      <c r="W873" s="79">
        <f t="shared" si="541"/>
        <v>0</v>
      </c>
      <c r="X873" s="79">
        <f t="shared" si="541"/>
        <v>690231.67699166667</v>
      </c>
      <c r="Y873" s="79">
        <f t="shared" si="541"/>
        <v>28430.045591666669</v>
      </c>
      <c r="Z873" s="79">
        <f t="shared" si="541"/>
        <v>0</v>
      </c>
      <c r="AA873" s="79">
        <f>AA866+AA868+AA870+AA872</f>
        <v>0</v>
      </c>
      <c r="AB873" s="110"/>
      <c r="AC873" s="84"/>
    </row>
    <row r="874" spans="1:29" s="80" customFormat="1">
      <c r="A874" s="2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10"/>
      <c r="AC874" s="84"/>
    </row>
    <row r="875" spans="1:29" s="80" customFormat="1" ht="13.5" customHeight="1" thickBot="1">
      <c r="A875" s="34" t="s">
        <v>339</v>
      </c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110"/>
      <c r="AC875" s="84"/>
    </row>
    <row r="876" spans="1:29" s="80" customFormat="1" ht="13.5" customHeight="1" thickBot="1">
      <c r="A876" s="26" t="s">
        <v>2</v>
      </c>
      <c r="B876" s="1" t="s">
        <v>3</v>
      </c>
      <c r="C876" s="4" t="s">
        <v>4</v>
      </c>
      <c r="D876" s="162" t="s">
        <v>5</v>
      </c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3"/>
      <c r="P876" s="163"/>
      <c r="Q876" s="163"/>
      <c r="R876" s="163"/>
      <c r="S876" s="163"/>
      <c r="T876" s="163"/>
      <c r="U876" s="163"/>
      <c r="V876" s="163"/>
      <c r="W876" s="163"/>
      <c r="X876" s="163"/>
      <c r="Y876" s="163"/>
      <c r="Z876" s="72"/>
      <c r="AA876" s="72"/>
      <c r="AB876" s="110"/>
      <c r="AC876" s="84"/>
    </row>
    <row r="877" spans="1:29" s="80" customFormat="1">
      <c r="A877" s="27" t="s">
        <v>6</v>
      </c>
      <c r="B877" s="6" t="s">
        <v>7</v>
      </c>
      <c r="C877" s="7" t="s">
        <v>7</v>
      </c>
      <c r="D877" s="12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33"/>
      <c r="Z877" s="6" t="s">
        <v>8</v>
      </c>
      <c r="AA877" s="6"/>
      <c r="AB877" s="110"/>
      <c r="AC877" s="84"/>
    </row>
    <row r="878" spans="1:29" s="80" customFormat="1">
      <c r="A878" s="27" t="s">
        <v>9</v>
      </c>
      <c r="B878" s="6" t="s">
        <v>10</v>
      </c>
      <c r="C878" s="7" t="s">
        <v>10</v>
      </c>
      <c r="D878" s="5" t="s">
        <v>11</v>
      </c>
      <c r="E878" s="6" t="s">
        <v>12</v>
      </c>
      <c r="F878" s="6" t="s">
        <v>13</v>
      </c>
      <c r="G878" s="6" t="s">
        <v>14</v>
      </c>
      <c r="H878" s="6" t="s">
        <v>15</v>
      </c>
      <c r="I878" s="6" t="s">
        <v>16</v>
      </c>
      <c r="J878" s="6" t="s">
        <v>17</v>
      </c>
      <c r="K878" s="6" t="s">
        <v>18</v>
      </c>
      <c r="L878" s="6" t="s">
        <v>19</v>
      </c>
      <c r="M878" s="6" t="s">
        <v>20</v>
      </c>
      <c r="N878" s="6" t="s">
        <v>21</v>
      </c>
      <c r="O878" s="6" t="s">
        <v>177</v>
      </c>
      <c r="P878" s="6" t="s">
        <v>22</v>
      </c>
      <c r="Q878" s="6" t="s">
        <v>23</v>
      </c>
      <c r="R878" s="6" t="s">
        <v>24</v>
      </c>
      <c r="S878" s="6" t="s">
        <v>25</v>
      </c>
      <c r="T878" s="6" t="s">
        <v>26</v>
      </c>
      <c r="U878" s="6" t="s">
        <v>27</v>
      </c>
      <c r="V878" s="6" t="s">
        <v>28</v>
      </c>
      <c r="W878" s="6" t="s">
        <v>29</v>
      </c>
      <c r="X878" s="6" t="s">
        <v>30</v>
      </c>
      <c r="Y878" s="6" t="s">
        <v>31</v>
      </c>
      <c r="Z878" s="6" t="s">
        <v>32</v>
      </c>
      <c r="AA878" s="6" t="s">
        <v>495</v>
      </c>
      <c r="AB878" s="110"/>
      <c r="AC878" s="84"/>
    </row>
    <row r="879" spans="1:29" s="80" customFormat="1">
      <c r="A879" s="27"/>
      <c r="B879" s="6"/>
      <c r="C879" s="7" t="s">
        <v>493</v>
      </c>
      <c r="D879" s="12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10"/>
      <c r="AC879" s="84"/>
    </row>
    <row r="880" spans="1:29" s="80" customFormat="1">
      <c r="A880" s="82" t="s">
        <v>340</v>
      </c>
      <c r="B880" s="97">
        <v>1521328.3815842026</v>
      </c>
      <c r="C880" s="37">
        <f>B880/12</f>
        <v>126777.36513201689</v>
      </c>
      <c r="D880" s="16">
        <v>6.7500000000000004E-2</v>
      </c>
      <c r="E880" s="64"/>
      <c r="F880" s="9">
        <v>0.04</v>
      </c>
      <c r="G880" s="9"/>
      <c r="H880" s="16"/>
      <c r="I880" s="16"/>
      <c r="J880" s="16"/>
      <c r="K880" s="16"/>
      <c r="L880" s="9"/>
      <c r="M880" s="16">
        <v>9.1600000000000001E-2</v>
      </c>
      <c r="N880" s="16"/>
      <c r="O880" s="16"/>
      <c r="P880" s="16"/>
      <c r="Q880" s="16">
        <v>0.1696</v>
      </c>
      <c r="R880" s="16">
        <v>0.106</v>
      </c>
      <c r="S880" s="16">
        <v>1.7000000000000001E-2</v>
      </c>
      <c r="T880" s="16">
        <v>0.19120000000000001</v>
      </c>
      <c r="U880" s="16"/>
      <c r="V880" s="16"/>
      <c r="W880" s="16">
        <f>8.55%</f>
        <v>8.5500000000000007E-2</v>
      </c>
      <c r="X880" s="16">
        <v>0.22819999999999999</v>
      </c>
      <c r="Y880" s="16">
        <v>3.3999999999999998E-3</v>
      </c>
      <c r="Z880" s="16">
        <v>0</v>
      </c>
      <c r="AA880" s="16">
        <v>0</v>
      </c>
      <c r="AB880" s="110"/>
      <c r="AC880" s="84"/>
    </row>
    <row r="881" spans="1:29" s="80" customFormat="1">
      <c r="A881" s="50"/>
      <c r="B881" s="45"/>
      <c r="C881" s="7"/>
      <c r="D881" s="55">
        <f>$C880*D880</f>
        <v>8557.4721464111408</v>
      </c>
      <c r="E881" s="55">
        <f t="shared" ref="E881:Z881" si="542">$C880*E880</f>
        <v>0</v>
      </c>
      <c r="F881" s="55">
        <f t="shared" si="542"/>
        <v>5071.0946052806758</v>
      </c>
      <c r="G881" s="55">
        <f t="shared" si="542"/>
        <v>0</v>
      </c>
      <c r="H881" s="55">
        <f t="shared" si="542"/>
        <v>0</v>
      </c>
      <c r="I881" s="55">
        <f t="shared" si="542"/>
        <v>0</v>
      </c>
      <c r="J881" s="55">
        <f t="shared" si="542"/>
        <v>0</v>
      </c>
      <c r="K881" s="55">
        <f t="shared" si="542"/>
        <v>0</v>
      </c>
      <c r="L881" s="55">
        <f t="shared" si="542"/>
        <v>0</v>
      </c>
      <c r="M881" s="55">
        <f t="shared" si="542"/>
        <v>11612.806646092748</v>
      </c>
      <c r="N881" s="55">
        <f t="shared" si="542"/>
        <v>0</v>
      </c>
      <c r="O881" s="55">
        <f t="shared" si="542"/>
        <v>0</v>
      </c>
      <c r="P881" s="55">
        <f t="shared" si="542"/>
        <v>0</v>
      </c>
      <c r="Q881" s="55">
        <f t="shared" si="542"/>
        <v>21501.441126390066</v>
      </c>
      <c r="R881" s="55">
        <f t="shared" si="542"/>
        <v>13438.40070399379</v>
      </c>
      <c r="S881" s="55">
        <f t="shared" si="542"/>
        <v>2155.2152072442873</v>
      </c>
      <c r="T881" s="55">
        <f t="shared" si="542"/>
        <v>24239.832213241629</v>
      </c>
      <c r="U881" s="55">
        <f t="shared" si="542"/>
        <v>0</v>
      </c>
      <c r="V881" s="55">
        <f t="shared" si="542"/>
        <v>0</v>
      </c>
      <c r="W881" s="55">
        <f t="shared" si="542"/>
        <v>10839.464718787445</v>
      </c>
      <c r="X881" s="55">
        <f t="shared" si="542"/>
        <v>28930.594723126251</v>
      </c>
      <c r="Y881" s="55">
        <f t="shared" si="542"/>
        <v>431.04304144885737</v>
      </c>
      <c r="Z881" s="55">
        <f t="shared" si="542"/>
        <v>0</v>
      </c>
      <c r="AA881" s="55">
        <f>$C880*AA880</f>
        <v>0</v>
      </c>
      <c r="AB881" s="110"/>
      <c r="AC881" s="84"/>
    </row>
    <row r="882" spans="1:29" s="80" customFormat="1">
      <c r="A882" s="82" t="s">
        <v>341</v>
      </c>
      <c r="B882" s="134">
        <v>-5787.2553988007248</v>
      </c>
      <c r="C882" s="37">
        <f>B882/12</f>
        <v>-482.27128323339372</v>
      </c>
      <c r="D882" s="65">
        <v>1.61E-2</v>
      </c>
      <c r="E882" s="65">
        <v>0.14099999999999999</v>
      </c>
      <c r="F882" s="65">
        <v>5.79E-2</v>
      </c>
      <c r="G882" s="65">
        <v>7.9500000000000001E-2</v>
      </c>
      <c r="H882" s="65">
        <v>4.1099999999999998E-2</v>
      </c>
      <c r="I882" s="65">
        <v>0.13239999999999999</v>
      </c>
      <c r="J882" s="65">
        <v>2.07E-2</v>
      </c>
      <c r="K882" s="65">
        <v>3.2199999999999999E-2</v>
      </c>
      <c r="L882" s="65">
        <v>1.7299999999999999E-2</v>
      </c>
      <c r="M882" s="65">
        <v>2.4799999999999999E-2</v>
      </c>
      <c r="N882" s="65">
        <v>0.13170000000000001</v>
      </c>
      <c r="O882" s="65">
        <v>2.1299999999999999E-2</v>
      </c>
      <c r="P882" s="65">
        <v>0</v>
      </c>
      <c r="Q882" s="65">
        <v>3.7100000000000001E-2</v>
      </c>
      <c r="R882" s="65">
        <v>1.8800000000000001E-2</v>
      </c>
      <c r="S882" s="65">
        <v>4.1999999999999997E-3</v>
      </c>
      <c r="T882" s="65">
        <v>5.3400000000000003E-2</v>
      </c>
      <c r="U882" s="65">
        <v>1.8599999999999998E-2</v>
      </c>
      <c r="V882" s="65">
        <v>3.9800000000000002E-2</v>
      </c>
      <c r="W882" s="65">
        <v>4.7600000000000003E-2</v>
      </c>
      <c r="X882" s="65">
        <v>6.1899999999999997E-2</v>
      </c>
      <c r="Y882" s="65">
        <v>2.5999999999999999E-3</v>
      </c>
      <c r="Z882" s="9">
        <v>0</v>
      </c>
      <c r="AA882" s="9">
        <v>0</v>
      </c>
      <c r="AB882" s="110"/>
      <c r="AC882" s="84"/>
    </row>
    <row r="883" spans="1:29" s="80" customFormat="1">
      <c r="A883" s="50"/>
      <c r="B883" s="45"/>
      <c r="C883" s="7"/>
      <c r="D883" s="55">
        <f t="shared" ref="D883:Z883" si="543">$C882*D882</f>
        <v>-7.7645676600576383</v>
      </c>
      <c r="E883" s="55">
        <f t="shared" si="543"/>
        <v>-68.000250935908511</v>
      </c>
      <c r="F883" s="55">
        <f t="shared" si="543"/>
        <v>-27.923507299213497</v>
      </c>
      <c r="G883" s="55">
        <f t="shared" si="543"/>
        <v>-38.340567017054802</v>
      </c>
      <c r="H883" s="55">
        <f t="shared" si="543"/>
        <v>-19.821349740892479</v>
      </c>
      <c r="I883" s="55">
        <f t="shared" si="543"/>
        <v>-63.852717900101325</v>
      </c>
      <c r="J883" s="55">
        <f t="shared" si="543"/>
        <v>-9.98301556293125</v>
      </c>
      <c r="K883" s="55">
        <f t="shared" si="543"/>
        <v>-15.529135320115277</v>
      </c>
      <c r="L883" s="55">
        <f t="shared" si="543"/>
        <v>-8.3432931999377118</v>
      </c>
      <c r="M883" s="55">
        <f t="shared" si="543"/>
        <v>-11.960327824188164</v>
      </c>
      <c r="N883" s="55">
        <f t="shared" si="543"/>
        <v>-63.515128001837958</v>
      </c>
      <c r="O883" s="55">
        <f t="shared" si="543"/>
        <v>-10.272378332871286</v>
      </c>
      <c r="P883" s="55">
        <f t="shared" si="543"/>
        <v>0</v>
      </c>
      <c r="Q883" s="55">
        <f t="shared" si="543"/>
        <v>-17.892264607958907</v>
      </c>
      <c r="R883" s="55">
        <f t="shared" si="543"/>
        <v>-9.0667001247878023</v>
      </c>
      <c r="S883" s="55">
        <f t="shared" si="543"/>
        <v>-2.0255393895802536</v>
      </c>
      <c r="T883" s="55">
        <f t="shared" si="543"/>
        <v>-25.753286524663228</v>
      </c>
      <c r="U883" s="55">
        <f t="shared" si="543"/>
        <v>-8.9702458681411219</v>
      </c>
      <c r="V883" s="55">
        <f t="shared" si="543"/>
        <v>-19.194397072689071</v>
      </c>
      <c r="W883" s="55">
        <f t="shared" si="543"/>
        <v>-22.956113081909542</v>
      </c>
      <c r="X883" s="55">
        <f t="shared" si="543"/>
        <v>-29.85259243214707</v>
      </c>
      <c r="Y883" s="55">
        <f t="shared" si="543"/>
        <v>-1.2539053364068236</v>
      </c>
      <c r="Z883" s="55">
        <f t="shared" si="543"/>
        <v>0</v>
      </c>
      <c r="AA883" s="55">
        <f>$C882*AA882</f>
        <v>0</v>
      </c>
      <c r="AB883" s="110"/>
      <c r="AC883" s="84"/>
    </row>
    <row r="884" spans="1:29" s="80" customFormat="1">
      <c r="A884" s="82" t="s">
        <v>342</v>
      </c>
      <c r="B884" s="134">
        <v>-283575.51454123546</v>
      </c>
      <c r="C884" s="37">
        <f>B884/12</f>
        <v>-23631.292878436288</v>
      </c>
      <c r="D884" s="65">
        <v>1.61E-2</v>
      </c>
      <c r="E884" s="65">
        <v>0.14099999999999999</v>
      </c>
      <c r="F884" s="65">
        <v>5.79E-2</v>
      </c>
      <c r="G884" s="65">
        <v>7.9500000000000001E-2</v>
      </c>
      <c r="H884" s="65">
        <v>4.1099999999999998E-2</v>
      </c>
      <c r="I884" s="65">
        <v>0.13239999999999999</v>
      </c>
      <c r="J884" s="65">
        <v>2.07E-2</v>
      </c>
      <c r="K884" s="65">
        <v>3.2199999999999999E-2</v>
      </c>
      <c r="L884" s="65">
        <v>1.7299999999999999E-2</v>
      </c>
      <c r="M884" s="65">
        <v>2.4799999999999999E-2</v>
      </c>
      <c r="N884" s="65">
        <v>0.13170000000000001</v>
      </c>
      <c r="O884" s="65">
        <v>2.1299999999999999E-2</v>
      </c>
      <c r="P884" s="65">
        <v>0</v>
      </c>
      <c r="Q884" s="65">
        <v>3.7100000000000001E-2</v>
      </c>
      <c r="R884" s="65">
        <v>1.8800000000000001E-2</v>
      </c>
      <c r="S884" s="65">
        <v>4.1999999999999997E-3</v>
      </c>
      <c r="T884" s="65">
        <v>5.3400000000000003E-2</v>
      </c>
      <c r="U884" s="65">
        <v>1.8599999999999998E-2</v>
      </c>
      <c r="V884" s="65">
        <v>3.9800000000000002E-2</v>
      </c>
      <c r="W884" s="65">
        <v>4.7600000000000003E-2</v>
      </c>
      <c r="X884" s="65">
        <v>6.1899999999999997E-2</v>
      </c>
      <c r="Y884" s="65">
        <v>2.5999999999999999E-3</v>
      </c>
      <c r="Z884" s="9">
        <v>0</v>
      </c>
      <c r="AA884" s="9">
        <v>0</v>
      </c>
      <c r="AB884" s="110"/>
      <c r="AC884" s="84"/>
    </row>
    <row r="885" spans="1:29" s="80" customFormat="1">
      <c r="A885" s="50"/>
      <c r="B885" s="45"/>
      <c r="C885" s="7"/>
      <c r="D885" s="55">
        <f>$C884*D884</f>
        <v>-380.46381534282426</v>
      </c>
      <c r="E885" s="55">
        <f t="shared" ref="E885:Z885" si="544">$C884*E884</f>
        <v>-3332.0122958595161</v>
      </c>
      <c r="F885" s="55">
        <f t="shared" si="544"/>
        <v>-1368.2518576614611</v>
      </c>
      <c r="G885" s="55">
        <f t="shared" si="544"/>
        <v>-1878.687783835685</v>
      </c>
      <c r="H885" s="55">
        <f t="shared" si="544"/>
        <v>-971.24613730373142</v>
      </c>
      <c r="I885" s="55">
        <f t="shared" si="544"/>
        <v>-3128.7831771049641</v>
      </c>
      <c r="J885" s="55">
        <f t="shared" si="544"/>
        <v>-489.16776258363114</v>
      </c>
      <c r="K885" s="55">
        <f t="shared" si="544"/>
        <v>-760.92763068564852</v>
      </c>
      <c r="L885" s="55">
        <f t="shared" si="544"/>
        <v>-408.82136679694776</v>
      </c>
      <c r="M885" s="55">
        <f t="shared" si="544"/>
        <v>-586.05606338521989</v>
      </c>
      <c r="N885" s="55">
        <f t="shared" si="544"/>
        <v>-3112.2412720900593</v>
      </c>
      <c r="O885" s="55">
        <f t="shared" si="544"/>
        <v>-503.34653831069295</v>
      </c>
      <c r="P885" s="55">
        <f t="shared" si="544"/>
        <v>0</v>
      </c>
      <c r="Q885" s="55">
        <f t="shared" si="544"/>
        <v>-876.72096578998628</v>
      </c>
      <c r="R885" s="55">
        <f t="shared" si="544"/>
        <v>-444.26830611460224</v>
      </c>
      <c r="S885" s="55">
        <f t="shared" si="544"/>
        <v>-99.251430089432404</v>
      </c>
      <c r="T885" s="55">
        <f t="shared" si="544"/>
        <v>-1261.9110397084978</v>
      </c>
      <c r="U885" s="55">
        <f t="shared" si="544"/>
        <v>-439.54204753891491</v>
      </c>
      <c r="V885" s="55">
        <f t="shared" si="544"/>
        <v>-940.52545656176437</v>
      </c>
      <c r="W885" s="55">
        <f t="shared" si="544"/>
        <v>-1124.8495410135674</v>
      </c>
      <c r="X885" s="55">
        <f t="shared" si="544"/>
        <v>-1462.7770291752063</v>
      </c>
      <c r="Y885" s="55">
        <f t="shared" si="544"/>
        <v>-61.441361483934344</v>
      </c>
      <c r="Z885" s="55">
        <f t="shared" si="544"/>
        <v>0</v>
      </c>
      <c r="AA885" s="55">
        <f>$C884*AA884</f>
        <v>0</v>
      </c>
      <c r="AB885" s="110"/>
      <c r="AC885" s="84"/>
    </row>
    <row r="886" spans="1:29" s="80" customFormat="1">
      <c r="A886" s="28" t="s">
        <v>343</v>
      </c>
      <c r="B886" s="134">
        <f>402934.26326786/2</f>
        <v>201467.13163393</v>
      </c>
      <c r="C886" s="91">
        <f>B886/12</f>
        <v>16788.927636160832</v>
      </c>
      <c r="D886" s="65">
        <v>1.61E-2</v>
      </c>
      <c r="E886" s="65">
        <v>0.14099999999999999</v>
      </c>
      <c r="F886" s="65">
        <v>5.79E-2</v>
      </c>
      <c r="G886" s="65">
        <v>7.9500000000000001E-2</v>
      </c>
      <c r="H886" s="65">
        <v>4.1099999999999998E-2</v>
      </c>
      <c r="I886" s="65">
        <v>0.13239999999999999</v>
      </c>
      <c r="J886" s="65">
        <v>2.07E-2</v>
      </c>
      <c r="K886" s="65">
        <v>3.2199999999999999E-2</v>
      </c>
      <c r="L886" s="65">
        <v>1.7299999999999999E-2</v>
      </c>
      <c r="M886" s="65">
        <v>2.4799999999999999E-2</v>
      </c>
      <c r="N886" s="65">
        <v>0.13170000000000001</v>
      </c>
      <c r="O886" s="65">
        <v>2.1299999999999999E-2</v>
      </c>
      <c r="P886" s="65">
        <v>0</v>
      </c>
      <c r="Q886" s="65">
        <v>3.7100000000000001E-2</v>
      </c>
      <c r="R886" s="65">
        <v>1.8800000000000001E-2</v>
      </c>
      <c r="S886" s="65">
        <v>4.1999999999999997E-3</v>
      </c>
      <c r="T886" s="65">
        <v>5.3400000000000003E-2</v>
      </c>
      <c r="U886" s="65">
        <v>1.8599999999999998E-2</v>
      </c>
      <c r="V886" s="65">
        <v>3.9800000000000002E-2</v>
      </c>
      <c r="W886" s="65">
        <v>4.7600000000000003E-2</v>
      </c>
      <c r="X886" s="65">
        <v>6.1899999999999997E-2</v>
      </c>
      <c r="Y886" s="65">
        <v>2.5999999999999999E-3</v>
      </c>
      <c r="Z886" s="9">
        <v>0</v>
      </c>
      <c r="AA886" s="9">
        <v>0</v>
      </c>
      <c r="AB886" s="110"/>
      <c r="AC886" s="84"/>
    </row>
    <row r="887" spans="1:29" s="80" customFormat="1">
      <c r="A887" s="29"/>
      <c r="B887" s="105"/>
      <c r="C887" s="92"/>
      <c r="D887" s="11">
        <f>$C886*D886</f>
        <v>270.3017349421894</v>
      </c>
      <c r="E887" s="11">
        <f t="shared" ref="E887:Z887" si="545">$C886*E886</f>
        <v>2367.2387966986771</v>
      </c>
      <c r="F887" s="11">
        <f t="shared" si="545"/>
        <v>972.07891013371216</v>
      </c>
      <c r="G887" s="11">
        <f t="shared" si="545"/>
        <v>1334.7197470747863</v>
      </c>
      <c r="H887" s="11">
        <f t="shared" si="545"/>
        <v>690.02492584621018</v>
      </c>
      <c r="I887" s="11">
        <f t="shared" si="545"/>
        <v>2222.854019027694</v>
      </c>
      <c r="J887" s="11">
        <f t="shared" si="545"/>
        <v>347.53080206852923</v>
      </c>
      <c r="K887" s="11">
        <f t="shared" si="545"/>
        <v>540.6034698843788</v>
      </c>
      <c r="L887" s="11">
        <f t="shared" si="545"/>
        <v>290.44844810558237</v>
      </c>
      <c r="M887" s="11">
        <f t="shared" si="545"/>
        <v>416.3654053767886</v>
      </c>
      <c r="N887" s="11">
        <f t="shared" si="545"/>
        <v>2211.1017696823819</v>
      </c>
      <c r="O887" s="11">
        <f t="shared" si="545"/>
        <v>357.60415865022571</v>
      </c>
      <c r="P887" s="11">
        <f t="shared" si="545"/>
        <v>0</v>
      </c>
      <c r="Q887" s="11">
        <f t="shared" si="545"/>
        <v>622.8692153015669</v>
      </c>
      <c r="R887" s="11">
        <f t="shared" si="545"/>
        <v>315.63183955982367</v>
      </c>
      <c r="S887" s="11">
        <f t="shared" si="545"/>
        <v>70.513496071875494</v>
      </c>
      <c r="T887" s="11">
        <f t="shared" si="545"/>
        <v>896.52873577098842</v>
      </c>
      <c r="U887" s="11">
        <f t="shared" si="545"/>
        <v>312.27405403259144</v>
      </c>
      <c r="V887" s="11">
        <f t="shared" si="545"/>
        <v>668.19931991920112</v>
      </c>
      <c r="W887" s="11">
        <f t="shared" si="545"/>
        <v>799.15295548125562</v>
      </c>
      <c r="X887" s="11">
        <f t="shared" si="545"/>
        <v>1039.2346206783554</v>
      </c>
      <c r="Y887" s="11">
        <f t="shared" si="545"/>
        <v>43.651211854018158</v>
      </c>
      <c r="Z887" s="11">
        <f t="shared" si="545"/>
        <v>0</v>
      </c>
      <c r="AA887" s="11">
        <f>$C886*AA886</f>
        <v>0</v>
      </c>
      <c r="AB887" s="110"/>
      <c r="AC887" s="84"/>
    </row>
    <row r="888" spans="1:29" s="80" customFormat="1">
      <c r="A888" s="28" t="s">
        <v>478</v>
      </c>
      <c r="B888" s="106">
        <f>402934.26326786/2</f>
        <v>201467.13163393</v>
      </c>
      <c r="C888" s="37">
        <f>B888/12</f>
        <v>16788.927636160832</v>
      </c>
      <c r="D888" s="9">
        <v>0</v>
      </c>
      <c r="E888" s="9"/>
      <c r="F888" s="9"/>
      <c r="G888" s="9">
        <v>1.04E-2</v>
      </c>
      <c r="H888" s="9">
        <v>0.32569999999999999</v>
      </c>
      <c r="I888" s="9"/>
      <c r="J888" s="9"/>
      <c r="K888" s="9"/>
      <c r="L888" s="9">
        <v>4.4000000000000003E-3</v>
      </c>
      <c r="M888" s="9"/>
      <c r="N888" s="9"/>
      <c r="O888" s="9"/>
      <c r="P888" s="9"/>
      <c r="Q888" s="9">
        <v>0.19989999999999999</v>
      </c>
      <c r="R888" s="9">
        <v>0.2225</v>
      </c>
      <c r="S888" s="9">
        <v>2.2599999999999999E-2</v>
      </c>
      <c r="T888" s="9">
        <v>0.2145</v>
      </c>
      <c r="U888" s="9"/>
      <c r="V888" s="9"/>
      <c r="W888" s="9"/>
      <c r="X888" s="9">
        <v>0</v>
      </c>
      <c r="Y888" s="9">
        <v>0</v>
      </c>
      <c r="Z888" s="9"/>
      <c r="AA888" s="9"/>
      <c r="AB888" s="110"/>
      <c r="AC888" s="84"/>
    </row>
    <row r="889" spans="1:29" s="80" customFormat="1">
      <c r="A889" s="29"/>
      <c r="B889" s="135"/>
      <c r="C889" s="17"/>
      <c r="D889" s="11">
        <f t="shared" ref="D889:N889" si="546">$C888*D888</f>
        <v>0</v>
      </c>
      <c r="E889" s="11">
        <f t="shared" si="546"/>
        <v>0</v>
      </c>
      <c r="F889" s="11">
        <f t="shared" si="546"/>
        <v>0</v>
      </c>
      <c r="G889" s="11">
        <f t="shared" si="546"/>
        <v>174.60484741607263</v>
      </c>
      <c r="H889" s="11">
        <f t="shared" si="546"/>
        <v>5468.1537310975827</v>
      </c>
      <c r="I889" s="11">
        <f t="shared" si="546"/>
        <v>0</v>
      </c>
      <c r="J889" s="11">
        <f t="shared" si="546"/>
        <v>0</v>
      </c>
      <c r="K889" s="11">
        <f t="shared" si="546"/>
        <v>0</v>
      </c>
      <c r="L889" s="11">
        <f t="shared" si="546"/>
        <v>73.871281599107661</v>
      </c>
      <c r="M889" s="11">
        <f t="shared" si="546"/>
        <v>0</v>
      </c>
      <c r="N889" s="11">
        <f t="shared" si="546"/>
        <v>0</v>
      </c>
      <c r="O889" s="11">
        <f>$C888*O888</f>
        <v>0</v>
      </c>
      <c r="P889" s="11">
        <f t="shared" ref="P889:Z889" si="547">$C888*P888</f>
        <v>0</v>
      </c>
      <c r="Q889" s="11">
        <f t="shared" si="547"/>
        <v>3356.1066344685501</v>
      </c>
      <c r="R889" s="11">
        <f t="shared" si="547"/>
        <v>3735.5363990457849</v>
      </c>
      <c r="S889" s="11">
        <f t="shared" si="547"/>
        <v>379.42976457723478</v>
      </c>
      <c r="T889" s="11">
        <f t="shared" si="547"/>
        <v>3601.2249779564982</v>
      </c>
      <c r="U889" s="11">
        <f t="shared" si="547"/>
        <v>0</v>
      </c>
      <c r="V889" s="11">
        <f t="shared" si="547"/>
        <v>0</v>
      </c>
      <c r="W889" s="11">
        <f t="shared" si="547"/>
        <v>0</v>
      </c>
      <c r="X889" s="11">
        <f t="shared" si="547"/>
        <v>0</v>
      </c>
      <c r="Y889" s="11">
        <f t="shared" si="547"/>
        <v>0</v>
      </c>
      <c r="Z889" s="11">
        <f t="shared" si="547"/>
        <v>0</v>
      </c>
      <c r="AA889" s="11">
        <f>$C888*AA888</f>
        <v>0</v>
      </c>
      <c r="AB889" s="110"/>
      <c r="AC889" s="84"/>
    </row>
    <row r="890" spans="1:29" s="80" customFormat="1">
      <c r="A890" s="28" t="s">
        <v>344</v>
      </c>
      <c r="B890" s="134">
        <v>165243.98868606519</v>
      </c>
      <c r="C890" s="91">
        <f>B890/12</f>
        <v>13770.332390505433</v>
      </c>
      <c r="D890" s="65">
        <v>8.6400000000000005E-2</v>
      </c>
      <c r="E890" s="65"/>
      <c r="F890" s="65">
        <v>1.7000000000000001E-2</v>
      </c>
      <c r="G890" s="65"/>
      <c r="H890" s="65"/>
      <c r="I890" s="65"/>
      <c r="J890" s="65"/>
      <c r="K890" s="65"/>
      <c r="L890" s="65"/>
      <c r="M890" s="65">
        <v>0.12330000000000001</v>
      </c>
      <c r="N890" s="65"/>
      <c r="O890" s="65"/>
      <c r="P890" s="65"/>
      <c r="Q890" s="65">
        <v>0.183</v>
      </c>
      <c r="R890" s="65">
        <v>1.5599999999999999E-2</v>
      </c>
      <c r="S890" s="65">
        <v>1.78E-2</v>
      </c>
      <c r="T890" s="65">
        <v>0.21940000000000001</v>
      </c>
      <c r="U890" s="65"/>
      <c r="V890" s="65"/>
      <c r="W890" s="65">
        <v>6.4500000000000002E-2</v>
      </c>
      <c r="X890" s="65">
        <v>0.26319999999999999</v>
      </c>
      <c r="Y890" s="65">
        <v>9.7999999999999997E-3</v>
      </c>
      <c r="Z890" s="9">
        <v>0</v>
      </c>
      <c r="AA890" s="9">
        <v>0</v>
      </c>
      <c r="AB890" s="110"/>
      <c r="AC890" s="84"/>
    </row>
    <row r="891" spans="1:29" s="80" customFormat="1">
      <c r="A891" s="29"/>
      <c r="B891" s="105"/>
      <c r="C891" s="92"/>
      <c r="D891" s="11">
        <f>$C890*D890</f>
        <v>1189.7567185396695</v>
      </c>
      <c r="E891" s="11">
        <f t="shared" ref="E891:Z891" si="548">$C890*E890</f>
        <v>0</v>
      </c>
      <c r="F891" s="11">
        <f t="shared" si="548"/>
        <v>234.09565063859239</v>
      </c>
      <c r="G891" s="11">
        <f t="shared" si="548"/>
        <v>0</v>
      </c>
      <c r="H891" s="11">
        <f t="shared" si="548"/>
        <v>0</v>
      </c>
      <c r="I891" s="11">
        <f t="shared" si="548"/>
        <v>0</v>
      </c>
      <c r="J891" s="11">
        <f t="shared" si="548"/>
        <v>0</v>
      </c>
      <c r="K891" s="11">
        <f t="shared" si="548"/>
        <v>0</v>
      </c>
      <c r="L891" s="11">
        <f t="shared" si="548"/>
        <v>0</v>
      </c>
      <c r="M891" s="11">
        <f t="shared" si="548"/>
        <v>1697.8819837493199</v>
      </c>
      <c r="N891" s="11">
        <f t="shared" si="548"/>
        <v>0</v>
      </c>
      <c r="O891" s="11">
        <f t="shared" si="548"/>
        <v>0</v>
      </c>
      <c r="P891" s="11">
        <f t="shared" si="548"/>
        <v>0</v>
      </c>
      <c r="Q891" s="11">
        <f t="shared" si="548"/>
        <v>2519.9708274624941</v>
      </c>
      <c r="R891" s="11">
        <f t="shared" si="548"/>
        <v>214.81718529188475</v>
      </c>
      <c r="S891" s="11">
        <f t="shared" si="548"/>
        <v>245.11191655099671</v>
      </c>
      <c r="T891" s="11">
        <f t="shared" si="548"/>
        <v>3021.2109264768924</v>
      </c>
      <c r="U891" s="11">
        <f t="shared" si="548"/>
        <v>0</v>
      </c>
      <c r="V891" s="11">
        <f t="shared" si="548"/>
        <v>0</v>
      </c>
      <c r="W891" s="11">
        <f t="shared" si="548"/>
        <v>888.18643918760051</v>
      </c>
      <c r="X891" s="11">
        <f t="shared" si="548"/>
        <v>3624.3514851810301</v>
      </c>
      <c r="Y891" s="11">
        <f t="shared" si="548"/>
        <v>134.94925742695324</v>
      </c>
      <c r="Z891" s="11">
        <f t="shared" si="548"/>
        <v>0</v>
      </c>
      <c r="AA891" s="11">
        <f>$C890*AA890</f>
        <v>0</v>
      </c>
      <c r="AB891" s="110"/>
      <c r="AC891" s="84"/>
    </row>
    <row r="892" spans="1:29" s="80" customFormat="1">
      <c r="A892" s="28" t="s">
        <v>345</v>
      </c>
      <c r="B892" s="134">
        <v>134126.42540234089</v>
      </c>
      <c r="C892" s="91">
        <f>B892/12</f>
        <v>11177.202116861741</v>
      </c>
      <c r="D892" s="65">
        <v>8.6400000000000005E-2</v>
      </c>
      <c r="E892" s="65"/>
      <c r="F892" s="65">
        <v>1.7000000000000001E-2</v>
      </c>
      <c r="G892" s="65"/>
      <c r="H892" s="65"/>
      <c r="I892" s="65"/>
      <c r="J892" s="65"/>
      <c r="K892" s="65"/>
      <c r="L892" s="65"/>
      <c r="M892" s="65">
        <v>0.12330000000000001</v>
      </c>
      <c r="N892" s="65"/>
      <c r="O892" s="65"/>
      <c r="P892" s="65"/>
      <c r="Q892" s="65">
        <v>0.183</v>
      </c>
      <c r="R892" s="65">
        <v>1.5599999999999999E-2</v>
      </c>
      <c r="S892" s="65">
        <v>1.78E-2</v>
      </c>
      <c r="T892" s="65">
        <v>0.21940000000000001</v>
      </c>
      <c r="U892" s="65"/>
      <c r="V892" s="65"/>
      <c r="W892" s="65">
        <v>6.4500000000000002E-2</v>
      </c>
      <c r="X892" s="65">
        <v>0.26319999999999999</v>
      </c>
      <c r="Y892" s="65">
        <v>9.7999999999999997E-3</v>
      </c>
      <c r="Z892" s="9">
        <v>0</v>
      </c>
      <c r="AA892" s="9">
        <v>0</v>
      </c>
      <c r="AB892" s="110"/>
      <c r="AC892" s="84"/>
    </row>
    <row r="893" spans="1:29" s="80" customFormat="1">
      <c r="A893" s="29"/>
      <c r="B893" s="105"/>
      <c r="C893" s="92"/>
      <c r="D893" s="11">
        <f>$C892*D892</f>
        <v>965.71026289685449</v>
      </c>
      <c r="E893" s="11">
        <f t="shared" ref="E893:Z893" si="549">$C892*E892</f>
        <v>0</v>
      </c>
      <c r="F893" s="11">
        <f t="shared" si="549"/>
        <v>190.01243598664962</v>
      </c>
      <c r="G893" s="11">
        <f t="shared" si="549"/>
        <v>0</v>
      </c>
      <c r="H893" s="11">
        <f t="shared" si="549"/>
        <v>0</v>
      </c>
      <c r="I893" s="11">
        <f t="shared" si="549"/>
        <v>0</v>
      </c>
      <c r="J893" s="11">
        <f t="shared" si="549"/>
        <v>0</v>
      </c>
      <c r="K893" s="11">
        <f t="shared" si="549"/>
        <v>0</v>
      </c>
      <c r="L893" s="11">
        <f t="shared" si="549"/>
        <v>0</v>
      </c>
      <c r="M893" s="11">
        <f t="shared" si="549"/>
        <v>1378.1490210090528</v>
      </c>
      <c r="N893" s="11">
        <f t="shared" si="549"/>
        <v>0</v>
      </c>
      <c r="O893" s="11">
        <f t="shared" si="549"/>
        <v>0</v>
      </c>
      <c r="P893" s="11">
        <f t="shared" si="549"/>
        <v>0</v>
      </c>
      <c r="Q893" s="11">
        <f t="shared" si="549"/>
        <v>2045.4279873856985</v>
      </c>
      <c r="R893" s="11">
        <f t="shared" si="549"/>
        <v>174.36435302304315</v>
      </c>
      <c r="S893" s="11">
        <f t="shared" si="549"/>
        <v>198.954197680139</v>
      </c>
      <c r="T893" s="11">
        <f t="shared" si="549"/>
        <v>2452.2781444394664</v>
      </c>
      <c r="U893" s="11">
        <f t="shared" si="549"/>
        <v>0</v>
      </c>
      <c r="V893" s="11">
        <f t="shared" si="549"/>
        <v>0</v>
      </c>
      <c r="W893" s="11">
        <f t="shared" si="549"/>
        <v>720.92953653758229</v>
      </c>
      <c r="X893" s="11">
        <f t="shared" si="549"/>
        <v>2941.8395971580103</v>
      </c>
      <c r="Y893" s="11">
        <f t="shared" si="549"/>
        <v>109.53658074524506</v>
      </c>
      <c r="Z893" s="11">
        <f t="shared" si="549"/>
        <v>0</v>
      </c>
      <c r="AA893" s="11">
        <f>$C892*AA892</f>
        <v>0</v>
      </c>
      <c r="AB893" s="110"/>
      <c r="AC893" s="84"/>
    </row>
    <row r="894" spans="1:29" s="80" customFormat="1">
      <c r="A894" s="28" t="s">
        <v>346</v>
      </c>
      <c r="B894" s="134">
        <v>116815.40198217233</v>
      </c>
      <c r="C894" s="91">
        <f>B894/12</f>
        <v>9734.6168318476939</v>
      </c>
      <c r="D894" s="65">
        <v>8.6400000000000005E-2</v>
      </c>
      <c r="E894" s="65"/>
      <c r="F894" s="65">
        <v>1.7000000000000001E-2</v>
      </c>
      <c r="G894" s="65"/>
      <c r="H894" s="65"/>
      <c r="I894" s="65"/>
      <c r="J894" s="65"/>
      <c r="K894" s="65"/>
      <c r="L894" s="65"/>
      <c r="M894" s="65">
        <v>0.12330000000000001</v>
      </c>
      <c r="N894" s="65"/>
      <c r="O894" s="65"/>
      <c r="P894" s="65"/>
      <c r="Q894" s="65">
        <v>0.183</v>
      </c>
      <c r="R894" s="65">
        <v>1.5599999999999999E-2</v>
      </c>
      <c r="S894" s="65">
        <v>1.78E-2</v>
      </c>
      <c r="T894" s="65">
        <v>0.21940000000000001</v>
      </c>
      <c r="U894" s="65"/>
      <c r="V894" s="65"/>
      <c r="W894" s="65">
        <v>6.4500000000000002E-2</v>
      </c>
      <c r="X894" s="65">
        <v>0.26319999999999999</v>
      </c>
      <c r="Y894" s="65">
        <v>9.7999999999999997E-3</v>
      </c>
      <c r="Z894" s="9">
        <v>0</v>
      </c>
      <c r="AA894" s="9">
        <v>0</v>
      </c>
      <c r="AB894" s="110"/>
      <c r="AC894" s="84"/>
    </row>
    <row r="895" spans="1:29" s="80" customFormat="1">
      <c r="A895" s="29"/>
      <c r="B895" s="105"/>
      <c r="C895" s="92"/>
      <c r="D895" s="11">
        <f>$C894*D894</f>
        <v>841.07089427164078</v>
      </c>
      <c r="E895" s="11">
        <f t="shared" ref="E895:Z895" si="550">$C894*E894</f>
        <v>0</v>
      </c>
      <c r="F895" s="11">
        <f t="shared" si="550"/>
        <v>165.48848614141082</v>
      </c>
      <c r="G895" s="11">
        <f t="shared" si="550"/>
        <v>0</v>
      </c>
      <c r="H895" s="11">
        <f t="shared" si="550"/>
        <v>0</v>
      </c>
      <c r="I895" s="11">
        <f t="shared" si="550"/>
        <v>0</v>
      </c>
      <c r="J895" s="11">
        <f t="shared" si="550"/>
        <v>0</v>
      </c>
      <c r="K895" s="11">
        <f t="shared" si="550"/>
        <v>0</v>
      </c>
      <c r="L895" s="11">
        <f t="shared" si="550"/>
        <v>0</v>
      </c>
      <c r="M895" s="11">
        <f t="shared" si="550"/>
        <v>1200.2782553668208</v>
      </c>
      <c r="N895" s="11">
        <f t="shared" si="550"/>
        <v>0</v>
      </c>
      <c r="O895" s="11">
        <f t="shared" si="550"/>
        <v>0</v>
      </c>
      <c r="P895" s="11">
        <f t="shared" si="550"/>
        <v>0</v>
      </c>
      <c r="Q895" s="11">
        <f t="shared" si="550"/>
        <v>1781.4348802281279</v>
      </c>
      <c r="R895" s="11">
        <f t="shared" si="550"/>
        <v>151.86002257682401</v>
      </c>
      <c r="S895" s="11">
        <f t="shared" si="550"/>
        <v>173.27617960688895</v>
      </c>
      <c r="T895" s="11">
        <f t="shared" si="550"/>
        <v>2135.774932907384</v>
      </c>
      <c r="U895" s="11">
        <f t="shared" si="550"/>
        <v>0</v>
      </c>
      <c r="V895" s="11">
        <f t="shared" si="550"/>
        <v>0</v>
      </c>
      <c r="W895" s="11">
        <f t="shared" si="550"/>
        <v>627.88278565417625</v>
      </c>
      <c r="X895" s="11">
        <f t="shared" si="550"/>
        <v>2562.1511501423129</v>
      </c>
      <c r="Y895" s="11">
        <f t="shared" si="550"/>
        <v>95.399244952107395</v>
      </c>
      <c r="Z895" s="11">
        <f t="shared" si="550"/>
        <v>0</v>
      </c>
      <c r="AA895" s="11">
        <f>$C894*AA894</f>
        <v>0</v>
      </c>
      <c r="AB895" s="110"/>
      <c r="AC895" s="84"/>
    </row>
    <row r="896" spans="1:29" s="80" customFormat="1">
      <c r="A896" s="28" t="s">
        <v>347</v>
      </c>
      <c r="B896" s="134">
        <v>273533.83850754134</v>
      </c>
      <c r="C896" s="91">
        <f>B896/12</f>
        <v>22794.486542295112</v>
      </c>
      <c r="D896" s="65">
        <v>8.6400000000000005E-2</v>
      </c>
      <c r="E896" s="65"/>
      <c r="F896" s="65">
        <v>1.7000000000000001E-2</v>
      </c>
      <c r="G896" s="65"/>
      <c r="H896" s="65"/>
      <c r="I896" s="65"/>
      <c r="J896" s="65"/>
      <c r="K896" s="65"/>
      <c r="L896" s="65"/>
      <c r="M896" s="65">
        <v>0.12330000000000001</v>
      </c>
      <c r="N896" s="65"/>
      <c r="O896" s="65"/>
      <c r="P896" s="65"/>
      <c r="Q896" s="65">
        <v>0.183</v>
      </c>
      <c r="R896" s="65">
        <v>1.5599999999999999E-2</v>
      </c>
      <c r="S896" s="65">
        <v>1.78E-2</v>
      </c>
      <c r="T896" s="65">
        <v>0.21940000000000001</v>
      </c>
      <c r="U896" s="65"/>
      <c r="V896" s="65"/>
      <c r="W896" s="65">
        <v>6.4500000000000002E-2</v>
      </c>
      <c r="X896" s="65">
        <v>0.26319999999999999</v>
      </c>
      <c r="Y896" s="65">
        <v>9.7999999999999997E-3</v>
      </c>
      <c r="Z896" s="9">
        <v>0</v>
      </c>
      <c r="AA896" s="9">
        <v>0</v>
      </c>
      <c r="AB896" s="110"/>
      <c r="AC896" s="84"/>
    </row>
    <row r="897" spans="1:29" s="80" customFormat="1">
      <c r="A897" s="29"/>
      <c r="B897" s="105"/>
      <c r="C897" s="92"/>
      <c r="D897" s="11">
        <f>$C896*D896</f>
        <v>1969.4436372542978</v>
      </c>
      <c r="E897" s="11">
        <f t="shared" ref="E897:Z897" si="551">$C896*E896</f>
        <v>0</v>
      </c>
      <c r="F897" s="11">
        <f t="shared" si="551"/>
        <v>387.50627121901692</v>
      </c>
      <c r="G897" s="11">
        <f t="shared" si="551"/>
        <v>0</v>
      </c>
      <c r="H897" s="11">
        <f t="shared" si="551"/>
        <v>0</v>
      </c>
      <c r="I897" s="11">
        <f t="shared" si="551"/>
        <v>0</v>
      </c>
      <c r="J897" s="11">
        <f t="shared" si="551"/>
        <v>0</v>
      </c>
      <c r="K897" s="11">
        <f t="shared" si="551"/>
        <v>0</v>
      </c>
      <c r="L897" s="11">
        <f t="shared" si="551"/>
        <v>0</v>
      </c>
      <c r="M897" s="11">
        <f t="shared" si="551"/>
        <v>2810.5601906649872</v>
      </c>
      <c r="N897" s="11">
        <f t="shared" si="551"/>
        <v>0</v>
      </c>
      <c r="O897" s="11">
        <f t="shared" si="551"/>
        <v>0</v>
      </c>
      <c r="P897" s="11">
        <f t="shared" si="551"/>
        <v>0</v>
      </c>
      <c r="Q897" s="11">
        <f t="shared" si="551"/>
        <v>4171.3910372400051</v>
      </c>
      <c r="R897" s="11">
        <f t="shared" si="551"/>
        <v>355.59399005980373</v>
      </c>
      <c r="S897" s="11">
        <f t="shared" si="551"/>
        <v>405.74186045285296</v>
      </c>
      <c r="T897" s="11">
        <f t="shared" si="551"/>
        <v>5001.1103473795474</v>
      </c>
      <c r="U897" s="11">
        <f t="shared" si="551"/>
        <v>0</v>
      </c>
      <c r="V897" s="11">
        <f t="shared" si="551"/>
        <v>0</v>
      </c>
      <c r="W897" s="11">
        <f t="shared" si="551"/>
        <v>1470.2443819780347</v>
      </c>
      <c r="X897" s="11">
        <f t="shared" si="551"/>
        <v>5999.5088579320727</v>
      </c>
      <c r="Y897" s="11">
        <f t="shared" si="551"/>
        <v>223.38596811449207</v>
      </c>
      <c r="Z897" s="11">
        <f t="shared" si="551"/>
        <v>0</v>
      </c>
      <c r="AA897" s="11">
        <f>$C896*AA896</f>
        <v>0</v>
      </c>
      <c r="AB897" s="110"/>
      <c r="AC897" s="84"/>
    </row>
    <row r="898" spans="1:29" s="80" customFormat="1">
      <c r="A898" s="28" t="s">
        <v>348</v>
      </c>
      <c r="B898" s="134">
        <v>1396767.3989142356</v>
      </c>
      <c r="C898" s="91">
        <f>B898/12</f>
        <v>116397.28324285297</v>
      </c>
      <c r="D898" s="65"/>
      <c r="E898" s="65"/>
      <c r="F898" s="65">
        <v>0.1019</v>
      </c>
      <c r="G898" s="65"/>
      <c r="H898" s="65"/>
      <c r="I898" s="65"/>
      <c r="J898" s="65"/>
      <c r="K898" s="65"/>
      <c r="L898" s="65"/>
      <c r="M898" s="65"/>
      <c r="N898" s="65"/>
      <c r="O898" s="65"/>
      <c r="P898" s="65">
        <v>0</v>
      </c>
      <c r="Q898" s="65">
        <v>5.1900000000000002E-2</v>
      </c>
      <c r="R898" s="65"/>
      <c r="S898" s="65">
        <v>5.4999999999999997E-3</v>
      </c>
      <c r="T898" s="65"/>
      <c r="U898" s="65">
        <v>0.71379999999999999</v>
      </c>
      <c r="V898" s="65"/>
      <c r="W898" s="65"/>
      <c r="X898" s="65">
        <v>0.1221</v>
      </c>
      <c r="Y898" s="65">
        <v>4.7999999999999996E-3</v>
      </c>
      <c r="Z898" s="9">
        <v>0</v>
      </c>
      <c r="AA898" s="9">
        <v>0</v>
      </c>
      <c r="AB898" s="110"/>
      <c r="AC898" s="84"/>
    </row>
    <row r="899" spans="1:29" s="80" customFormat="1">
      <c r="A899" s="29"/>
      <c r="B899" s="105"/>
      <c r="C899" s="92"/>
      <c r="D899" s="11">
        <f>$C898*D898</f>
        <v>0</v>
      </c>
      <c r="E899" s="11">
        <f t="shared" ref="E899:Z899" si="552">$C898*E898</f>
        <v>0</v>
      </c>
      <c r="F899" s="11">
        <f t="shared" si="552"/>
        <v>11860.883162446718</v>
      </c>
      <c r="G899" s="11">
        <f t="shared" si="552"/>
        <v>0</v>
      </c>
      <c r="H899" s="11">
        <f t="shared" si="552"/>
        <v>0</v>
      </c>
      <c r="I899" s="11">
        <f t="shared" si="552"/>
        <v>0</v>
      </c>
      <c r="J899" s="11">
        <f t="shared" si="552"/>
        <v>0</v>
      </c>
      <c r="K899" s="11">
        <f t="shared" si="552"/>
        <v>0</v>
      </c>
      <c r="L899" s="11">
        <f t="shared" si="552"/>
        <v>0</v>
      </c>
      <c r="M899" s="11">
        <f t="shared" si="552"/>
        <v>0</v>
      </c>
      <c r="N899" s="11">
        <f t="shared" si="552"/>
        <v>0</v>
      </c>
      <c r="O899" s="11">
        <f t="shared" si="552"/>
        <v>0</v>
      </c>
      <c r="P899" s="11">
        <f t="shared" si="552"/>
        <v>0</v>
      </c>
      <c r="Q899" s="11">
        <f t="shared" si="552"/>
        <v>6041.0190003040689</v>
      </c>
      <c r="R899" s="11">
        <f t="shared" si="552"/>
        <v>0</v>
      </c>
      <c r="S899" s="11">
        <f t="shared" si="552"/>
        <v>640.18505783569128</v>
      </c>
      <c r="T899" s="11">
        <f t="shared" si="552"/>
        <v>0</v>
      </c>
      <c r="U899" s="11">
        <f t="shared" si="552"/>
        <v>83084.38077874844</v>
      </c>
      <c r="V899" s="11">
        <f t="shared" si="552"/>
        <v>0</v>
      </c>
      <c r="W899" s="11">
        <f t="shared" si="552"/>
        <v>0</v>
      </c>
      <c r="X899" s="11">
        <f t="shared" si="552"/>
        <v>14212.108283952348</v>
      </c>
      <c r="Y899" s="11">
        <f t="shared" si="552"/>
        <v>558.70695956569421</v>
      </c>
      <c r="Z899" s="11">
        <f t="shared" si="552"/>
        <v>0</v>
      </c>
      <c r="AA899" s="11">
        <f>$C898*AA898</f>
        <v>0</v>
      </c>
      <c r="AB899" s="110"/>
      <c r="AC899" s="84"/>
    </row>
    <row r="900" spans="1:29" s="80" customFormat="1">
      <c r="A900" s="28" t="s">
        <v>349</v>
      </c>
      <c r="B900" s="134">
        <v>8661798.3245703857</v>
      </c>
      <c r="C900" s="91">
        <f>B900/12</f>
        <v>721816.52704753214</v>
      </c>
      <c r="D900" s="65"/>
      <c r="E900" s="65"/>
      <c r="F900" s="65">
        <v>0.33489999999999998</v>
      </c>
      <c r="G900" s="65"/>
      <c r="H900" s="65"/>
      <c r="I900" s="65"/>
      <c r="J900" s="65"/>
      <c r="K900" s="65"/>
      <c r="L900" s="65"/>
      <c r="M900" s="65"/>
      <c r="N900" s="65"/>
      <c r="O900" s="65"/>
      <c r="P900" s="65">
        <v>0</v>
      </c>
      <c r="Q900" s="65">
        <v>8.72E-2</v>
      </c>
      <c r="R900" s="65">
        <v>5.57E-2</v>
      </c>
      <c r="S900" s="65">
        <v>8.6999999999999994E-3</v>
      </c>
      <c r="T900" s="65"/>
      <c r="U900" s="65">
        <v>0.37140000000000001</v>
      </c>
      <c r="V900" s="65"/>
      <c r="W900" s="65"/>
      <c r="X900" s="65">
        <v>0.13669999999999999</v>
      </c>
      <c r="Y900" s="65">
        <v>5.4000000000000003E-3</v>
      </c>
      <c r="Z900" s="9">
        <v>0</v>
      </c>
      <c r="AA900" s="9">
        <v>0</v>
      </c>
      <c r="AB900" s="110"/>
      <c r="AC900" s="84"/>
    </row>
    <row r="901" spans="1:29" s="80" customFormat="1">
      <c r="A901" s="29"/>
      <c r="B901" s="105"/>
      <c r="C901" s="92"/>
      <c r="D901" s="11">
        <f>$C900*D900</f>
        <v>0</v>
      </c>
      <c r="E901" s="11">
        <f t="shared" ref="E901:Z901" si="553">$C900*E900</f>
        <v>0</v>
      </c>
      <c r="F901" s="11">
        <f t="shared" si="553"/>
        <v>241736.35490821849</v>
      </c>
      <c r="G901" s="11">
        <f t="shared" si="553"/>
        <v>0</v>
      </c>
      <c r="H901" s="11">
        <f t="shared" si="553"/>
        <v>0</v>
      </c>
      <c r="I901" s="11">
        <f t="shared" si="553"/>
        <v>0</v>
      </c>
      <c r="J901" s="11">
        <f t="shared" si="553"/>
        <v>0</v>
      </c>
      <c r="K901" s="11">
        <f t="shared" si="553"/>
        <v>0</v>
      </c>
      <c r="L901" s="11">
        <f t="shared" si="553"/>
        <v>0</v>
      </c>
      <c r="M901" s="11">
        <f t="shared" si="553"/>
        <v>0</v>
      </c>
      <c r="N901" s="11">
        <f t="shared" si="553"/>
        <v>0</v>
      </c>
      <c r="O901" s="11">
        <f t="shared" si="553"/>
        <v>0</v>
      </c>
      <c r="P901" s="11">
        <f t="shared" si="553"/>
        <v>0</v>
      </c>
      <c r="Q901" s="11">
        <f t="shared" si="553"/>
        <v>62942.401158544802</v>
      </c>
      <c r="R901" s="11">
        <f t="shared" si="553"/>
        <v>40205.180556547537</v>
      </c>
      <c r="S901" s="11">
        <f t="shared" si="553"/>
        <v>6279.8037853135293</v>
      </c>
      <c r="T901" s="11">
        <f t="shared" si="553"/>
        <v>0</v>
      </c>
      <c r="U901" s="11">
        <f t="shared" si="553"/>
        <v>268082.65814545343</v>
      </c>
      <c r="V901" s="11">
        <f t="shared" si="553"/>
        <v>0</v>
      </c>
      <c r="W901" s="11">
        <f t="shared" si="553"/>
        <v>0</v>
      </c>
      <c r="X901" s="11">
        <f t="shared" si="553"/>
        <v>98672.319247397638</v>
      </c>
      <c r="Y901" s="11">
        <f t="shared" si="553"/>
        <v>3897.8092460566736</v>
      </c>
      <c r="Z901" s="11">
        <f t="shared" si="553"/>
        <v>0</v>
      </c>
      <c r="AA901" s="11">
        <f>$C900*AA900</f>
        <v>0</v>
      </c>
      <c r="AB901" s="110"/>
      <c r="AC901" s="84"/>
    </row>
    <row r="902" spans="1:29" s="80" customFormat="1">
      <c r="A902" s="28" t="s">
        <v>350</v>
      </c>
      <c r="B902" s="134">
        <v>313679.3843688714</v>
      </c>
      <c r="C902" s="91">
        <f>B902/12</f>
        <v>26139.948697405951</v>
      </c>
      <c r="D902" s="65">
        <v>1.61E-2</v>
      </c>
      <c r="E902" s="65">
        <v>0.14099999999999999</v>
      </c>
      <c r="F902" s="65">
        <v>5.79E-2</v>
      </c>
      <c r="G902" s="65">
        <v>7.9500000000000001E-2</v>
      </c>
      <c r="H902" s="65">
        <v>4.1099999999999998E-2</v>
      </c>
      <c r="I902" s="65">
        <v>0.13239999999999999</v>
      </c>
      <c r="J902" s="65">
        <v>2.07E-2</v>
      </c>
      <c r="K902" s="65">
        <v>3.2199999999999999E-2</v>
      </c>
      <c r="L902" s="65">
        <v>1.7299999999999999E-2</v>
      </c>
      <c r="M902" s="65">
        <v>2.4799999999999999E-2</v>
      </c>
      <c r="N902" s="65">
        <v>0.13170000000000001</v>
      </c>
      <c r="O902" s="65">
        <v>2.1299999999999999E-2</v>
      </c>
      <c r="P902" s="65">
        <v>0</v>
      </c>
      <c r="Q902" s="65">
        <v>3.7100000000000001E-2</v>
      </c>
      <c r="R902" s="65">
        <v>1.8800000000000001E-2</v>
      </c>
      <c r="S902" s="65">
        <v>4.1999999999999997E-3</v>
      </c>
      <c r="T902" s="65">
        <v>5.3400000000000003E-2</v>
      </c>
      <c r="U902" s="65">
        <v>1.8599999999999998E-2</v>
      </c>
      <c r="V902" s="65">
        <v>3.9800000000000002E-2</v>
      </c>
      <c r="W902" s="65">
        <v>4.7600000000000003E-2</v>
      </c>
      <c r="X902" s="65">
        <v>6.1899999999999997E-2</v>
      </c>
      <c r="Y902" s="65">
        <v>2.5999999999999999E-3</v>
      </c>
      <c r="Z902" s="9">
        <v>0</v>
      </c>
      <c r="AA902" s="9">
        <v>0</v>
      </c>
      <c r="AB902" s="110"/>
      <c r="AC902" s="84"/>
    </row>
    <row r="903" spans="1:29" s="80" customFormat="1">
      <c r="A903" s="29"/>
      <c r="B903" s="105"/>
      <c r="C903" s="92"/>
      <c r="D903" s="11">
        <f>$C902*D902</f>
        <v>420.8531740282358</v>
      </c>
      <c r="E903" s="11">
        <f t="shared" ref="E903:Z903" si="554">$C902*E902</f>
        <v>3685.7327663342389</v>
      </c>
      <c r="F903" s="11">
        <f t="shared" si="554"/>
        <v>1513.5030295798047</v>
      </c>
      <c r="G903" s="11">
        <f t="shared" si="554"/>
        <v>2078.1259214437732</v>
      </c>
      <c r="H903" s="11">
        <f t="shared" si="554"/>
        <v>1074.3518914633846</v>
      </c>
      <c r="I903" s="11">
        <f t="shared" si="554"/>
        <v>3460.9292075365474</v>
      </c>
      <c r="J903" s="11">
        <f t="shared" si="554"/>
        <v>541.09693803630319</v>
      </c>
      <c r="K903" s="11">
        <f t="shared" si="554"/>
        <v>841.7063480564716</v>
      </c>
      <c r="L903" s="11">
        <f t="shared" si="554"/>
        <v>452.22111246512293</v>
      </c>
      <c r="M903" s="11">
        <f t="shared" si="554"/>
        <v>648.27072769566757</v>
      </c>
      <c r="N903" s="11">
        <f t="shared" si="554"/>
        <v>3442.6312434483639</v>
      </c>
      <c r="O903" s="11">
        <f t="shared" si="554"/>
        <v>556.78090725474669</v>
      </c>
      <c r="P903" s="11">
        <f t="shared" si="554"/>
        <v>0</v>
      </c>
      <c r="Q903" s="11">
        <f t="shared" si="554"/>
        <v>969.79209667376085</v>
      </c>
      <c r="R903" s="11">
        <f t="shared" si="554"/>
        <v>491.43103551123187</v>
      </c>
      <c r="S903" s="11">
        <f t="shared" si="554"/>
        <v>109.78778452910498</v>
      </c>
      <c r="T903" s="11">
        <f t="shared" si="554"/>
        <v>1395.8732604414779</v>
      </c>
      <c r="U903" s="11">
        <f t="shared" si="554"/>
        <v>486.20304577175062</v>
      </c>
      <c r="V903" s="11">
        <f t="shared" si="554"/>
        <v>1040.3699581567569</v>
      </c>
      <c r="W903" s="11">
        <f t="shared" si="554"/>
        <v>1244.2615579965234</v>
      </c>
      <c r="X903" s="11">
        <f t="shared" si="554"/>
        <v>1618.0628243694282</v>
      </c>
      <c r="Y903" s="11">
        <f t="shared" si="554"/>
        <v>67.963866613255476</v>
      </c>
      <c r="Z903" s="11">
        <f t="shared" si="554"/>
        <v>0</v>
      </c>
      <c r="AA903" s="11">
        <f>$C902*AA902</f>
        <v>0</v>
      </c>
      <c r="AB903" s="110"/>
      <c r="AC903" s="84"/>
    </row>
    <row r="904" spans="1:29" s="80" customFormat="1">
      <c r="A904" s="28" t="s">
        <v>351</v>
      </c>
      <c r="B904" s="134">
        <v>313679.3843688714</v>
      </c>
      <c r="C904" s="91">
        <f>B904/12</f>
        <v>26139.948697405951</v>
      </c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>
        <v>1</v>
      </c>
      <c r="X904" s="65"/>
      <c r="Y904" s="65"/>
      <c r="Z904" s="9"/>
      <c r="AA904" s="9"/>
      <c r="AB904" s="110"/>
      <c r="AC904" s="84"/>
    </row>
    <row r="905" spans="1:29" s="80" customFormat="1">
      <c r="A905" s="29"/>
      <c r="B905" s="105"/>
      <c r="C905" s="92"/>
      <c r="D905" s="11">
        <f t="shared" ref="D905:N905" si="555">$C904*D904</f>
        <v>0</v>
      </c>
      <c r="E905" s="11">
        <f t="shared" si="555"/>
        <v>0</v>
      </c>
      <c r="F905" s="11">
        <f t="shared" si="555"/>
        <v>0</v>
      </c>
      <c r="G905" s="11">
        <f t="shared" si="555"/>
        <v>0</v>
      </c>
      <c r="H905" s="11">
        <f t="shared" si="555"/>
        <v>0</v>
      </c>
      <c r="I905" s="11">
        <f t="shared" si="555"/>
        <v>0</v>
      </c>
      <c r="J905" s="11">
        <f t="shared" si="555"/>
        <v>0</v>
      </c>
      <c r="K905" s="11">
        <f t="shared" si="555"/>
        <v>0</v>
      </c>
      <c r="L905" s="11">
        <f t="shared" si="555"/>
        <v>0</v>
      </c>
      <c r="M905" s="11">
        <f t="shared" si="555"/>
        <v>0</v>
      </c>
      <c r="N905" s="11">
        <f t="shared" si="555"/>
        <v>0</v>
      </c>
      <c r="O905" s="11">
        <f>$C904*O904</f>
        <v>0</v>
      </c>
      <c r="P905" s="11">
        <f t="shared" ref="P905:Z905" si="556">$C904*P904</f>
        <v>0</v>
      </c>
      <c r="Q905" s="11">
        <f t="shared" si="556"/>
        <v>0</v>
      </c>
      <c r="R905" s="11">
        <f t="shared" si="556"/>
        <v>0</v>
      </c>
      <c r="S905" s="11">
        <f t="shared" si="556"/>
        <v>0</v>
      </c>
      <c r="T905" s="11">
        <f t="shared" si="556"/>
        <v>0</v>
      </c>
      <c r="U905" s="11">
        <f t="shared" si="556"/>
        <v>0</v>
      </c>
      <c r="V905" s="11">
        <f t="shared" si="556"/>
        <v>0</v>
      </c>
      <c r="W905" s="11">
        <f t="shared" si="556"/>
        <v>26139.948697405951</v>
      </c>
      <c r="X905" s="11">
        <f t="shared" si="556"/>
        <v>0</v>
      </c>
      <c r="Y905" s="11">
        <f t="shared" si="556"/>
        <v>0</v>
      </c>
      <c r="Z905" s="11">
        <f t="shared" si="556"/>
        <v>0</v>
      </c>
      <c r="AA905" s="11">
        <f>$C904*AA904</f>
        <v>0</v>
      </c>
      <c r="AB905" s="110"/>
      <c r="AC905" s="84"/>
    </row>
    <row r="906" spans="1:29" s="80" customFormat="1">
      <c r="A906" s="28" t="s">
        <v>352</v>
      </c>
      <c r="B906" s="134">
        <v>866903.67115766963</v>
      </c>
      <c r="C906" s="91">
        <f>B906/12</f>
        <v>72241.972596472464</v>
      </c>
      <c r="D906" s="65"/>
      <c r="E906" s="65"/>
      <c r="F906" s="65">
        <v>8.3000000000000004E-2</v>
      </c>
      <c r="G906" s="65"/>
      <c r="H906" s="65">
        <v>0.14699999999999999</v>
      </c>
      <c r="I906" s="65"/>
      <c r="J906" s="65"/>
      <c r="K906" s="65">
        <v>4.7999999999999996E-3</v>
      </c>
      <c r="L906" s="65"/>
      <c r="M906" s="65"/>
      <c r="N906" s="65">
        <v>0.36919999999999997</v>
      </c>
      <c r="O906" s="65"/>
      <c r="P906" s="65"/>
      <c r="Q906" s="65"/>
      <c r="R906" s="65">
        <v>0.23849999999999999</v>
      </c>
      <c r="S906" s="65"/>
      <c r="T906" s="65"/>
      <c r="U906" s="65"/>
      <c r="V906" s="65">
        <v>0.1575</v>
      </c>
      <c r="W906" s="65"/>
      <c r="X906" s="65"/>
      <c r="Y906" s="65"/>
      <c r="Z906" s="9"/>
      <c r="AA906" s="9"/>
      <c r="AB906" s="110"/>
      <c r="AC906" s="84"/>
    </row>
    <row r="907" spans="1:29" s="80" customFormat="1">
      <c r="A907" s="29"/>
      <c r="B907" s="105"/>
      <c r="C907" s="92"/>
      <c r="D907" s="11">
        <f>$C906*D906</f>
        <v>0</v>
      </c>
      <c r="E907" s="11">
        <f t="shared" ref="E907:Z907" si="557">$C906*E906</f>
        <v>0</v>
      </c>
      <c r="F907" s="11">
        <f t="shared" si="557"/>
        <v>5996.0837255072147</v>
      </c>
      <c r="G907" s="11">
        <f t="shared" si="557"/>
        <v>0</v>
      </c>
      <c r="H907" s="11">
        <f t="shared" si="557"/>
        <v>10619.569971681452</v>
      </c>
      <c r="I907" s="11">
        <f t="shared" si="557"/>
        <v>0</v>
      </c>
      <c r="J907" s="11">
        <f t="shared" si="557"/>
        <v>0</v>
      </c>
      <c r="K907" s="11">
        <f t="shared" si="557"/>
        <v>346.76146846306779</v>
      </c>
      <c r="L907" s="11">
        <f t="shared" si="557"/>
        <v>0</v>
      </c>
      <c r="M907" s="11">
        <f t="shared" si="557"/>
        <v>0</v>
      </c>
      <c r="N907" s="11">
        <f t="shared" si="557"/>
        <v>26671.736282617632</v>
      </c>
      <c r="O907" s="11">
        <f t="shared" si="557"/>
        <v>0</v>
      </c>
      <c r="P907" s="11">
        <f t="shared" si="557"/>
        <v>0</v>
      </c>
      <c r="Q907" s="11">
        <f t="shared" si="557"/>
        <v>0</v>
      </c>
      <c r="R907" s="11">
        <f t="shared" si="557"/>
        <v>17229.710464258682</v>
      </c>
      <c r="S907" s="11">
        <f t="shared" si="557"/>
        <v>0</v>
      </c>
      <c r="T907" s="11">
        <f t="shared" si="557"/>
        <v>0</v>
      </c>
      <c r="U907" s="11">
        <f t="shared" si="557"/>
        <v>0</v>
      </c>
      <c r="V907" s="11">
        <f t="shared" si="557"/>
        <v>11378.110683944413</v>
      </c>
      <c r="W907" s="11">
        <f t="shared" si="557"/>
        <v>0</v>
      </c>
      <c r="X907" s="11">
        <f t="shared" si="557"/>
        <v>0</v>
      </c>
      <c r="Y907" s="11">
        <f t="shared" si="557"/>
        <v>0</v>
      </c>
      <c r="Z907" s="11">
        <f t="shared" si="557"/>
        <v>0</v>
      </c>
      <c r="AA907" s="11">
        <f>$C906*AA906</f>
        <v>0</v>
      </c>
      <c r="AB907" s="110"/>
      <c r="AC907" s="84"/>
    </row>
    <row r="908" spans="1:29" s="80" customFormat="1">
      <c r="A908" s="28" t="s">
        <v>353</v>
      </c>
      <c r="B908" s="134">
        <v>360387.0632235317</v>
      </c>
      <c r="C908" s="91">
        <f>B908/12</f>
        <v>30032.255268627643</v>
      </c>
      <c r="D908" s="65"/>
      <c r="E908" s="65"/>
      <c r="F908" s="65">
        <v>8.3000000000000004E-2</v>
      </c>
      <c r="G908" s="65"/>
      <c r="H908" s="65">
        <v>0.14699999999999999</v>
      </c>
      <c r="I908" s="65"/>
      <c r="J908" s="65"/>
      <c r="K908" s="65">
        <v>4.7999999999999996E-3</v>
      </c>
      <c r="L908" s="65"/>
      <c r="M908" s="65"/>
      <c r="N908" s="65">
        <v>0.36919999999999997</v>
      </c>
      <c r="O908" s="65"/>
      <c r="P908" s="65"/>
      <c r="Q908" s="65"/>
      <c r="R908" s="65">
        <v>0.23849999999999999</v>
      </c>
      <c r="S908" s="65"/>
      <c r="T908" s="65"/>
      <c r="U908" s="65"/>
      <c r="V908" s="65">
        <v>0.1575</v>
      </c>
      <c r="W908" s="65"/>
      <c r="X908" s="65"/>
      <c r="Y908" s="65"/>
      <c r="Z908" s="9"/>
      <c r="AA908" s="9"/>
      <c r="AB908" s="110"/>
      <c r="AC908" s="84"/>
    </row>
    <row r="909" spans="1:29" s="80" customFormat="1">
      <c r="A909" s="29"/>
      <c r="B909" s="105"/>
      <c r="C909" s="92"/>
      <c r="D909" s="11">
        <f>$C908*D908</f>
        <v>0</v>
      </c>
      <c r="E909" s="11">
        <f t="shared" ref="E909:Z909" si="558">$C908*E908</f>
        <v>0</v>
      </c>
      <c r="F909" s="11">
        <f t="shared" si="558"/>
        <v>2492.6771872960944</v>
      </c>
      <c r="G909" s="11">
        <f t="shared" si="558"/>
        <v>0</v>
      </c>
      <c r="H909" s="11">
        <f t="shared" si="558"/>
        <v>4414.7415244882632</v>
      </c>
      <c r="I909" s="11">
        <f t="shared" si="558"/>
        <v>0</v>
      </c>
      <c r="J909" s="11">
        <f t="shared" si="558"/>
        <v>0</v>
      </c>
      <c r="K909" s="11">
        <f t="shared" si="558"/>
        <v>144.15482528941268</v>
      </c>
      <c r="L909" s="11">
        <f t="shared" si="558"/>
        <v>0</v>
      </c>
      <c r="M909" s="11">
        <f t="shared" si="558"/>
        <v>0</v>
      </c>
      <c r="N909" s="11">
        <f t="shared" si="558"/>
        <v>11087.908645177326</v>
      </c>
      <c r="O909" s="11">
        <f t="shared" si="558"/>
        <v>0</v>
      </c>
      <c r="P909" s="11">
        <f t="shared" si="558"/>
        <v>0</v>
      </c>
      <c r="Q909" s="11">
        <f t="shared" si="558"/>
        <v>0</v>
      </c>
      <c r="R909" s="11">
        <f t="shared" si="558"/>
        <v>7162.6928815676929</v>
      </c>
      <c r="S909" s="11">
        <f t="shared" si="558"/>
        <v>0</v>
      </c>
      <c r="T909" s="11">
        <f t="shared" si="558"/>
        <v>0</v>
      </c>
      <c r="U909" s="11">
        <f t="shared" si="558"/>
        <v>0</v>
      </c>
      <c r="V909" s="11">
        <f t="shared" si="558"/>
        <v>4730.0802048088535</v>
      </c>
      <c r="W909" s="11">
        <f t="shared" si="558"/>
        <v>0</v>
      </c>
      <c r="X909" s="11">
        <f t="shared" si="558"/>
        <v>0</v>
      </c>
      <c r="Y909" s="11">
        <f t="shared" si="558"/>
        <v>0</v>
      </c>
      <c r="Z909" s="11">
        <f t="shared" si="558"/>
        <v>0</v>
      </c>
      <c r="AA909" s="11">
        <f>$C908*AA908</f>
        <v>0</v>
      </c>
      <c r="AB909" s="110"/>
      <c r="AC909" s="84"/>
    </row>
    <row r="910" spans="1:29" s="80" customFormat="1">
      <c r="A910" s="78" t="s">
        <v>51</v>
      </c>
      <c r="B910" s="59">
        <f>SUM(B880:B908)</f>
        <v>14237834.756093713</v>
      </c>
      <c r="C910" s="59">
        <f>SUM(C880:C908)</f>
        <v>1186486.2296744757</v>
      </c>
      <c r="D910" s="79">
        <f>D881+D883+D885+D887+D889+D891+D893+D895+D897+D899+D901+D903+D905+D907+D909</f>
        <v>13826.380185341148</v>
      </c>
      <c r="E910" s="79">
        <f t="shared" ref="E910:Z910" si="559">E881+E883+E885+E887+E889+E891+E893+E895+E897+E899+E901+E903+E905+E907+E909</f>
        <v>2652.9590162374916</v>
      </c>
      <c r="F910" s="79">
        <f t="shared" si="559"/>
        <v>269223.60300748772</v>
      </c>
      <c r="G910" s="79">
        <f t="shared" si="559"/>
        <v>1670.4221650818922</v>
      </c>
      <c r="H910" s="79">
        <f t="shared" si="559"/>
        <v>21275.77455753227</v>
      </c>
      <c r="I910" s="79">
        <f t="shared" si="559"/>
        <v>2491.1473315591761</v>
      </c>
      <c r="J910" s="79">
        <f t="shared" si="559"/>
        <v>389.47696195827001</v>
      </c>
      <c r="K910" s="79">
        <f t="shared" si="559"/>
        <v>1096.769345687567</v>
      </c>
      <c r="L910" s="79">
        <f t="shared" si="559"/>
        <v>399.37618217292749</v>
      </c>
      <c r="M910" s="79">
        <f t="shared" si="559"/>
        <v>19166.295838745973</v>
      </c>
      <c r="N910" s="79">
        <f t="shared" si="559"/>
        <v>40237.621540833803</v>
      </c>
      <c r="O910" s="79">
        <f t="shared" si="559"/>
        <v>400.76614926140815</v>
      </c>
      <c r="P910" s="79">
        <f t="shared" si="559"/>
        <v>0</v>
      </c>
      <c r="Q910" s="79">
        <f t="shared" si="559"/>
        <v>105057.2407336012</v>
      </c>
      <c r="R910" s="79">
        <f t="shared" si="559"/>
        <v>83021.884425196709</v>
      </c>
      <c r="S910" s="79">
        <f t="shared" si="559"/>
        <v>10556.742280383587</v>
      </c>
      <c r="T910" s="79">
        <f t="shared" si="559"/>
        <v>41456.169212380715</v>
      </c>
      <c r="U910" s="79">
        <f t="shared" si="559"/>
        <v>351517.00373059913</v>
      </c>
      <c r="V910" s="79">
        <f t="shared" si="559"/>
        <v>16857.040313194771</v>
      </c>
      <c r="W910" s="79">
        <f t="shared" si="559"/>
        <v>41582.265418933093</v>
      </c>
      <c r="X910" s="79">
        <f t="shared" si="559"/>
        <v>158107.54116833009</v>
      </c>
      <c r="Y910" s="79">
        <f t="shared" si="559"/>
        <v>5499.7501099569554</v>
      </c>
      <c r="Z910" s="79">
        <f t="shared" si="559"/>
        <v>0</v>
      </c>
      <c r="AA910" s="79">
        <f>AA881+AA883+AA885+AA887+AA889+AA891+AA893+AA895+AA897+AA899+AA901+AA903+AA905+AA907+AA909</f>
        <v>0</v>
      </c>
      <c r="AB910" s="110"/>
      <c r="AC910" s="84"/>
    </row>
    <row r="911" spans="1:29" s="80" customFormat="1">
      <c r="A911" s="83"/>
      <c r="B911" s="13"/>
      <c r="C911" s="13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  <c r="AA911" s="55"/>
      <c r="AB911" s="110"/>
      <c r="AC911" s="84"/>
    </row>
    <row r="912" spans="1:29" s="80" customFormat="1" ht="13" thickBot="1">
      <c r="A912" s="34" t="s">
        <v>354</v>
      </c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110"/>
      <c r="AC912" s="84"/>
    </row>
    <row r="913" spans="1:29" s="80" customFormat="1" ht="13" thickBot="1">
      <c r="A913" s="26" t="s">
        <v>2</v>
      </c>
      <c r="B913" s="1" t="s">
        <v>3</v>
      </c>
      <c r="C913" s="4" t="s">
        <v>4</v>
      </c>
      <c r="D913" s="162" t="s">
        <v>5</v>
      </c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163"/>
      <c r="S913" s="163"/>
      <c r="T913" s="163"/>
      <c r="U913" s="163"/>
      <c r="V913" s="163"/>
      <c r="W913" s="163"/>
      <c r="X913" s="163"/>
      <c r="Y913" s="163"/>
      <c r="Z913" s="72"/>
      <c r="AA913" s="72"/>
      <c r="AB913" s="110"/>
      <c r="AC913" s="84"/>
    </row>
    <row r="914" spans="1:29" s="80" customFormat="1">
      <c r="A914" s="27" t="s">
        <v>6</v>
      </c>
      <c r="B914" s="6" t="s">
        <v>7</v>
      </c>
      <c r="C914" s="7" t="s">
        <v>7</v>
      </c>
      <c r="D914" s="12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33"/>
      <c r="Z914" s="6" t="s">
        <v>8</v>
      </c>
      <c r="AA914" s="6"/>
      <c r="AB914" s="110"/>
      <c r="AC914" s="84"/>
    </row>
    <row r="915" spans="1:29" s="80" customFormat="1">
      <c r="A915" s="27" t="s">
        <v>9</v>
      </c>
      <c r="B915" s="6" t="s">
        <v>10</v>
      </c>
      <c r="C915" s="7" t="s">
        <v>10</v>
      </c>
      <c r="D915" s="5" t="s">
        <v>11</v>
      </c>
      <c r="E915" s="6" t="s">
        <v>12</v>
      </c>
      <c r="F915" s="6" t="s">
        <v>13</v>
      </c>
      <c r="G915" s="6" t="s">
        <v>14</v>
      </c>
      <c r="H915" s="6" t="s">
        <v>15</v>
      </c>
      <c r="I915" s="6" t="s">
        <v>16</v>
      </c>
      <c r="J915" s="6" t="s">
        <v>17</v>
      </c>
      <c r="K915" s="6" t="s">
        <v>18</v>
      </c>
      <c r="L915" s="6" t="s">
        <v>19</v>
      </c>
      <c r="M915" s="6" t="s">
        <v>20</v>
      </c>
      <c r="N915" s="6" t="s">
        <v>21</v>
      </c>
      <c r="O915" s="6" t="s">
        <v>177</v>
      </c>
      <c r="P915" s="6" t="s">
        <v>22</v>
      </c>
      <c r="Q915" s="6" t="s">
        <v>23</v>
      </c>
      <c r="R915" s="6" t="s">
        <v>24</v>
      </c>
      <c r="S915" s="6" t="s">
        <v>25</v>
      </c>
      <c r="T915" s="6" t="s">
        <v>26</v>
      </c>
      <c r="U915" s="6" t="s">
        <v>27</v>
      </c>
      <c r="V915" s="6" t="s">
        <v>28</v>
      </c>
      <c r="W915" s="6" t="s">
        <v>29</v>
      </c>
      <c r="X915" s="6" t="s">
        <v>30</v>
      </c>
      <c r="Y915" s="6" t="s">
        <v>31</v>
      </c>
      <c r="Z915" s="6" t="s">
        <v>32</v>
      </c>
      <c r="AA915" s="6" t="s">
        <v>495</v>
      </c>
      <c r="AB915" s="110"/>
      <c r="AC915" s="84"/>
    </row>
    <row r="916" spans="1:29" s="80" customFormat="1">
      <c r="A916" s="27"/>
      <c r="B916" s="6"/>
      <c r="C916" s="7" t="s">
        <v>514</v>
      </c>
      <c r="D916" s="12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10"/>
      <c r="AC916" s="84"/>
    </row>
    <row r="917" spans="1:29" s="80" customFormat="1">
      <c r="A917" s="28" t="s">
        <v>355</v>
      </c>
      <c r="B917" s="54">
        <f>6756243.29843121/2</f>
        <v>3378121.6492156051</v>
      </c>
      <c r="C917" s="91">
        <f>B917/12</f>
        <v>281510.13743463374</v>
      </c>
      <c r="D917" s="65">
        <v>1.61E-2</v>
      </c>
      <c r="E917" s="65">
        <v>0.14099999999999999</v>
      </c>
      <c r="F917" s="65">
        <v>5.79E-2</v>
      </c>
      <c r="G917" s="65">
        <v>7.9500000000000001E-2</v>
      </c>
      <c r="H917" s="65">
        <v>4.1099999999999998E-2</v>
      </c>
      <c r="I917" s="65">
        <v>0.13239999999999999</v>
      </c>
      <c r="J917" s="65">
        <v>2.07E-2</v>
      </c>
      <c r="K917" s="65">
        <v>3.2199999999999999E-2</v>
      </c>
      <c r="L917" s="65">
        <v>1.7299999999999999E-2</v>
      </c>
      <c r="M917" s="65">
        <v>2.4799999999999999E-2</v>
      </c>
      <c r="N917" s="65">
        <v>0.13170000000000001</v>
      </c>
      <c r="O917" s="65">
        <v>2.1299999999999999E-2</v>
      </c>
      <c r="P917" s="65">
        <v>0</v>
      </c>
      <c r="Q917" s="65">
        <v>3.7100000000000001E-2</v>
      </c>
      <c r="R917" s="65">
        <v>1.8800000000000001E-2</v>
      </c>
      <c r="S917" s="65">
        <v>4.1999999999999997E-3</v>
      </c>
      <c r="T917" s="65">
        <v>5.3400000000000003E-2</v>
      </c>
      <c r="U917" s="65">
        <v>1.8599999999999998E-2</v>
      </c>
      <c r="V917" s="65">
        <v>3.9800000000000002E-2</v>
      </c>
      <c r="W917" s="65">
        <v>4.7600000000000003E-2</v>
      </c>
      <c r="X917" s="65">
        <v>6.1899999999999997E-2</v>
      </c>
      <c r="Y917" s="65">
        <v>2.5999999999999999E-3</v>
      </c>
      <c r="Z917" s="9">
        <v>0</v>
      </c>
      <c r="AA917" s="9">
        <v>0</v>
      </c>
      <c r="AB917" s="110"/>
      <c r="AC917" s="84"/>
    </row>
    <row r="918" spans="1:29" s="80" customFormat="1">
      <c r="A918" s="29"/>
      <c r="B918" s="55"/>
      <c r="C918" s="92"/>
      <c r="D918" s="11">
        <f>$C917*D917</f>
        <v>4532.3132126976034</v>
      </c>
      <c r="E918" s="11">
        <f t="shared" ref="E918:Z918" si="560">$C917*E917</f>
        <v>39692.929378283356</v>
      </c>
      <c r="F918" s="11">
        <f t="shared" si="560"/>
        <v>16299.436957465294</v>
      </c>
      <c r="G918" s="11">
        <f t="shared" si="560"/>
        <v>22380.055926053381</v>
      </c>
      <c r="H918" s="11">
        <f t="shared" si="560"/>
        <v>11570.066648563447</v>
      </c>
      <c r="I918" s="11">
        <f t="shared" si="560"/>
        <v>37271.942196345502</v>
      </c>
      <c r="J918" s="11">
        <f t="shared" si="560"/>
        <v>5827.2598448969184</v>
      </c>
      <c r="K918" s="11">
        <f t="shared" si="560"/>
        <v>9064.6264253952068</v>
      </c>
      <c r="L918" s="11">
        <f t="shared" si="560"/>
        <v>4870.1253776191634</v>
      </c>
      <c r="M918" s="11">
        <f t="shared" si="560"/>
        <v>6981.4514083789163</v>
      </c>
      <c r="N918" s="11">
        <f t="shared" si="560"/>
        <v>37074.88510014127</v>
      </c>
      <c r="O918" s="11">
        <f t="shared" si="560"/>
        <v>5996.1659273576988</v>
      </c>
      <c r="P918" s="11">
        <f t="shared" si="560"/>
        <v>0</v>
      </c>
      <c r="Q918" s="11">
        <f t="shared" si="560"/>
        <v>10444.026098824912</v>
      </c>
      <c r="R918" s="11">
        <f t="shared" si="560"/>
        <v>5292.3905837711145</v>
      </c>
      <c r="S918" s="11">
        <f t="shared" si="560"/>
        <v>1182.3425772254616</v>
      </c>
      <c r="T918" s="11">
        <f t="shared" si="560"/>
        <v>15032.641339009442</v>
      </c>
      <c r="U918" s="11">
        <f t="shared" si="560"/>
        <v>5236.0885562841868</v>
      </c>
      <c r="V918" s="11">
        <f t="shared" si="560"/>
        <v>11204.103469898424</v>
      </c>
      <c r="W918" s="11">
        <f t="shared" si="560"/>
        <v>13399.882541888566</v>
      </c>
      <c r="X918" s="11">
        <f t="shared" si="560"/>
        <v>17425.477507203828</v>
      </c>
      <c r="Y918" s="11">
        <f t="shared" si="560"/>
        <v>731.92635733004772</v>
      </c>
      <c r="Z918" s="11">
        <f t="shared" si="560"/>
        <v>0</v>
      </c>
      <c r="AA918" s="11">
        <f>$C917*AA917</f>
        <v>0</v>
      </c>
      <c r="AB918" s="110"/>
      <c r="AC918" s="84"/>
    </row>
    <row r="919" spans="1:29" s="80" customFormat="1">
      <c r="A919" s="28" t="s">
        <v>479</v>
      </c>
      <c r="B919" s="54">
        <f>6756243.29843121/2</f>
        <v>3378121.6492156051</v>
      </c>
      <c r="C919" s="37">
        <f>B919/12</f>
        <v>281510.13743463374</v>
      </c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>
        <v>1</v>
      </c>
      <c r="U919" s="9"/>
      <c r="V919" s="9"/>
      <c r="W919" s="9"/>
      <c r="X919" s="9"/>
      <c r="Y919" s="9"/>
      <c r="Z919" s="9"/>
      <c r="AA919" s="9"/>
      <c r="AB919" s="110"/>
      <c r="AC919" s="84"/>
    </row>
    <row r="920" spans="1:29" s="80" customFormat="1">
      <c r="A920" s="29"/>
      <c r="B920" s="20"/>
      <c r="C920" s="17"/>
      <c r="D920" s="11">
        <f t="shared" ref="D920:N920" si="561">$C919*D919</f>
        <v>0</v>
      </c>
      <c r="E920" s="11">
        <f t="shared" si="561"/>
        <v>0</v>
      </c>
      <c r="F920" s="11">
        <f t="shared" si="561"/>
        <v>0</v>
      </c>
      <c r="G920" s="11">
        <f t="shared" si="561"/>
        <v>0</v>
      </c>
      <c r="H920" s="11">
        <f t="shared" si="561"/>
        <v>0</v>
      </c>
      <c r="I920" s="11">
        <f t="shared" si="561"/>
        <v>0</v>
      </c>
      <c r="J920" s="11">
        <f t="shared" si="561"/>
        <v>0</v>
      </c>
      <c r="K920" s="11">
        <f t="shared" si="561"/>
        <v>0</v>
      </c>
      <c r="L920" s="11">
        <f t="shared" si="561"/>
        <v>0</v>
      </c>
      <c r="M920" s="11">
        <f t="shared" si="561"/>
        <v>0</v>
      </c>
      <c r="N920" s="11">
        <f t="shared" si="561"/>
        <v>0</v>
      </c>
      <c r="O920" s="11">
        <f>$C919*O919</f>
        <v>0</v>
      </c>
      <c r="P920" s="11">
        <f t="shared" ref="P920:Z920" si="562">$C919*P919</f>
        <v>0</v>
      </c>
      <c r="Q920" s="11">
        <f t="shared" si="562"/>
        <v>0</v>
      </c>
      <c r="R920" s="11">
        <f t="shared" si="562"/>
        <v>0</v>
      </c>
      <c r="S920" s="11">
        <f t="shared" si="562"/>
        <v>0</v>
      </c>
      <c r="T920" s="11">
        <f t="shared" si="562"/>
        <v>281510.13743463374</v>
      </c>
      <c r="U920" s="11">
        <f t="shared" si="562"/>
        <v>0</v>
      </c>
      <c r="V920" s="11">
        <f t="shared" si="562"/>
        <v>0</v>
      </c>
      <c r="W920" s="11">
        <f t="shared" si="562"/>
        <v>0</v>
      </c>
      <c r="X920" s="11">
        <f t="shared" si="562"/>
        <v>0</v>
      </c>
      <c r="Y920" s="11">
        <f t="shared" si="562"/>
        <v>0</v>
      </c>
      <c r="Z920" s="11">
        <f t="shared" si="562"/>
        <v>0</v>
      </c>
      <c r="AA920" s="11">
        <f>$C919*AA919</f>
        <v>0</v>
      </c>
      <c r="AB920" s="110"/>
      <c r="AC920" s="84"/>
    </row>
    <row r="921" spans="1:29" s="80" customFormat="1">
      <c r="A921" s="82" t="s">
        <v>356</v>
      </c>
      <c r="B921" s="54">
        <v>882294.20917428425</v>
      </c>
      <c r="C921" s="37">
        <f>B921/12</f>
        <v>73524.517431190354</v>
      </c>
      <c r="D921" s="16">
        <v>8.2500000000000004E-2</v>
      </c>
      <c r="E921" s="64"/>
      <c r="F921" s="9"/>
      <c r="G921" s="9"/>
      <c r="H921" s="16"/>
      <c r="I921" s="16"/>
      <c r="J921" s="16"/>
      <c r="K921" s="16"/>
      <c r="L921" s="9"/>
      <c r="M921" s="16">
        <v>9.5600000000000004E-2</v>
      </c>
      <c r="N921" s="16"/>
      <c r="O921" s="16"/>
      <c r="P921" s="16"/>
      <c r="Q921" s="16"/>
      <c r="R921" s="16"/>
      <c r="S921" s="16"/>
      <c r="T921" s="16">
        <v>0.82189999999999996</v>
      </c>
      <c r="U921" s="16"/>
      <c r="V921" s="16"/>
      <c r="W921" s="16"/>
      <c r="X921" s="16"/>
      <c r="Y921" s="16"/>
      <c r="Z921" s="16"/>
      <c r="AA921" s="16"/>
      <c r="AB921" s="110"/>
      <c r="AC921" s="84"/>
    </row>
    <row r="922" spans="1:29" s="80" customFormat="1">
      <c r="A922" s="50"/>
      <c r="B922" s="45"/>
      <c r="C922" s="7"/>
      <c r="D922" s="55">
        <f>$C921*D921</f>
        <v>6065.7726880732043</v>
      </c>
      <c r="E922" s="55">
        <f t="shared" ref="E922:Z922" si="563">$C921*E921</f>
        <v>0</v>
      </c>
      <c r="F922" s="55">
        <f t="shared" si="563"/>
        <v>0</v>
      </c>
      <c r="G922" s="55">
        <f t="shared" si="563"/>
        <v>0</v>
      </c>
      <c r="H922" s="55">
        <f t="shared" si="563"/>
        <v>0</v>
      </c>
      <c r="I922" s="55">
        <f t="shared" si="563"/>
        <v>0</v>
      </c>
      <c r="J922" s="55">
        <f t="shared" si="563"/>
        <v>0</v>
      </c>
      <c r="K922" s="55">
        <f t="shared" si="563"/>
        <v>0</v>
      </c>
      <c r="L922" s="55">
        <f t="shared" si="563"/>
        <v>0</v>
      </c>
      <c r="M922" s="55">
        <f t="shared" si="563"/>
        <v>7028.9438664217978</v>
      </c>
      <c r="N922" s="55">
        <f t="shared" si="563"/>
        <v>0</v>
      </c>
      <c r="O922" s="55">
        <f t="shared" si="563"/>
        <v>0</v>
      </c>
      <c r="P922" s="55">
        <f t="shared" si="563"/>
        <v>0</v>
      </c>
      <c r="Q922" s="55">
        <f t="shared" si="563"/>
        <v>0</v>
      </c>
      <c r="R922" s="55">
        <f t="shared" si="563"/>
        <v>0</v>
      </c>
      <c r="S922" s="55">
        <f t="shared" si="563"/>
        <v>0</v>
      </c>
      <c r="T922" s="55">
        <f t="shared" si="563"/>
        <v>60429.80087669535</v>
      </c>
      <c r="U922" s="55">
        <f t="shared" si="563"/>
        <v>0</v>
      </c>
      <c r="V922" s="55">
        <f t="shared" si="563"/>
        <v>0</v>
      </c>
      <c r="W922" s="55">
        <f t="shared" si="563"/>
        <v>0</v>
      </c>
      <c r="X922" s="55">
        <f t="shared" si="563"/>
        <v>0</v>
      </c>
      <c r="Y922" s="55">
        <f t="shared" si="563"/>
        <v>0</v>
      </c>
      <c r="Z922" s="55">
        <f t="shared" si="563"/>
        <v>0</v>
      </c>
      <c r="AA922" s="55">
        <f>$C921*AA921</f>
        <v>0</v>
      </c>
      <c r="AB922" s="110"/>
      <c r="AC922" s="84"/>
    </row>
    <row r="923" spans="1:29" s="80" customFormat="1">
      <c r="A923" s="82" t="s">
        <v>357</v>
      </c>
      <c r="B923" s="54">
        <v>735439.84105925821</v>
      </c>
      <c r="C923" s="37">
        <f>B923/12</f>
        <v>61286.653421604853</v>
      </c>
      <c r="D923" s="16"/>
      <c r="E923" s="64"/>
      <c r="F923" s="9"/>
      <c r="G923" s="9"/>
      <c r="H923" s="16">
        <v>4.5400000000000003E-2</v>
      </c>
      <c r="I923" s="16"/>
      <c r="J923" s="16"/>
      <c r="K923" s="16"/>
      <c r="L923" s="9">
        <v>2.7000000000000001E-3</v>
      </c>
      <c r="M923" s="16"/>
      <c r="N923" s="16"/>
      <c r="O923" s="16"/>
      <c r="P923" s="16">
        <v>0</v>
      </c>
      <c r="Q923" s="16"/>
      <c r="R923" s="16">
        <v>1.04E-2</v>
      </c>
      <c r="S923" s="16"/>
      <c r="T923" s="16">
        <v>0.88109999999999999</v>
      </c>
      <c r="U923" s="16"/>
      <c r="V923" s="16">
        <v>2.7900000000000001E-2</v>
      </c>
      <c r="W923" s="16">
        <v>3.2500000000000001E-2</v>
      </c>
      <c r="X923" s="16"/>
      <c r="Y923" s="16"/>
      <c r="Z923" s="16"/>
      <c r="AA923" s="16"/>
      <c r="AB923" s="110"/>
      <c r="AC923" s="84"/>
    </row>
    <row r="924" spans="1:29" s="80" customFormat="1">
      <c r="A924" s="50"/>
      <c r="B924" s="45"/>
      <c r="C924" s="7"/>
      <c r="D924" s="55">
        <f>$C923*D923</f>
        <v>0</v>
      </c>
      <c r="E924" s="55">
        <f t="shared" ref="E924:Z924" si="564">$C923*E923</f>
        <v>0</v>
      </c>
      <c r="F924" s="55">
        <f t="shared" si="564"/>
        <v>0</v>
      </c>
      <c r="G924" s="55">
        <f t="shared" si="564"/>
        <v>0</v>
      </c>
      <c r="H924" s="55">
        <f t="shared" si="564"/>
        <v>2782.4140653408604</v>
      </c>
      <c r="I924" s="55">
        <f t="shared" si="564"/>
        <v>0</v>
      </c>
      <c r="J924" s="55">
        <f t="shared" si="564"/>
        <v>0</v>
      </c>
      <c r="K924" s="55">
        <f t="shared" si="564"/>
        <v>0</v>
      </c>
      <c r="L924" s="55">
        <f t="shared" si="564"/>
        <v>165.47396423833311</v>
      </c>
      <c r="M924" s="55">
        <f t="shared" si="564"/>
        <v>0</v>
      </c>
      <c r="N924" s="55">
        <f t="shared" si="564"/>
        <v>0</v>
      </c>
      <c r="O924" s="55">
        <f t="shared" si="564"/>
        <v>0</v>
      </c>
      <c r="P924" s="55">
        <f t="shared" si="564"/>
        <v>0</v>
      </c>
      <c r="Q924" s="55">
        <f t="shared" si="564"/>
        <v>0</v>
      </c>
      <c r="R924" s="55">
        <f t="shared" si="564"/>
        <v>637.38119558469043</v>
      </c>
      <c r="S924" s="55">
        <f t="shared" si="564"/>
        <v>0</v>
      </c>
      <c r="T924" s="55">
        <f t="shared" si="564"/>
        <v>53999.670329776032</v>
      </c>
      <c r="U924" s="55">
        <f t="shared" si="564"/>
        <v>0</v>
      </c>
      <c r="V924" s="55">
        <f t="shared" si="564"/>
        <v>1709.8976304627754</v>
      </c>
      <c r="W924" s="55">
        <f t="shared" si="564"/>
        <v>1991.8162362021578</v>
      </c>
      <c r="X924" s="55">
        <f t="shared" si="564"/>
        <v>0</v>
      </c>
      <c r="Y924" s="55">
        <f t="shared" si="564"/>
        <v>0</v>
      </c>
      <c r="Z924" s="55">
        <f t="shared" si="564"/>
        <v>0</v>
      </c>
      <c r="AA924" s="55">
        <f>$C923*AA923</f>
        <v>0</v>
      </c>
      <c r="AB924" s="110"/>
      <c r="AC924" s="84"/>
    </row>
    <row r="925" spans="1:29" s="80" customFormat="1">
      <c r="A925" s="28" t="s">
        <v>358</v>
      </c>
      <c r="B925" s="54">
        <f>474738.536194566/2</f>
        <v>237369.268097283</v>
      </c>
      <c r="C925" s="91">
        <f>B925/12</f>
        <v>19780.77234144025</v>
      </c>
      <c r="D925" s="65">
        <v>1.61E-2</v>
      </c>
      <c r="E925" s="65">
        <v>0.14099999999999999</v>
      </c>
      <c r="F925" s="65">
        <v>5.79E-2</v>
      </c>
      <c r="G925" s="65">
        <v>7.9500000000000001E-2</v>
      </c>
      <c r="H925" s="65">
        <v>4.1099999999999998E-2</v>
      </c>
      <c r="I925" s="65">
        <v>0.13239999999999999</v>
      </c>
      <c r="J925" s="65">
        <v>2.07E-2</v>
      </c>
      <c r="K925" s="65">
        <v>3.2199999999999999E-2</v>
      </c>
      <c r="L925" s="65">
        <v>1.7299999999999999E-2</v>
      </c>
      <c r="M925" s="65">
        <v>2.4799999999999999E-2</v>
      </c>
      <c r="N925" s="65">
        <v>0.13170000000000001</v>
      </c>
      <c r="O925" s="65">
        <v>2.1299999999999999E-2</v>
      </c>
      <c r="P925" s="65">
        <v>0</v>
      </c>
      <c r="Q925" s="65">
        <v>3.7100000000000001E-2</v>
      </c>
      <c r="R925" s="65">
        <v>1.8800000000000001E-2</v>
      </c>
      <c r="S925" s="65">
        <v>4.1999999999999997E-3</v>
      </c>
      <c r="T925" s="65">
        <v>5.3400000000000003E-2</v>
      </c>
      <c r="U925" s="65">
        <v>1.8599999999999998E-2</v>
      </c>
      <c r="V925" s="65">
        <v>3.9800000000000002E-2</v>
      </c>
      <c r="W925" s="65">
        <v>4.7600000000000003E-2</v>
      </c>
      <c r="X925" s="65">
        <v>6.1899999999999997E-2</v>
      </c>
      <c r="Y925" s="65">
        <v>2.5999999999999999E-3</v>
      </c>
      <c r="Z925" s="9">
        <v>0</v>
      </c>
      <c r="AA925" s="9">
        <v>0</v>
      </c>
      <c r="AB925" s="110"/>
      <c r="AC925" s="84"/>
    </row>
    <row r="926" spans="1:29" s="80" customFormat="1">
      <c r="A926" s="29"/>
      <c r="B926" s="55"/>
      <c r="C926" s="92"/>
      <c r="D926" s="11">
        <f>$C925*D925</f>
        <v>318.47043469718801</v>
      </c>
      <c r="E926" s="11">
        <f t="shared" ref="E926:Z926" si="565">$C925*E925</f>
        <v>2789.0889001430751</v>
      </c>
      <c r="F926" s="11">
        <f t="shared" si="565"/>
        <v>1145.3067185693906</v>
      </c>
      <c r="G926" s="11">
        <f t="shared" si="565"/>
        <v>1572.5714011445</v>
      </c>
      <c r="H926" s="11">
        <f t="shared" si="565"/>
        <v>812.98974323319419</v>
      </c>
      <c r="I926" s="11">
        <f t="shared" si="565"/>
        <v>2618.9742580066891</v>
      </c>
      <c r="J926" s="11">
        <f t="shared" si="565"/>
        <v>409.46198746781317</v>
      </c>
      <c r="K926" s="11">
        <f t="shared" si="565"/>
        <v>636.94086939437602</v>
      </c>
      <c r="L926" s="11">
        <f t="shared" si="565"/>
        <v>342.2073615069163</v>
      </c>
      <c r="M926" s="11">
        <f t="shared" si="565"/>
        <v>490.56315406771819</v>
      </c>
      <c r="N926" s="11">
        <f t="shared" si="565"/>
        <v>2605.1277173676813</v>
      </c>
      <c r="O926" s="11">
        <f t="shared" si="565"/>
        <v>421.33045087267732</v>
      </c>
      <c r="P926" s="11">
        <f t="shared" si="565"/>
        <v>0</v>
      </c>
      <c r="Q926" s="11">
        <f t="shared" si="565"/>
        <v>733.86665386743334</v>
      </c>
      <c r="R926" s="11">
        <f t="shared" si="565"/>
        <v>371.87852001907669</v>
      </c>
      <c r="S926" s="11">
        <f t="shared" si="565"/>
        <v>83.079243834049038</v>
      </c>
      <c r="T926" s="11">
        <f t="shared" si="565"/>
        <v>1056.2932430329095</v>
      </c>
      <c r="U926" s="11">
        <f t="shared" si="565"/>
        <v>367.92236555078864</v>
      </c>
      <c r="V926" s="11">
        <f t="shared" si="565"/>
        <v>787.27473918932196</v>
      </c>
      <c r="W926" s="11">
        <f t="shared" si="565"/>
        <v>941.56476345255601</v>
      </c>
      <c r="X926" s="11">
        <f t="shared" si="565"/>
        <v>1224.4298079351513</v>
      </c>
      <c r="Y926" s="11">
        <f t="shared" si="565"/>
        <v>51.430008087744646</v>
      </c>
      <c r="Z926" s="11">
        <f t="shared" si="565"/>
        <v>0</v>
      </c>
      <c r="AA926" s="11">
        <f>$C925*AA925</f>
        <v>0</v>
      </c>
      <c r="AB926" s="110"/>
      <c r="AC926" s="84"/>
    </row>
    <row r="927" spans="1:29" s="80" customFormat="1">
      <c r="A927" s="28" t="s">
        <v>480</v>
      </c>
      <c r="B927" s="54">
        <f>474738.536194566/2</f>
        <v>237369.268097283</v>
      </c>
      <c r="C927" s="37">
        <f>B927/12</f>
        <v>19780.77234144025</v>
      </c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>
        <v>1</v>
      </c>
      <c r="U927" s="9"/>
      <c r="V927" s="9"/>
      <c r="W927" s="9"/>
      <c r="X927" s="9"/>
      <c r="Y927" s="9"/>
      <c r="Z927" s="9"/>
      <c r="AA927" s="9"/>
      <c r="AB927" s="110"/>
      <c r="AC927" s="84"/>
    </row>
    <row r="928" spans="1:29" s="80" customFormat="1">
      <c r="A928" s="29"/>
      <c r="B928" s="20"/>
      <c r="C928" s="17"/>
      <c r="D928" s="11">
        <f t="shared" ref="D928:N928" si="566">$C927*D927</f>
        <v>0</v>
      </c>
      <c r="E928" s="11">
        <f t="shared" si="566"/>
        <v>0</v>
      </c>
      <c r="F928" s="11">
        <f t="shared" si="566"/>
        <v>0</v>
      </c>
      <c r="G928" s="11">
        <f t="shared" si="566"/>
        <v>0</v>
      </c>
      <c r="H928" s="11">
        <f t="shared" si="566"/>
        <v>0</v>
      </c>
      <c r="I928" s="11">
        <f t="shared" si="566"/>
        <v>0</v>
      </c>
      <c r="J928" s="11">
        <f t="shared" si="566"/>
        <v>0</v>
      </c>
      <c r="K928" s="11">
        <f t="shared" si="566"/>
        <v>0</v>
      </c>
      <c r="L928" s="11">
        <f t="shared" si="566"/>
        <v>0</v>
      </c>
      <c r="M928" s="11">
        <f t="shared" si="566"/>
        <v>0</v>
      </c>
      <c r="N928" s="11">
        <f t="shared" si="566"/>
        <v>0</v>
      </c>
      <c r="O928" s="11">
        <f>$C927*O927</f>
        <v>0</v>
      </c>
      <c r="P928" s="11">
        <f t="shared" ref="P928:Z928" si="567">$C927*P927</f>
        <v>0</v>
      </c>
      <c r="Q928" s="11">
        <f t="shared" si="567"/>
        <v>0</v>
      </c>
      <c r="R928" s="11">
        <f t="shared" si="567"/>
        <v>0</v>
      </c>
      <c r="S928" s="11">
        <f t="shared" si="567"/>
        <v>0</v>
      </c>
      <c r="T928" s="11">
        <f t="shared" si="567"/>
        <v>19780.77234144025</v>
      </c>
      <c r="U928" s="11">
        <f t="shared" si="567"/>
        <v>0</v>
      </c>
      <c r="V928" s="11">
        <f t="shared" si="567"/>
        <v>0</v>
      </c>
      <c r="W928" s="11">
        <f t="shared" si="567"/>
        <v>0</v>
      </c>
      <c r="X928" s="11">
        <f t="shared" si="567"/>
        <v>0</v>
      </c>
      <c r="Y928" s="11">
        <f t="shared" si="567"/>
        <v>0</v>
      </c>
      <c r="Z928" s="11">
        <f t="shared" si="567"/>
        <v>0</v>
      </c>
      <c r="AA928" s="11">
        <f>$C927*AA927</f>
        <v>0</v>
      </c>
      <c r="AB928" s="110"/>
      <c r="AC928" s="84"/>
    </row>
    <row r="929" spans="1:29" s="80" customFormat="1">
      <c r="A929" s="28" t="s">
        <v>359</v>
      </c>
      <c r="B929" s="54">
        <f>639847.903948029/2</f>
        <v>319923.95197401452</v>
      </c>
      <c r="C929" s="91">
        <f>B929/12</f>
        <v>26660.329331167875</v>
      </c>
      <c r="D929" s="65">
        <v>1.61E-2</v>
      </c>
      <c r="E929" s="65">
        <v>0.14099999999999999</v>
      </c>
      <c r="F929" s="65">
        <v>5.79E-2</v>
      </c>
      <c r="G929" s="65">
        <v>7.9500000000000001E-2</v>
      </c>
      <c r="H929" s="65">
        <v>4.1099999999999998E-2</v>
      </c>
      <c r="I929" s="65">
        <v>0.13239999999999999</v>
      </c>
      <c r="J929" s="65">
        <v>2.07E-2</v>
      </c>
      <c r="K929" s="65">
        <v>3.2199999999999999E-2</v>
      </c>
      <c r="L929" s="65">
        <v>1.7299999999999999E-2</v>
      </c>
      <c r="M929" s="65">
        <v>2.4799999999999999E-2</v>
      </c>
      <c r="N929" s="65">
        <v>0.13170000000000001</v>
      </c>
      <c r="O929" s="65">
        <v>2.1299999999999999E-2</v>
      </c>
      <c r="P929" s="65">
        <v>0</v>
      </c>
      <c r="Q929" s="65">
        <v>3.7100000000000001E-2</v>
      </c>
      <c r="R929" s="65">
        <v>1.8800000000000001E-2</v>
      </c>
      <c r="S929" s="65">
        <v>4.1999999999999997E-3</v>
      </c>
      <c r="T929" s="65">
        <v>5.3400000000000003E-2</v>
      </c>
      <c r="U929" s="65">
        <v>1.8599999999999998E-2</v>
      </c>
      <c r="V929" s="65">
        <v>3.9800000000000002E-2</v>
      </c>
      <c r="W929" s="65">
        <v>4.7600000000000003E-2</v>
      </c>
      <c r="X929" s="65">
        <v>6.1899999999999997E-2</v>
      </c>
      <c r="Y929" s="65">
        <v>2.5999999999999999E-3</v>
      </c>
      <c r="Z929" s="9">
        <v>0</v>
      </c>
      <c r="AA929" s="9">
        <v>0</v>
      </c>
      <c r="AB929" s="110"/>
      <c r="AC929" s="84"/>
    </row>
    <row r="930" spans="1:29" s="80" customFormat="1">
      <c r="A930" s="29"/>
      <c r="B930" s="99"/>
      <c r="C930" s="140"/>
      <c r="D930" s="11">
        <f>$C929*D929</f>
        <v>429.23130223180277</v>
      </c>
      <c r="E930" s="11">
        <f t="shared" ref="E930:Z930" si="568">$C929*E929</f>
        <v>3759.1064356946699</v>
      </c>
      <c r="F930" s="11">
        <f t="shared" si="568"/>
        <v>1543.63306827462</v>
      </c>
      <c r="G930" s="11">
        <f t="shared" si="568"/>
        <v>2119.4961818278462</v>
      </c>
      <c r="H930" s="11">
        <f t="shared" si="568"/>
        <v>1095.7395355109995</v>
      </c>
      <c r="I930" s="11">
        <f t="shared" si="568"/>
        <v>3529.8276034466267</v>
      </c>
      <c r="J930" s="11">
        <f t="shared" si="568"/>
        <v>551.86881715517507</v>
      </c>
      <c r="K930" s="11">
        <f t="shared" si="568"/>
        <v>858.46260446360554</v>
      </c>
      <c r="L930" s="11">
        <f t="shared" si="568"/>
        <v>461.22369742920421</v>
      </c>
      <c r="M930" s="11">
        <f t="shared" si="568"/>
        <v>661.17616741296331</v>
      </c>
      <c r="N930" s="11">
        <f t="shared" si="568"/>
        <v>3511.1653729148093</v>
      </c>
      <c r="O930" s="11">
        <f t="shared" si="568"/>
        <v>567.8650147538757</v>
      </c>
      <c r="P930" s="11">
        <f t="shared" si="568"/>
        <v>0</v>
      </c>
      <c r="Q930" s="11">
        <f t="shared" si="568"/>
        <v>989.09821818632815</v>
      </c>
      <c r="R930" s="11">
        <f t="shared" si="568"/>
        <v>501.21419142595607</v>
      </c>
      <c r="S930" s="11">
        <f t="shared" si="568"/>
        <v>111.97338319090507</v>
      </c>
      <c r="T930" s="11">
        <f t="shared" si="568"/>
        <v>1423.6615862843646</v>
      </c>
      <c r="U930" s="11">
        <f t="shared" si="568"/>
        <v>495.88212555972245</v>
      </c>
      <c r="V930" s="11">
        <f t="shared" si="568"/>
        <v>1061.0811073804814</v>
      </c>
      <c r="W930" s="11">
        <f t="shared" si="568"/>
        <v>1269.0316761635909</v>
      </c>
      <c r="X930" s="11">
        <f t="shared" si="568"/>
        <v>1650.2743855992915</v>
      </c>
      <c r="Y930" s="11">
        <f t="shared" si="568"/>
        <v>69.316856261036477</v>
      </c>
      <c r="Z930" s="11">
        <f t="shared" si="568"/>
        <v>0</v>
      </c>
      <c r="AA930" s="11">
        <f>$C929*AA929</f>
        <v>0</v>
      </c>
      <c r="AB930" s="110"/>
      <c r="AC930" s="84"/>
    </row>
    <row r="931" spans="1:29" s="80" customFormat="1">
      <c r="A931" s="28" t="s">
        <v>481</v>
      </c>
      <c r="B931" s="54">
        <f>639847.903948029/2</f>
        <v>319923.95197401452</v>
      </c>
      <c r="C931" s="37">
        <f>B931/12</f>
        <v>26660.329331167875</v>
      </c>
      <c r="D931" s="9">
        <v>0</v>
      </c>
      <c r="E931" s="9"/>
      <c r="F931" s="9"/>
      <c r="G931" s="9"/>
      <c r="H931" s="9"/>
      <c r="I931" s="9"/>
      <c r="J931" s="9"/>
      <c r="K931" s="9"/>
      <c r="L931" s="9"/>
      <c r="M931" s="9">
        <v>5.3100000000000001E-2</v>
      </c>
      <c r="N931" s="9"/>
      <c r="O931" s="9"/>
      <c r="P931" s="9"/>
      <c r="Q931" s="9">
        <v>0.12939999999999999</v>
      </c>
      <c r="R931" s="9"/>
      <c r="S931" s="9"/>
      <c r="T931" s="9">
        <v>0.51459999999999995</v>
      </c>
      <c r="U931" s="9"/>
      <c r="V931" s="9"/>
      <c r="W931" s="9"/>
      <c r="X931" s="9">
        <v>0.29099999999999998</v>
      </c>
      <c r="Y931" s="9">
        <v>1.1900000000000001E-2</v>
      </c>
      <c r="Z931" s="9"/>
      <c r="AA931" s="9"/>
      <c r="AB931" s="110"/>
      <c r="AC931" s="84"/>
    </row>
    <row r="932" spans="1:29" s="80" customFormat="1">
      <c r="A932" s="29"/>
      <c r="B932" s="20"/>
      <c r="C932" s="17"/>
      <c r="D932" s="11">
        <f t="shared" ref="D932:N932" si="569">$C931*D931</f>
        <v>0</v>
      </c>
      <c r="E932" s="11">
        <f t="shared" si="569"/>
        <v>0</v>
      </c>
      <c r="F932" s="11">
        <f t="shared" si="569"/>
        <v>0</v>
      </c>
      <c r="G932" s="11">
        <f t="shared" si="569"/>
        <v>0</v>
      </c>
      <c r="H932" s="11">
        <f t="shared" si="569"/>
        <v>0</v>
      </c>
      <c r="I932" s="11">
        <f t="shared" si="569"/>
        <v>0</v>
      </c>
      <c r="J932" s="11">
        <f t="shared" si="569"/>
        <v>0</v>
      </c>
      <c r="K932" s="11">
        <f t="shared" si="569"/>
        <v>0</v>
      </c>
      <c r="L932" s="11">
        <f t="shared" si="569"/>
        <v>0</v>
      </c>
      <c r="M932" s="11">
        <f t="shared" si="569"/>
        <v>1415.6634874850142</v>
      </c>
      <c r="N932" s="11">
        <f t="shared" si="569"/>
        <v>0</v>
      </c>
      <c r="O932" s="11">
        <f>$C931*O931</f>
        <v>0</v>
      </c>
      <c r="P932" s="11">
        <f t="shared" ref="P932:Z932" si="570">$C931*P931</f>
        <v>0</v>
      </c>
      <c r="Q932" s="11">
        <f t="shared" si="570"/>
        <v>3449.8466154531229</v>
      </c>
      <c r="R932" s="11">
        <f t="shared" si="570"/>
        <v>0</v>
      </c>
      <c r="S932" s="11">
        <f t="shared" si="570"/>
        <v>0</v>
      </c>
      <c r="T932" s="11">
        <f t="shared" si="570"/>
        <v>13719.405473818988</v>
      </c>
      <c r="U932" s="11">
        <f t="shared" si="570"/>
        <v>0</v>
      </c>
      <c r="V932" s="11">
        <f t="shared" si="570"/>
        <v>0</v>
      </c>
      <c r="W932" s="11">
        <f t="shared" si="570"/>
        <v>0</v>
      </c>
      <c r="X932" s="11">
        <f t="shared" si="570"/>
        <v>7758.155835369851</v>
      </c>
      <c r="Y932" s="11">
        <f t="shared" si="570"/>
        <v>317.25791904089772</v>
      </c>
      <c r="Z932" s="11">
        <f t="shared" si="570"/>
        <v>0</v>
      </c>
      <c r="AA932" s="11">
        <f>$C931*AA931</f>
        <v>0</v>
      </c>
      <c r="AB932" s="110"/>
      <c r="AC932" s="84"/>
    </row>
    <row r="933" spans="1:29" s="80" customFormat="1">
      <c r="A933" s="82" t="s">
        <v>375</v>
      </c>
      <c r="B933" s="141">
        <v>2188057.0818003179</v>
      </c>
      <c r="C933" s="37">
        <f>B933/12</f>
        <v>182338.09015002649</v>
      </c>
      <c r="D933" s="16"/>
      <c r="E933" s="64"/>
      <c r="F933" s="9"/>
      <c r="G933" s="9"/>
      <c r="H933" s="16">
        <v>3.0599999999999999E-2</v>
      </c>
      <c r="I933" s="16"/>
      <c r="J933" s="16"/>
      <c r="K933" s="16"/>
      <c r="L933" s="9"/>
      <c r="M933" s="16"/>
      <c r="N933" s="16"/>
      <c r="O933" s="16"/>
      <c r="P933" s="16">
        <v>0</v>
      </c>
      <c r="Q933" s="16"/>
      <c r="R933" s="16">
        <v>8.3000000000000001E-3</v>
      </c>
      <c r="S933" s="16"/>
      <c r="T933" s="16">
        <v>0.91700000000000004</v>
      </c>
      <c r="U933" s="16"/>
      <c r="V933" s="16">
        <v>1.9400000000000001E-2</v>
      </c>
      <c r="W933" s="16">
        <v>2.47E-2</v>
      </c>
      <c r="X933" s="16"/>
      <c r="Y933" s="16"/>
      <c r="Z933" s="16">
        <v>0</v>
      </c>
      <c r="AA933" s="16">
        <v>0</v>
      </c>
      <c r="AB933" s="110"/>
      <c r="AC933" s="84"/>
    </row>
    <row r="934" spans="1:29" s="80" customFormat="1">
      <c r="A934" s="50"/>
      <c r="B934" s="45"/>
      <c r="C934" s="7"/>
      <c r="D934" s="55">
        <f>$C933*D933</f>
        <v>0</v>
      </c>
      <c r="E934" s="55">
        <f t="shared" ref="E934:Y934" si="571">$C933*E933</f>
        <v>0</v>
      </c>
      <c r="F934" s="55">
        <f t="shared" si="571"/>
        <v>0</v>
      </c>
      <c r="G934" s="55">
        <f t="shared" si="571"/>
        <v>0</v>
      </c>
      <c r="H934" s="55">
        <f t="shared" si="571"/>
        <v>5579.5455585908103</v>
      </c>
      <c r="I934" s="55">
        <f t="shared" si="571"/>
        <v>0</v>
      </c>
      <c r="J934" s="55">
        <f t="shared" si="571"/>
        <v>0</v>
      </c>
      <c r="K934" s="55">
        <f t="shared" si="571"/>
        <v>0</v>
      </c>
      <c r="L934" s="55">
        <f t="shared" si="571"/>
        <v>0</v>
      </c>
      <c r="M934" s="55">
        <f t="shared" si="571"/>
        <v>0</v>
      </c>
      <c r="N934" s="55">
        <f t="shared" si="571"/>
        <v>0</v>
      </c>
      <c r="O934" s="55">
        <f>$C933*O933</f>
        <v>0</v>
      </c>
      <c r="P934" s="55">
        <f t="shared" si="571"/>
        <v>0</v>
      </c>
      <c r="Q934" s="55">
        <f t="shared" si="571"/>
        <v>0</v>
      </c>
      <c r="R934" s="55">
        <f t="shared" si="571"/>
        <v>1513.4061482452198</v>
      </c>
      <c r="S934" s="55">
        <f t="shared" si="571"/>
        <v>0</v>
      </c>
      <c r="T934" s="55">
        <f t="shared" si="571"/>
        <v>167204.02866757428</v>
      </c>
      <c r="U934" s="55">
        <f t="shared" si="571"/>
        <v>0</v>
      </c>
      <c r="V934" s="55">
        <f t="shared" si="571"/>
        <v>3537.3589489105138</v>
      </c>
      <c r="W934" s="55">
        <f t="shared" si="571"/>
        <v>4503.7508267056546</v>
      </c>
      <c r="X934" s="55">
        <f t="shared" si="571"/>
        <v>0</v>
      </c>
      <c r="Y934" s="55">
        <f t="shared" si="571"/>
        <v>0</v>
      </c>
      <c r="Z934" s="55">
        <f>$C933*Z933</f>
        <v>0</v>
      </c>
      <c r="AA934" s="55">
        <f>$C933*AA933</f>
        <v>0</v>
      </c>
      <c r="AB934" s="110"/>
      <c r="AC934" s="84"/>
    </row>
    <row r="935" spans="1:29" s="80" customFormat="1">
      <c r="A935" s="82" t="s">
        <v>360</v>
      </c>
      <c r="B935" s="54">
        <v>4796812.7509493344</v>
      </c>
      <c r="C935" s="37">
        <f>B935/12</f>
        <v>399734.39591244451</v>
      </c>
      <c r="D935" s="16"/>
      <c r="E935" s="64"/>
      <c r="F935" s="9"/>
      <c r="G935" s="9">
        <v>1.24E-2</v>
      </c>
      <c r="H935" s="16"/>
      <c r="I935" s="16"/>
      <c r="J935" s="16"/>
      <c r="K935" s="16"/>
      <c r="L935" s="9"/>
      <c r="M935" s="16"/>
      <c r="N935" s="16"/>
      <c r="O935" s="16"/>
      <c r="P935" s="16">
        <v>0</v>
      </c>
      <c r="Q935" s="16">
        <v>6.0699999999999997E-2</v>
      </c>
      <c r="R935" s="16"/>
      <c r="S935" s="16">
        <v>6.0000000000000001E-3</v>
      </c>
      <c r="T935" s="16">
        <v>0.70240000000000002</v>
      </c>
      <c r="U935" s="16"/>
      <c r="V935" s="16"/>
      <c r="W935" s="16"/>
      <c r="X935" s="16">
        <v>0.21010000000000001</v>
      </c>
      <c r="Y935" s="16">
        <v>8.3999999999999995E-3</v>
      </c>
      <c r="Z935" s="16">
        <v>0</v>
      </c>
      <c r="AA935" s="16">
        <v>0</v>
      </c>
      <c r="AB935" s="110"/>
      <c r="AC935" s="84"/>
    </row>
    <row r="936" spans="1:29" s="80" customFormat="1">
      <c r="A936" s="50"/>
      <c r="B936" s="45"/>
      <c r="C936" s="7"/>
      <c r="D936" s="55">
        <f>$C935*D935</f>
        <v>0</v>
      </c>
      <c r="E936" s="55">
        <f t="shared" ref="E936:Z936" si="572">$C935*E935</f>
        <v>0</v>
      </c>
      <c r="F936" s="55">
        <f t="shared" si="572"/>
        <v>0</v>
      </c>
      <c r="G936" s="55">
        <f t="shared" si="572"/>
        <v>4956.7065093143119</v>
      </c>
      <c r="H936" s="55">
        <f t="shared" si="572"/>
        <v>0</v>
      </c>
      <c r="I936" s="55">
        <f t="shared" si="572"/>
        <v>0</v>
      </c>
      <c r="J936" s="55">
        <f t="shared" si="572"/>
        <v>0</v>
      </c>
      <c r="K936" s="55">
        <f t="shared" si="572"/>
        <v>0</v>
      </c>
      <c r="L936" s="55">
        <f t="shared" si="572"/>
        <v>0</v>
      </c>
      <c r="M936" s="55">
        <f t="shared" si="572"/>
        <v>0</v>
      </c>
      <c r="N936" s="55">
        <f t="shared" si="572"/>
        <v>0</v>
      </c>
      <c r="O936" s="55">
        <f t="shared" si="572"/>
        <v>0</v>
      </c>
      <c r="P936" s="55">
        <f t="shared" si="572"/>
        <v>0</v>
      </c>
      <c r="Q936" s="55">
        <f t="shared" si="572"/>
        <v>24263.87783188538</v>
      </c>
      <c r="R936" s="55">
        <f t="shared" si="572"/>
        <v>0</v>
      </c>
      <c r="S936" s="55">
        <f t="shared" si="572"/>
        <v>2398.4063754746671</v>
      </c>
      <c r="T936" s="55">
        <f t="shared" si="572"/>
        <v>280773.43968890101</v>
      </c>
      <c r="U936" s="55">
        <f t="shared" si="572"/>
        <v>0</v>
      </c>
      <c r="V936" s="55">
        <f t="shared" si="572"/>
        <v>0</v>
      </c>
      <c r="W936" s="55">
        <f t="shared" si="572"/>
        <v>0</v>
      </c>
      <c r="X936" s="55">
        <f t="shared" si="572"/>
        <v>83984.196581204596</v>
      </c>
      <c r="Y936" s="55">
        <f t="shared" si="572"/>
        <v>3357.7689256645335</v>
      </c>
      <c r="Z936" s="55">
        <f t="shared" si="572"/>
        <v>0</v>
      </c>
      <c r="AA936" s="55">
        <f>$C935*AA935</f>
        <v>0</v>
      </c>
      <c r="AB936" s="110"/>
      <c r="AC936" s="84"/>
    </row>
    <row r="937" spans="1:29" s="80" customFormat="1">
      <c r="A937" s="82" t="s">
        <v>361</v>
      </c>
      <c r="B937" s="54">
        <v>2945771.99562902</v>
      </c>
      <c r="C937" s="37">
        <f>B937/12</f>
        <v>245480.99963575168</v>
      </c>
      <c r="D937" s="16">
        <v>1.2500000000000001E-2</v>
      </c>
      <c r="E937" s="64"/>
      <c r="F937" s="9"/>
      <c r="G937" s="9"/>
      <c r="H937" s="16"/>
      <c r="I937" s="16"/>
      <c r="J937" s="16"/>
      <c r="K937" s="16"/>
      <c r="L937" s="9"/>
      <c r="M937" s="16">
        <v>3.1099999999999999E-2</v>
      </c>
      <c r="N937" s="16"/>
      <c r="O937" s="16"/>
      <c r="P937" s="16"/>
      <c r="Q937" s="16"/>
      <c r="R937" s="16"/>
      <c r="S937" s="16"/>
      <c r="T937" s="16">
        <v>0.95640000000000003</v>
      </c>
      <c r="U937" s="16"/>
      <c r="V937" s="16"/>
      <c r="W937" s="16"/>
      <c r="X937" s="16"/>
      <c r="Y937" s="16"/>
      <c r="Z937" s="16"/>
      <c r="AA937" s="16"/>
      <c r="AB937" s="110"/>
      <c r="AC937" s="84"/>
    </row>
    <row r="938" spans="1:29" s="80" customFormat="1">
      <c r="A938" s="50"/>
      <c r="B938" s="45"/>
      <c r="C938" s="7"/>
      <c r="D938" s="55">
        <f>$C937*D937</f>
        <v>3068.5124954468961</v>
      </c>
      <c r="E938" s="55">
        <f t="shared" ref="E938:Z938" si="573">$C937*E937</f>
        <v>0</v>
      </c>
      <c r="F938" s="55">
        <f t="shared" si="573"/>
        <v>0</v>
      </c>
      <c r="G938" s="55">
        <f t="shared" si="573"/>
        <v>0</v>
      </c>
      <c r="H938" s="55">
        <f t="shared" si="573"/>
        <v>0</v>
      </c>
      <c r="I938" s="55">
        <f t="shared" si="573"/>
        <v>0</v>
      </c>
      <c r="J938" s="55">
        <f t="shared" si="573"/>
        <v>0</v>
      </c>
      <c r="K938" s="55">
        <f t="shared" si="573"/>
        <v>0</v>
      </c>
      <c r="L938" s="55">
        <f t="shared" si="573"/>
        <v>0</v>
      </c>
      <c r="M938" s="55">
        <f t="shared" si="573"/>
        <v>7634.459088671877</v>
      </c>
      <c r="N938" s="55">
        <f t="shared" si="573"/>
        <v>0</v>
      </c>
      <c r="O938" s="55">
        <f t="shared" si="573"/>
        <v>0</v>
      </c>
      <c r="P938" s="55">
        <f t="shared" si="573"/>
        <v>0</v>
      </c>
      <c r="Q938" s="55">
        <f t="shared" si="573"/>
        <v>0</v>
      </c>
      <c r="R938" s="55">
        <f t="shared" si="573"/>
        <v>0</v>
      </c>
      <c r="S938" s="55">
        <f t="shared" si="573"/>
        <v>0</v>
      </c>
      <c r="T938" s="55">
        <f t="shared" si="573"/>
        <v>234778.02805163292</v>
      </c>
      <c r="U938" s="55">
        <f t="shared" si="573"/>
        <v>0</v>
      </c>
      <c r="V938" s="55">
        <f t="shared" si="573"/>
        <v>0</v>
      </c>
      <c r="W938" s="55">
        <f t="shared" si="573"/>
        <v>0</v>
      </c>
      <c r="X938" s="55">
        <f t="shared" si="573"/>
        <v>0</v>
      </c>
      <c r="Y938" s="55">
        <f t="shared" si="573"/>
        <v>0</v>
      </c>
      <c r="Z938" s="55">
        <f t="shared" si="573"/>
        <v>0</v>
      </c>
      <c r="AA938" s="55">
        <f>$C937*AA937</f>
        <v>0</v>
      </c>
      <c r="AB938" s="110"/>
      <c r="AC938" s="84"/>
    </row>
    <row r="939" spans="1:29" s="80" customFormat="1">
      <c r="A939" s="82" t="s">
        <v>362</v>
      </c>
      <c r="B939" s="54">
        <v>2690817.9838898126</v>
      </c>
      <c r="C939" s="37">
        <f>B939/12</f>
        <v>224234.83199081771</v>
      </c>
      <c r="D939" s="16"/>
      <c r="E939" s="64"/>
      <c r="F939" s="9"/>
      <c r="G939" s="9"/>
      <c r="H939" s="16"/>
      <c r="I939" s="16"/>
      <c r="J939" s="16"/>
      <c r="K939" s="16"/>
      <c r="L939" s="9"/>
      <c r="M939" s="16"/>
      <c r="N939" s="16"/>
      <c r="O939" s="16"/>
      <c r="P939" s="16">
        <v>0</v>
      </c>
      <c r="Q939" s="16"/>
      <c r="R939" s="16"/>
      <c r="S939" s="16"/>
      <c r="T939" s="16">
        <v>1</v>
      </c>
      <c r="U939" s="16"/>
      <c r="V939" s="16"/>
      <c r="W939" s="16"/>
      <c r="X939" s="16"/>
      <c r="Y939" s="16"/>
      <c r="Z939" s="16">
        <v>0</v>
      </c>
      <c r="AA939" s="16">
        <v>0</v>
      </c>
      <c r="AB939" s="110"/>
      <c r="AC939" s="84"/>
    </row>
    <row r="940" spans="1:29" s="80" customFormat="1">
      <c r="A940" s="50"/>
      <c r="B940" s="45"/>
      <c r="C940" s="7"/>
      <c r="D940" s="55">
        <f>$C939*D939</f>
        <v>0</v>
      </c>
      <c r="E940" s="55">
        <f t="shared" ref="E940:Z940" si="574">$C939*E939</f>
        <v>0</v>
      </c>
      <c r="F940" s="55">
        <f t="shared" si="574"/>
        <v>0</v>
      </c>
      <c r="G940" s="55">
        <f t="shared" si="574"/>
        <v>0</v>
      </c>
      <c r="H940" s="55">
        <f t="shared" si="574"/>
        <v>0</v>
      </c>
      <c r="I940" s="55">
        <f t="shared" si="574"/>
        <v>0</v>
      </c>
      <c r="J940" s="55">
        <f t="shared" si="574"/>
        <v>0</v>
      </c>
      <c r="K940" s="55">
        <f t="shared" si="574"/>
        <v>0</v>
      </c>
      <c r="L940" s="55">
        <f t="shared" si="574"/>
        <v>0</v>
      </c>
      <c r="M940" s="55">
        <f t="shared" si="574"/>
        <v>0</v>
      </c>
      <c r="N940" s="55">
        <f t="shared" si="574"/>
        <v>0</v>
      </c>
      <c r="O940" s="55">
        <f t="shared" si="574"/>
        <v>0</v>
      </c>
      <c r="P940" s="55">
        <f t="shared" si="574"/>
        <v>0</v>
      </c>
      <c r="Q940" s="55">
        <f t="shared" si="574"/>
        <v>0</v>
      </c>
      <c r="R940" s="55">
        <f t="shared" si="574"/>
        <v>0</v>
      </c>
      <c r="S940" s="55">
        <f t="shared" si="574"/>
        <v>0</v>
      </c>
      <c r="T940" s="55">
        <f t="shared" si="574"/>
        <v>224234.83199081771</v>
      </c>
      <c r="U940" s="55">
        <f t="shared" si="574"/>
        <v>0</v>
      </c>
      <c r="V940" s="55">
        <f t="shared" si="574"/>
        <v>0</v>
      </c>
      <c r="W940" s="55">
        <f t="shared" si="574"/>
        <v>0</v>
      </c>
      <c r="X940" s="55">
        <f t="shared" si="574"/>
        <v>0</v>
      </c>
      <c r="Y940" s="55">
        <f t="shared" si="574"/>
        <v>0</v>
      </c>
      <c r="Z940" s="55">
        <f t="shared" si="574"/>
        <v>0</v>
      </c>
      <c r="AA940" s="55">
        <f>$C939*AA939</f>
        <v>0</v>
      </c>
      <c r="AB940" s="110"/>
      <c r="AC940" s="84"/>
    </row>
    <row r="941" spans="1:29" s="80" customFormat="1">
      <c r="A941" s="82" t="s">
        <v>363</v>
      </c>
      <c r="B941" s="54">
        <v>2746065.0881683328</v>
      </c>
      <c r="C941" s="37">
        <f>B941/12</f>
        <v>228838.75734736107</v>
      </c>
      <c r="D941" s="16"/>
      <c r="E941" s="64"/>
      <c r="F941" s="9"/>
      <c r="G941" s="9"/>
      <c r="H941" s="16"/>
      <c r="I941" s="16"/>
      <c r="J941" s="16"/>
      <c r="K941" s="16"/>
      <c r="L941" s="9"/>
      <c r="M941" s="16"/>
      <c r="N941" s="16"/>
      <c r="O941" s="16"/>
      <c r="P941" s="16">
        <v>0</v>
      </c>
      <c r="Q941" s="16">
        <v>5.1200000000000002E-2</v>
      </c>
      <c r="R941" s="16"/>
      <c r="S941" s="16">
        <v>5.4000000000000003E-3</v>
      </c>
      <c r="T941" s="16">
        <v>0.79459999999999997</v>
      </c>
      <c r="U941" s="16"/>
      <c r="V941" s="16"/>
      <c r="W941" s="16"/>
      <c r="X941" s="16">
        <v>0.1431</v>
      </c>
      <c r="Y941" s="16">
        <v>5.7000000000000002E-3</v>
      </c>
      <c r="Z941" s="16">
        <v>0</v>
      </c>
      <c r="AA941" s="16">
        <v>0</v>
      </c>
      <c r="AB941" s="110"/>
      <c r="AC941" s="84"/>
    </row>
    <row r="942" spans="1:29" s="80" customFormat="1">
      <c r="A942" s="50"/>
      <c r="B942" s="45"/>
      <c r="C942" s="7"/>
      <c r="D942" s="55">
        <f>$C941*D941</f>
        <v>0</v>
      </c>
      <c r="E942" s="55">
        <f t="shared" ref="E942:Z942" si="575">$C941*E941</f>
        <v>0</v>
      </c>
      <c r="F942" s="55">
        <f t="shared" si="575"/>
        <v>0</v>
      </c>
      <c r="G942" s="55">
        <f t="shared" si="575"/>
        <v>0</v>
      </c>
      <c r="H942" s="55">
        <f t="shared" si="575"/>
        <v>0</v>
      </c>
      <c r="I942" s="55">
        <f t="shared" si="575"/>
        <v>0</v>
      </c>
      <c r="J942" s="55">
        <f t="shared" si="575"/>
        <v>0</v>
      </c>
      <c r="K942" s="55">
        <f t="shared" si="575"/>
        <v>0</v>
      </c>
      <c r="L942" s="55">
        <f t="shared" si="575"/>
        <v>0</v>
      </c>
      <c r="M942" s="55">
        <f t="shared" si="575"/>
        <v>0</v>
      </c>
      <c r="N942" s="55">
        <f t="shared" si="575"/>
        <v>0</v>
      </c>
      <c r="O942" s="55">
        <f t="shared" si="575"/>
        <v>0</v>
      </c>
      <c r="P942" s="55">
        <f t="shared" si="575"/>
        <v>0</v>
      </c>
      <c r="Q942" s="55">
        <f t="shared" si="575"/>
        <v>11716.544376184887</v>
      </c>
      <c r="R942" s="55">
        <f t="shared" si="575"/>
        <v>0</v>
      </c>
      <c r="S942" s="55">
        <f t="shared" si="575"/>
        <v>1235.7292896757499</v>
      </c>
      <c r="T942" s="55">
        <f t="shared" si="575"/>
        <v>181835.27658821311</v>
      </c>
      <c r="U942" s="55">
        <f t="shared" si="575"/>
        <v>0</v>
      </c>
      <c r="V942" s="55">
        <f t="shared" si="575"/>
        <v>0</v>
      </c>
      <c r="W942" s="55">
        <f t="shared" si="575"/>
        <v>0</v>
      </c>
      <c r="X942" s="55">
        <f t="shared" si="575"/>
        <v>32746.826176407369</v>
      </c>
      <c r="Y942" s="55">
        <f t="shared" si="575"/>
        <v>1304.3809168799582</v>
      </c>
      <c r="Z942" s="55">
        <f t="shared" si="575"/>
        <v>0</v>
      </c>
      <c r="AA942" s="55">
        <f>$C941*AA941</f>
        <v>0</v>
      </c>
      <c r="AB942" s="110"/>
      <c r="AC942" s="84"/>
    </row>
    <row r="943" spans="1:29" s="80" customFormat="1">
      <c r="A943" s="82" t="s">
        <v>364</v>
      </c>
      <c r="B943" s="54">
        <v>1782467.4530592288</v>
      </c>
      <c r="C943" s="37">
        <f>B943/12</f>
        <v>148538.95442160239</v>
      </c>
      <c r="D943" s="16"/>
      <c r="E943" s="64"/>
      <c r="F943" s="9"/>
      <c r="G943" s="9"/>
      <c r="H943" s="16"/>
      <c r="I943" s="16"/>
      <c r="J943" s="16"/>
      <c r="K943" s="16"/>
      <c r="L943" s="9"/>
      <c r="M943" s="16"/>
      <c r="N943" s="16"/>
      <c r="O943" s="16"/>
      <c r="P943" s="16">
        <v>0</v>
      </c>
      <c r="Q943" s="16"/>
      <c r="R943" s="16"/>
      <c r="S943" s="16"/>
      <c r="T943" s="16">
        <v>1</v>
      </c>
      <c r="U943" s="16"/>
      <c r="V943" s="16"/>
      <c r="W943" s="16"/>
      <c r="X943" s="16"/>
      <c r="Y943" s="16"/>
      <c r="Z943" s="16"/>
      <c r="AA943" s="16"/>
      <c r="AB943" s="110"/>
      <c r="AC943" s="84"/>
    </row>
    <row r="944" spans="1:29" s="80" customFormat="1">
      <c r="A944" s="50"/>
      <c r="B944" s="45"/>
      <c r="C944" s="7"/>
      <c r="D944" s="55">
        <f>$C943*D943</f>
        <v>0</v>
      </c>
      <c r="E944" s="55">
        <f t="shared" ref="E944:Z944" si="576">$C943*E943</f>
        <v>0</v>
      </c>
      <c r="F944" s="55">
        <f t="shared" si="576"/>
        <v>0</v>
      </c>
      <c r="G944" s="55">
        <f t="shared" si="576"/>
        <v>0</v>
      </c>
      <c r="H944" s="55">
        <f t="shared" si="576"/>
        <v>0</v>
      </c>
      <c r="I944" s="55">
        <f t="shared" si="576"/>
        <v>0</v>
      </c>
      <c r="J944" s="55">
        <f t="shared" si="576"/>
        <v>0</v>
      </c>
      <c r="K944" s="55">
        <f t="shared" si="576"/>
        <v>0</v>
      </c>
      <c r="L944" s="55">
        <f t="shared" si="576"/>
        <v>0</v>
      </c>
      <c r="M944" s="55">
        <f t="shared" si="576"/>
        <v>0</v>
      </c>
      <c r="N944" s="55">
        <f t="shared" si="576"/>
        <v>0</v>
      </c>
      <c r="O944" s="55">
        <f t="shared" si="576"/>
        <v>0</v>
      </c>
      <c r="P944" s="55">
        <f t="shared" si="576"/>
        <v>0</v>
      </c>
      <c r="Q944" s="55">
        <f t="shared" si="576"/>
        <v>0</v>
      </c>
      <c r="R944" s="55">
        <f t="shared" si="576"/>
        <v>0</v>
      </c>
      <c r="S944" s="55">
        <f t="shared" si="576"/>
        <v>0</v>
      </c>
      <c r="T944" s="55">
        <f t="shared" si="576"/>
        <v>148538.95442160239</v>
      </c>
      <c r="U944" s="55">
        <f t="shared" si="576"/>
        <v>0</v>
      </c>
      <c r="V944" s="55">
        <f t="shared" si="576"/>
        <v>0</v>
      </c>
      <c r="W944" s="55">
        <f t="shared" si="576"/>
        <v>0</v>
      </c>
      <c r="X944" s="55">
        <f t="shared" si="576"/>
        <v>0</v>
      </c>
      <c r="Y944" s="55">
        <f t="shared" si="576"/>
        <v>0</v>
      </c>
      <c r="Z944" s="55">
        <f t="shared" si="576"/>
        <v>0</v>
      </c>
      <c r="AA944" s="55">
        <f>$C943*AA943</f>
        <v>0</v>
      </c>
      <c r="AB944" s="110"/>
      <c r="AC944" s="84"/>
    </row>
    <row r="945" spans="1:29" s="80" customFormat="1">
      <c r="A945" s="82" t="s">
        <v>365</v>
      </c>
      <c r="B945" s="54">
        <v>1251556.6700393222</v>
      </c>
      <c r="C945" s="37">
        <f>B945/12</f>
        <v>104296.38916994352</v>
      </c>
      <c r="D945" s="16"/>
      <c r="E945" s="64"/>
      <c r="F945" s="9"/>
      <c r="G945" s="9"/>
      <c r="H945" s="16"/>
      <c r="I945" s="16"/>
      <c r="J945" s="16"/>
      <c r="K945" s="16"/>
      <c r="L945" s="9"/>
      <c r="M945" s="16"/>
      <c r="N945" s="16"/>
      <c r="O945" s="16"/>
      <c r="P945" s="16">
        <v>0</v>
      </c>
      <c r="Q945" s="16">
        <v>4.1700000000000001E-2</v>
      </c>
      <c r="R945" s="16"/>
      <c r="S945" s="16">
        <v>4.4000000000000003E-3</v>
      </c>
      <c r="T945" s="16">
        <v>0.82730000000000004</v>
      </c>
      <c r="U945" s="16"/>
      <c r="V945" s="16"/>
      <c r="W945" s="16"/>
      <c r="X945" s="16">
        <v>0.12180000000000001</v>
      </c>
      <c r="Y945" s="16">
        <v>4.7999999999999996E-3</v>
      </c>
      <c r="Z945" s="16">
        <v>0</v>
      </c>
      <c r="AA945" s="16">
        <v>0</v>
      </c>
      <c r="AB945" s="110"/>
      <c r="AC945" s="84"/>
    </row>
    <row r="946" spans="1:29" s="80" customFormat="1">
      <c r="A946" s="50"/>
      <c r="B946" s="45"/>
      <c r="C946" s="7"/>
      <c r="D946" s="55">
        <f>$C945*D945</f>
        <v>0</v>
      </c>
      <c r="E946" s="55">
        <f t="shared" ref="E946:Z946" si="577">$C945*E945</f>
        <v>0</v>
      </c>
      <c r="F946" s="55">
        <f t="shared" si="577"/>
        <v>0</v>
      </c>
      <c r="G946" s="55">
        <f t="shared" si="577"/>
        <v>0</v>
      </c>
      <c r="H946" s="55">
        <f t="shared" si="577"/>
        <v>0</v>
      </c>
      <c r="I946" s="55">
        <f t="shared" si="577"/>
        <v>0</v>
      </c>
      <c r="J946" s="55">
        <f t="shared" si="577"/>
        <v>0</v>
      </c>
      <c r="K946" s="55">
        <f t="shared" si="577"/>
        <v>0</v>
      </c>
      <c r="L946" s="55">
        <f t="shared" si="577"/>
        <v>0</v>
      </c>
      <c r="M946" s="55">
        <f t="shared" si="577"/>
        <v>0</v>
      </c>
      <c r="N946" s="55">
        <f t="shared" si="577"/>
        <v>0</v>
      </c>
      <c r="O946" s="55">
        <f t="shared" si="577"/>
        <v>0</v>
      </c>
      <c r="P946" s="55">
        <f t="shared" si="577"/>
        <v>0</v>
      </c>
      <c r="Q946" s="55">
        <f t="shared" si="577"/>
        <v>4349.1594283866452</v>
      </c>
      <c r="R946" s="55">
        <f t="shared" si="577"/>
        <v>0</v>
      </c>
      <c r="S946" s="55">
        <f t="shared" si="577"/>
        <v>458.90411234775149</v>
      </c>
      <c r="T946" s="55">
        <f t="shared" si="577"/>
        <v>86284.402760294281</v>
      </c>
      <c r="U946" s="55">
        <f t="shared" si="577"/>
        <v>0</v>
      </c>
      <c r="V946" s="55">
        <f t="shared" si="577"/>
        <v>0</v>
      </c>
      <c r="W946" s="55">
        <f t="shared" si="577"/>
        <v>0</v>
      </c>
      <c r="X946" s="55">
        <f t="shared" si="577"/>
        <v>12703.300200899121</v>
      </c>
      <c r="Y946" s="55">
        <f t="shared" si="577"/>
        <v>500.62266801572883</v>
      </c>
      <c r="Z946" s="55">
        <f t="shared" si="577"/>
        <v>0</v>
      </c>
      <c r="AA946" s="55">
        <f>$C945*AA945</f>
        <v>0</v>
      </c>
      <c r="AB946" s="110"/>
      <c r="AC946" s="84"/>
    </row>
    <row r="947" spans="1:29" s="80" customFormat="1">
      <c r="A947" s="82" t="s">
        <v>366</v>
      </c>
      <c r="B947" s="54">
        <v>265191.74624229473</v>
      </c>
      <c r="C947" s="37">
        <f>B947/12</f>
        <v>22099.312186857893</v>
      </c>
      <c r="D947" s="16"/>
      <c r="E947" s="64"/>
      <c r="F947" s="9"/>
      <c r="G947" s="9"/>
      <c r="H947" s="16"/>
      <c r="I947" s="16"/>
      <c r="J947" s="16"/>
      <c r="K947" s="16"/>
      <c r="L947" s="9"/>
      <c r="M947" s="16"/>
      <c r="N947" s="16"/>
      <c r="O947" s="16"/>
      <c r="P947" s="16"/>
      <c r="Q947" s="16">
        <v>0.17460000000000001</v>
      </c>
      <c r="R947" s="16"/>
      <c r="S947" s="16">
        <v>1.7100000000000001E-2</v>
      </c>
      <c r="T947" s="16">
        <v>0.4551</v>
      </c>
      <c r="U947" s="16"/>
      <c r="V947" s="16"/>
      <c r="W947" s="16"/>
      <c r="X947" s="16">
        <v>0.34</v>
      </c>
      <c r="Y947" s="16">
        <v>1.32E-2</v>
      </c>
      <c r="Z947" s="16">
        <v>0</v>
      </c>
      <c r="AA947" s="16">
        <v>0</v>
      </c>
      <c r="AB947" s="110"/>
      <c r="AC947" s="84"/>
    </row>
    <row r="948" spans="1:29" s="80" customFormat="1">
      <c r="A948" s="50"/>
      <c r="B948" s="45"/>
      <c r="C948" s="7"/>
      <c r="D948" s="55">
        <f>$C947*D947</f>
        <v>0</v>
      </c>
      <c r="E948" s="55">
        <f t="shared" ref="E948:Z948" si="578">$C947*E947</f>
        <v>0</v>
      </c>
      <c r="F948" s="55">
        <f t="shared" si="578"/>
        <v>0</v>
      </c>
      <c r="G948" s="55">
        <f t="shared" si="578"/>
        <v>0</v>
      </c>
      <c r="H948" s="55">
        <f t="shared" si="578"/>
        <v>0</v>
      </c>
      <c r="I948" s="55">
        <f t="shared" si="578"/>
        <v>0</v>
      </c>
      <c r="J948" s="55">
        <f t="shared" si="578"/>
        <v>0</v>
      </c>
      <c r="K948" s="55">
        <f t="shared" si="578"/>
        <v>0</v>
      </c>
      <c r="L948" s="55">
        <f t="shared" si="578"/>
        <v>0</v>
      </c>
      <c r="M948" s="55">
        <f t="shared" si="578"/>
        <v>0</v>
      </c>
      <c r="N948" s="55">
        <f t="shared" si="578"/>
        <v>0</v>
      </c>
      <c r="O948" s="55">
        <f t="shared" si="578"/>
        <v>0</v>
      </c>
      <c r="P948" s="55">
        <f t="shared" si="578"/>
        <v>0</v>
      </c>
      <c r="Q948" s="55">
        <f t="shared" si="578"/>
        <v>3858.5399078253881</v>
      </c>
      <c r="R948" s="55">
        <f t="shared" si="578"/>
        <v>0</v>
      </c>
      <c r="S948" s="55">
        <f t="shared" si="578"/>
        <v>377.89823839526997</v>
      </c>
      <c r="T948" s="55">
        <f t="shared" si="578"/>
        <v>10057.396976239028</v>
      </c>
      <c r="U948" s="55">
        <f t="shared" si="578"/>
        <v>0</v>
      </c>
      <c r="V948" s="55">
        <f t="shared" si="578"/>
        <v>0</v>
      </c>
      <c r="W948" s="55">
        <f t="shared" si="578"/>
        <v>0</v>
      </c>
      <c r="X948" s="55">
        <f t="shared" si="578"/>
        <v>7513.7661435316841</v>
      </c>
      <c r="Y948" s="55">
        <f t="shared" si="578"/>
        <v>291.71092086652419</v>
      </c>
      <c r="Z948" s="55">
        <f t="shared" si="578"/>
        <v>0</v>
      </c>
      <c r="AA948" s="55">
        <f>$C947*AA947</f>
        <v>0</v>
      </c>
      <c r="AB948" s="110"/>
      <c r="AC948" s="84"/>
    </row>
    <row r="949" spans="1:29" s="80" customFormat="1">
      <c r="A949" s="82" t="s">
        <v>367</v>
      </c>
      <c r="B949" s="54">
        <v>331812.31959832303</v>
      </c>
      <c r="C949" s="37">
        <f>B949/12</f>
        <v>27651.026633193585</v>
      </c>
      <c r="D949" s="16">
        <v>8.5800000000000001E-2</v>
      </c>
      <c r="E949" s="64"/>
      <c r="F949" s="9"/>
      <c r="G949" s="9"/>
      <c r="H949" s="16"/>
      <c r="I949" s="16"/>
      <c r="J949" s="16"/>
      <c r="K949" s="16"/>
      <c r="L949" s="9"/>
      <c r="M949" s="16">
        <v>7.7600000000000002E-2</v>
      </c>
      <c r="N949" s="16"/>
      <c r="O949" s="16"/>
      <c r="P949" s="16"/>
      <c r="Q949" s="16"/>
      <c r="R949" s="16"/>
      <c r="S949" s="16"/>
      <c r="T949" s="16">
        <v>0.83660000000000001</v>
      </c>
      <c r="U949" s="16"/>
      <c r="V949" s="16"/>
      <c r="W949" s="16"/>
      <c r="X949" s="16"/>
      <c r="Y949" s="16"/>
      <c r="Z949" s="16"/>
      <c r="AA949" s="16"/>
      <c r="AB949" s="110"/>
      <c r="AC949" s="84"/>
    </row>
    <row r="950" spans="1:29" s="80" customFormat="1">
      <c r="A950" s="50"/>
      <c r="B950" s="45"/>
      <c r="C950" s="7"/>
      <c r="D950" s="55">
        <f>$C949*D949</f>
        <v>2372.4580851280098</v>
      </c>
      <c r="E950" s="55">
        <f t="shared" ref="E950:Z950" si="579">$C949*E949</f>
        <v>0</v>
      </c>
      <c r="F950" s="55">
        <f t="shared" si="579"/>
        <v>0</v>
      </c>
      <c r="G950" s="55">
        <f t="shared" si="579"/>
        <v>0</v>
      </c>
      <c r="H950" s="55">
        <f t="shared" si="579"/>
        <v>0</v>
      </c>
      <c r="I950" s="55">
        <f t="shared" si="579"/>
        <v>0</v>
      </c>
      <c r="J950" s="55">
        <f t="shared" si="579"/>
        <v>0</v>
      </c>
      <c r="K950" s="55">
        <f t="shared" si="579"/>
        <v>0</v>
      </c>
      <c r="L950" s="55">
        <f t="shared" si="579"/>
        <v>0</v>
      </c>
      <c r="M950" s="55">
        <f t="shared" si="579"/>
        <v>2145.7196667358221</v>
      </c>
      <c r="N950" s="55">
        <f t="shared" si="579"/>
        <v>0</v>
      </c>
      <c r="O950" s="55">
        <f t="shared" si="579"/>
        <v>0</v>
      </c>
      <c r="P950" s="55">
        <f t="shared" si="579"/>
        <v>0</v>
      </c>
      <c r="Q950" s="55">
        <f t="shared" si="579"/>
        <v>0</v>
      </c>
      <c r="R950" s="55">
        <f t="shared" si="579"/>
        <v>0</v>
      </c>
      <c r="S950" s="55">
        <f t="shared" si="579"/>
        <v>0</v>
      </c>
      <c r="T950" s="55">
        <f t="shared" si="579"/>
        <v>23132.848881329755</v>
      </c>
      <c r="U950" s="55">
        <f t="shared" si="579"/>
        <v>0</v>
      </c>
      <c r="V950" s="55">
        <f t="shared" si="579"/>
        <v>0</v>
      </c>
      <c r="W950" s="55">
        <f t="shared" si="579"/>
        <v>0</v>
      </c>
      <c r="X950" s="55">
        <f t="shared" si="579"/>
        <v>0</v>
      </c>
      <c r="Y950" s="55">
        <f t="shared" si="579"/>
        <v>0</v>
      </c>
      <c r="Z950" s="55">
        <f t="shared" si="579"/>
        <v>0</v>
      </c>
      <c r="AA950" s="55">
        <f>$C949*AA949</f>
        <v>0</v>
      </c>
      <c r="AB950" s="110"/>
      <c r="AC950" s="84"/>
    </row>
    <row r="951" spans="1:29" s="80" customFormat="1">
      <c r="A951" s="82" t="s">
        <v>368</v>
      </c>
      <c r="B951" s="54">
        <v>371342.74958606169</v>
      </c>
      <c r="C951" s="37">
        <f>B951/12</f>
        <v>30945.229132171808</v>
      </c>
      <c r="D951" s="16">
        <v>8.5800000000000001E-2</v>
      </c>
      <c r="E951" s="64"/>
      <c r="F951" s="9"/>
      <c r="G951" s="9"/>
      <c r="H951" s="16"/>
      <c r="I951" s="16"/>
      <c r="J951" s="16"/>
      <c r="K951" s="16"/>
      <c r="L951" s="9"/>
      <c r="M951" s="16">
        <v>7.7600000000000002E-2</v>
      </c>
      <c r="N951" s="16"/>
      <c r="O951" s="16"/>
      <c r="P951" s="16"/>
      <c r="Q951" s="16"/>
      <c r="R951" s="16"/>
      <c r="S951" s="16"/>
      <c r="T951" s="16">
        <v>0.83660000000000001</v>
      </c>
      <c r="U951" s="16"/>
      <c r="V951" s="16"/>
      <c r="W951" s="16"/>
      <c r="X951" s="16"/>
      <c r="Y951" s="16"/>
      <c r="Z951" s="16"/>
      <c r="AA951" s="16"/>
      <c r="AB951" s="110"/>
      <c r="AC951" s="84"/>
    </row>
    <row r="952" spans="1:29" s="80" customFormat="1">
      <c r="A952" s="50"/>
      <c r="B952" s="45"/>
      <c r="C952" s="7"/>
      <c r="D952" s="55">
        <f>$C951*D951</f>
        <v>2655.100659540341</v>
      </c>
      <c r="E952" s="55">
        <f t="shared" ref="E952:Z952" si="580">$C951*E951</f>
        <v>0</v>
      </c>
      <c r="F952" s="55">
        <f t="shared" si="580"/>
        <v>0</v>
      </c>
      <c r="G952" s="55">
        <f t="shared" si="580"/>
        <v>0</v>
      </c>
      <c r="H952" s="55">
        <f t="shared" si="580"/>
        <v>0</v>
      </c>
      <c r="I952" s="55">
        <f t="shared" si="580"/>
        <v>0</v>
      </c>
      <c r="J952" s="55">
        <f t="shared" si="580"/>
        <v>0</v>
      </c>
      <c r="K952" s="55">
        <f t="shared" si="580"/>
        <v>0</v>
      </c>
      <c r="L952" s="55">
        <f t="shared" si="580"/>
        <v>0</v>
      </c>
      <c r="M952" s="55">
        <f t="shared" si="580"/>
        <v>2401.3497806565324</v>
      </c>
      <c r="N952" s="55">
        <f t="shared" si="580"/>
        <v>0</v>
      </c>
      <c r="O952" s="55">
        <f t="shared" si="580"/>
        <v>0</v>
      </c>
      <c r="P952" s="55">
        <f t="shared" si="580"/>
        <v>0</v>
      </c>
      <c r="Q952" s="55">
        <f t="shared" si="580"/>
        <v>0</v>
      </c>
      <c r="R952" s="55">
        <f t="shared" si="580"/>
        <v>0</v>
      </c>
      <c r="S952" s="55">
        <f t="shared" si="580"/>
        <v>0</v>
      </c>
      <c r="T952" s="55">
        <f t="shared" si="580"/>
        <v>25888.778691974934</v>
      </c>
      <c r="U952" s="55">
        <f t="shared" si="580"/>
        <v>0</v>
      </c>
      <c r="V952" s="55">
        <f t="shared" si="580"/>
        <v>0</v>
      </c>
      <c r="W952" s="55">
        <f t="shared" si="580"/>
        <v>0</v>
      </c>
      <c r="X952" s="55">
        <f t="shared" si="580"/>
        <v>0</v>
      </c>
      <c r="Y952" s="55">
        <f t="shared" si="580"/>
        <v>0</v>
      </c>
      <c r="Z952" s="55">
        <f t="shared" si="580"/>
        <v>0</v>
      </c>
      <c r="AA952" s="55">
        <f>$C951*AA951</f>
        <v>0</v>
      </c>
      <c r="AB952" s="110"/>
      <c r="AC952" s="84"/>
    </row>
    <row r="953" spans="1:29" s="80" customFormat="1">
      <c r="A953" s="82" t="s">
        <v>369</v>
      </c>
      <c r="B953" s="54">
        <v>363012.3395647516</v>
      </c>
      <c r="C953" s="37">
        <f>B953/12</f>
        <v>30251.028297062632</v>
      </c>
      <c r="D953" s="16">
        <v>7.3000000000000001E-3</v>
      </c>
      <c r="E953" s="64"/>
      <c r="F953" s="9"/>
      <c r="G953" s="9"/>
      <c r="H953" s="16"/>
      <c r="I953" s="16"/>
      <c r="J953" s="16"/>
      <c r="K953" s="16"/>
      <c r="L953" s="9"/>
      <c r="M953" s="16"/>
      <c r="N953" s="16"/>
      <c r="O953" s="16"/>
      <c r="P953" s="16"/>
      <c r="Q953" s="16">
        <v>0.17519999999999999</v>
      </c>
      <c r="R953" s="16"/>
      <c r="S953" s="16">
        <v>1.72E-2</v>
      </c>
      <c r="T953" s="16">
        <v>0.44879999999999998</v>
      </c>
      <c r="U953" s="16"/>
      <c r="V953" s="16"/>
      <c r="W953" s="16"/>
      <c r="X953" s="16">
        <v>0.33829999999999999</v>
      </c>
      <c r="Y953" s="16">
        <v>1.32E-2</v>
      </c>
      <c r="Z953" s="16">
        <v>0</v>
      </c>
      <c r="AA953" s="16">
        <v>0</v>
      </c>
      <c r="AB953" s="110"/>
      <c r="AC953" s="84"/>
    </row>
    <row r="954" spans="1:29" s="80" customFormat="1">
      <c r="A954" s="50"/>
      <c r="B954" s="45"/>
      <c r="C954" s="7"/>
      <c r="D954" s="55">
        <f>$C953*D953</f>
        <v>220.83250656855722</v>
      </c>
      <c r="E954" s="55">
        <f t="shared" ref="E954:Z954" si="581">$C953*E953</f>
        <v>0</v>
      </c>
      <c r="F954" s="55">
        <f t="shared" si="581"/>
        <v>0</v>
      </c>
      <c r="G954" s="55">
        <f t="shared" si="581"/>
        <v>0</v>
      </c>
      <c r="H954" s="55">
        <f t="shared" si="581"/>
        <v>0</v>
      </c>
      <c r="I954" s="55">
        <f t="shared" si="581"/>
        <v>0</v>
      </c>
      <c r="J954" s="55">
        <f t="shared" si="581"/>
        <v>0</v>
      </c>
      <c r="K954" s="55">
        <f t="shared" si="581"/>
        <v>0</v>
      </c>
      <c r="L954" s="55">
        <f t="shared" si="581"/>
        <v>0</v>
      </c>
      <c r="M954" s="55">
        <f t="shared" si="581"/>
        <v>0</v>
      </c>
      <c r="N954" s="55">
        <f t="shared" si="581"/>
        <v>0</v>
      </c>
      <c r="O954" s="55">
        <f t="shared" si="581"/>
        <v>0</v>
      </c>
      <c r="P954" s="55">
        <f t="shared" si="581"/>
        <v>0</v>
      </c>
      <c r="Q954" s="55">
        <f t="shared" si="581"/>
        <v>5299.9801576453729</v>
      </c>
      <c r="R954" s="55">
        <f t="shared" si="581"/>
        <v>0</v>
      </c>
      <c r="S954" s="55">
        <f t="shared" si="581"/>
        <v>520.31768670947724</v>
      </c>
      <c r="T954" s="55">
        <f t="shared" si="581"/>
        <v>13576.661499721709</v>
      </c>
      <c r="U954" s="55">
        <f t="shared" si="581"/>
        <v>0</v>
      </c>
      <c r="V954" s="55">
        <f t="shared" si="581"/>
        <v>0</v>
      </c>
      <c r="W954" s="55">
        <f t="shared" si="581"/>
        <v>0</v>
      </c>
      <c r="X954" s="55">
        <f t="shared" si="581"/>
        <v>10233.922872896288</v>
      </c>
      <c r="Y954" s="55">
        <f t="shared" si="581"/>
        <v>399.31357352122672</v>
      </c>
      <c r="Z954" s="55">
        <f t="shared" si="581"/>
        <v>0</v>
      </c>
      <c r="AA954" s="55">
        <f>$C953*AA953</f>
        <v>0</v>
      </c>
      <c r="AB954" s="110"/>
      <c r="AC954" s="84"/>
    </row>
    <row r="955" spans="1:29" s="80" customFormat="1">
      <c r="A955" s="82" t="s">
        <v>370</v>
      </c>
      <c r="B955" s="54">
        <v>495601.62566474092</v>
      </c>
      <c r="C955" s="37">
        <f>B955/12</f>
        <v>41300.135472061746</v>
      </c>
      <c r="D955" s="16">
        <v>0.14199999999999999</v>
      </c>
      <c r="E955" s="64"/>
      <c r="F955" s="9"/>
      <c r="G955" s="9"/>
      <c r="H955" s="16"/>
      <c r="I955" s="16"/>
      <c r="J955" s="16"/>
      <c r="K955" s="16"/>
      <c r="L955" s="9"/>
      <c r="M955" s="16">
        <v>0.24390000000000001</v>
      </c>
      <c r="N955" s="16"/>
      <c r="O955" s="16"/>
      <c r="P955" s="16"/>
      <c r="Q955" s="16"/>
      <c r="R955" s="16"/>
      <c r="S955" s="16"/>
      <c r="T955" s="16">
        <v>0.57940000000000003</v>
      </c>
      <c r="U955" s="16"/>
      <c r="V955" s="16"/>
      <c r="W955" s="16"/>
      <c r="X955" s="16">
        <v>3.4700000000000002E-2</v>
      </c>
      <c r="Y955" s="16"/>
      <c r="Z955" s="16"/>
      <c r="AA955" s="16"/>
      <c r="AB955" s="110"/>
      <c r="AC955" s="84"/>
    </row>
    <row r="956" spans="1:29" s="80" customFormat="1">
      <c r="A956" s="50"/>
      <c r="B956" s="45"/>
      <c r="C956" s="7"/>
      <c r="D956" s="55">
        <f>$C955*D955</f>
        <v>5864.6192370327672</v>
      </c>
      <c r="E956" s="55">
        <f t="shared" ref="E956:Z956" si="582">$C955*E955</f>
        <v>0</v>
      </c>
      <c r="F956" s="55">
        <f t="shared" si="582"/>
        <v>0</v>
      </c>
      <c r="G956" s="55">
        <f t="shared" si="582"/>
        <v>0</v>
      </c>
      <c r="H956" s="55">
        <f t="shared" si="582"/>
        <v>0</v>
      </c>
      <c r="I956" s="55">
        <f t="shared" si="582"/>
        <v>0</v>
      </c>
      <c r="J956" s="55">
        <f t="shared" si="582"/>
        <v>0</v>
      </c>
      <c r="K956" s="55">
        <f t="shared" si="582"/>
        <v>0</v>
      </c>
      <c r="L956" s="55">
        <f t="shared" si="582"/>
        <v>0</v>
      </c>
      <c r="M956" s="55">
        <f t="shared" si="582"/>
        <v>10073.103041635861</v>
      </c>
      <c r="N956" s="55">
        <f t="shared" si="582"/>
        <v>0</v>
      </c>
      <c r="O956" s="55">
        <f t="shared" si="582"/>
        <v>0</v>
      </c>
      <c r="P956" s="55">
        <f t="shared" si="582"/>
        <v>0</v>
      </c>
      <c r="Q956" s="55">
        <f t="shared" si="582"/>
        <v>0</v>
      </c>
      <c r="R956" s="55">
        <f t="shared" si="582"/>
        <v>0</v>
      </c>
      <c r="S956" s="55">
        <f t="shared" si="582"/>
        <v>0</v>
      </c>
      <c r="T956" s="55">
        <f t="shared" si="582"/>
        <v>23929.298492512575</v>
      </c>
      <c r="U956" s="55">
        <f t="shared" si="582"/>
        <v>0</v>
      </c>
      <c r="V956" s="55">
        <f t="shared" si="582"/>
        <v>0</v>
      </c>
      <c r="W956" s="55">
        <f t="shared" si="582"/>
        <v>0</v>
      </c>
      <c r="X956" s="55">
        <f t="shared" si="582"/>
        <v>1433.1147008805426</v>
      </c>
      <c r="Y956" s="55">
        <f t="shared" si="582"/>
        <v>0</v>
      </c>
      <c r="Z956" s="55">
        <f t="shared" si="582"/>
        <v>0</v>
      </c>
      <c r="AA956" s="55">
        <f>$C955*AA955</f>
        <v>0</v>
      </c>
      <c r="AB956" s="110"/>
      <c r="AC956" s="84"/>
    </row>
    <row r="957" spans="1:29" s="80" customFormat="1">
      <c r="A957" s="82" t="s">
        <v>371</v>
      </c>
      <c r="B957" s="54">
        <v>667605.55388090399</v>
      </c>
      <c r="C957" s="37">
        <f>B957/12</f>
        <v>55633.796156741999</v>
      </c>
      <c r="D957" s="16">
        <v>0.14199999999999999</v>
      </c>
      <c r="E957" s="64"/>
      <c r="F957" s="9"/>
      <c r="G957" s="9"/>
      <c r="H957" s="16"/>
      <c r="I957" s="16"/>
      <c r="J957" s="16"/>
      <c r="K957" s="16"/>
      <c r="L957" s="9"/>
      <c r="M957" s="16">
        <v>0.24390000000000001</v>
      </c>
      <c r="N957" s="16"/>
      <c r="O957" s="16"/>
      <c r="P957" s="16"/>
      <c r="Q957" s="16"/>
      <c r="R957" s="16"/>
      <c r="S957" s="16"/>
      <c r="T957" s="16">
        <v>0.57940000000000003</v>
      </c>
      <c r="U957" s="16"/>
      <c r="V957" s="16"/>
      <c r="W957" s="16"/>
      <c r="X957" s="16">
        <v>3.4700000000000002E-2</v>
      </c>
      <c r="Y957" s="16"/>
      <c r="Z957" s="16"/>
      <c r="AA957" s="16"/>
      <c r="AB957" s="110"/>
      <c r="AC957" s="84"/>
    </row>
    <row r="958" spans="1:29" s="80" customFormat="1">
      <c r="A958" s="50"/>
      <c r="B958" s="45"/>
      <c r="C958" s="7"/>
      <c r="D958" s="55">
        <f>$C957*D957</f>
        <v>7899.9990542573632</v>
      </c>
      <c r="E958" s="55">
        <f t="shared" ref="E958:Z958" si="583">$C957*E957</f>
        <v>0</v>
      </c>
      <c r="F958" s="55">
        <f t="shared" si="583"/>
        <v>0</v>
      </c>
      <c r="G958" s="55">
        <f t="shared" si="583"/>
        <v>0</v>
      </c>
      <c r="H958" s="55">
        <f t="shared" si="583"/>
        <v>0</v>
      </c>
      <c r="I958" s="55">
        <f t="shared" si="583"/>
        <v>0</v>
      </c>
      <c r="J958" s="55">
        <f t="shared" si="583"/>
        <v>0</v>
      </c>
      <c r="K958" s="55">
        <f t="shared" si="583"/>
        <v>0</v>
      </c>
      <c r="L958" s="55">
        <f t="shared" si="583"/>
        <v>0</v>
      </c>
      <c r="M958" s="55">
        <f t="shared" si="583"/>
        <v>13569.082882629375</v>
      </c>
      <c r="N958" s="55">
        <f t="shared" si="583"/>
        <v>0</v>
      </c>
      <c r="O958" s="55">
        <f t="shared" si="583"/>
        <v>0</v>
      </c>
      <c r="P958" s="55">
        <f t="shared" si="583"/>
        <v>0</v>
      </c>
      <c r="Q958" s="55">
        <f t="shared" si="583"/>
        <v>0</v>
      </c>
      <c r="R958" s="55">
        <f t="shared" si="583"/>
        <v>0</v>
      </c>
      <c r="S958" s="55">
        <f t="shared" si="583"/>
        <v>0</v>
      </c>
      <c r="T958" s="55">
        <f t="shared" si="583"/>
        <v>32234.221493216315</v>
      </c>
      <c r="U958" s="55">
        <f t="shared" si="583"/>
        <v>0</v>
      </c>
      <c r="V958" s="55">
        <f t="shared" si="583"/>
        <v>0</v>
      </c>
      <c r="W958" s="55">
        <f t="shared" si="583"/>
        <v>0</v>
      </c>
      <c r="X958" s="55">
        <f t="shared" si="583"/>
        <v>1930.4927266389475</v>
      </c>
      <c r="Y958" s="55">
        <f t="shared" si="583"/>
        <v>0</v>
      </c>
      <c r="Z958" s="55">
        <f t="shared" si="583"/>
        <v>0</v>
      </c>
      <c r="AA958" s="55">
        <f>$C957*AA957</f>
        <v>0</v>
      </c>
      <c r="AB958" s="110"/>
      <c r="AC958" s="84"/>
    </row>
    <row r="959" spans="1:29" s="80" customFormat="1">
      <c r="A959" s="82" t="s">
        <v>372</v>
      </c>
      <c r="B959" s="54">
        <v>378186.04370144312</v>
      </c>
      <c r="C959" s="37">
        <f>B959/12</f>
        <v>31515.503641786927</v>
      </c>
      <c r="D959" s="16">
        <v>0.65229999999999999</v>
      </c>
      <c r="E959" s="64"/>
      <c r="F959" s="9"/>
      <c r="G959" s="9"/>
      <c r="H959" s="16"/>
      <c r="I959" s="16"/>
      <c r="J959" s="16"/>
      <c r="K959" s="16"/>
      <c r="L959" s="9"/>
      <c r="M959" s="16"/>
      <c r="N959" s="16"/>
      <c r="O959" s="16"/>
      <c r="P959" s="16"/>
      <c r="Q959" s="16">
        <v>0.25869999999999999</v>
      </c>
      <c r="R959" s="16"/>
      <c r="S959" s="16">
        <v>2.5499999999999998E-2</v>
      </c>
      <c r="T959" s="16"/>
      <c r="U959" s="16"/>
      <c r="V959" s="16"/>
      <c r="W959" s="16"/>
      <c r="X959" s="16">
        <v>6.3500000000000001E-2</v>
      </c>
      <c r="Y959" s="16"/>
      <c r="Z959" s="16"/>
      <c r="AA959" s="16"/>
      <c r="AB959" s="110"/>
      <c r="AC959" s="84"/>
    </row>
    <row r="960" spans="1:29" s="80" customFormat="1">
      <c r="A960" s="50"/>
      <c r="B960" s="45"/>
      <c r="C960" s="7"/>
      <c r="D960" s="55">
        <f t="shared" ref="D960:Z960" si="584">$C959*D959</f>
        <v>20557.563025537613</v>
      </c>
      <c r="E960" s="55">
        <f t="shared" si="584"/>
        <v>0</v>
      </c>
      <c r="F960" s="55">
        <f t="shared" si="584"/>
        <v>0</v>
      </c>
      <c r="G960" s="55">
        <f t="shared" si="584"/>
        <v>0</v>
      </c>
      <c r="H960" s="55">
        <f t="shared" si="584"/>
        <v>0</v>
      </c>
      <c r="I960" s="55">
        <f t="shared" si="584"/>
        <v>0</v>
      </c>
      <c r="J960" s="55">
        <f t="shared" si="584"/>
        <v>0</v>
      </c>
      <c r="K960" s="55">
        <f t="shared" si="584"/>
        <v>0</v>
      </c>
      <c r="L960" s="55">
        <f t="shared" si="584"/>
        <v>0</v>
      </c>
      <c r="M960" s="55">
        <f t="shared" si="584"/>
        <v>0</v>
      </c>
      <c r="N960" s="55">
        <f t="shared" si="584"/>
        <v>0</v>
      </c>
      <c r="O960" s="55">
        <f t="shared" si="584"/>
        <v>0</v>
      </c>
      <c r="P960" s="55">
        <f t="shared" si="584"/>
        <v>0</v>
      </c>
      <c r="Q960" s="55">
        <f t="shared" si="584"/>
        <v>8153.0607921302772</v>
      </c>
      <c r="R960" s="55">
        <f t="shared" si="584"/>
        <v>0</v>
      </c>
      <c r="S960" s="55">
        <f t="shared" si="584"/>
        <v>803.64534286556659</v>
      </c>
      <c r="T960" s="55">
        <f t="shared" si="584"/>
        <v>0</v>
      </c>
      <c r="U960" s="55">
        <f t="shared" si="584"/>
        <v>0</v>
      </c>
      <c r="V960" s="55">
        <f t="shared" si="584"/>
        <v>0</v>
      </c>
      <c r="W960" s="55">
        <f t="shared" si="584"/>
        <v>0</v>
      </c>
      <c r="X960" s="55">
        <f t="shared" si="584"/>
        <v>2001.23448125347</v>
      </c>
      <c r="Y960" s="55">
        <f t="shared" si="584"/>
        <v>0</v>
      </c>
      <c r="Z960" s="55">
        <f t="shared" si="584"/>
        <v>0</v>
      </c>
      <c r="AA960" s="55">
        <f>$C959*AA959</f>
        <v>0</v>
      </c>
      <c r="AB960" s="110"/>
      <c r="AC960" s="84"/>
    </row>
    <row r="961" spans="1:29" s="80" customFormat="1">
      <c r="A961" s="82" t="s">
        <v>373</v>
      </c>
      <c r="B961" s="54">
        <v>316077.96362168423</v>
      </c>
      <c r="C961" s="37">
        <f>B961/12</f>
        <v>26339.830301807018</v>
      </c>
      <c r="D961" s="16">
        <v>0.89870000000000005</v>
      </c>
      <c r="E961" s="64"/>
      <c r="F961" s="9"/>
      <c r="G961" s="9"/>
      <c r="H961" s="16"/>
      <c r="I961" s="16"/>
      <c r="J961" s="16"/>
      <c r="K961" s="16"/>
      <c r="L961" s="9"/>
      <c r="M961" s="16"/>
      <c r="N961" s="16"/>
      <c r="O961" s="16"/>
      <c r="P961" s="16"/>
      <c r="Q961" s="16">
        <v>9.4799999999999995E-2</v>
      </c>
      <c r="R961" s="16"/>
      <c r="S961" s="16">
        <v>6.4999999999999997E-3</v>
      </c>
      <c r="T961" s="16"/>
      <c r="U961" s="16"/>
      <c r="V961" s="16"/>
      <c r="W961" s="16"/>
      <c r="X961" s="16"/>
      <c r="Y961" s="16"/>
      <c r="Z961" s="16"/>
      <c r="AA961" s="16"/>
      <c r="AB961" s="110"/>
      <c r="AC961" s="84"/>
    </row>
    <row r="962" spans="1:29" s="80" customFormat="1">
      <c r="A962" s="50"/>
      <c r="B962" s="45"/>
      <c r="C962" s="7"/>
      <c r="D962" s="55">
        <f t="shared" ref="D962:Z962" si="585">$C961*D961</f>
        <v>23671.605492233968</v>
      </c>
      <c r="E962" s="55">
        <f t="shared" si="585"/>
        <v>0</v>
      </c>
      <c r="F962" s="55">
        <f t="shared" si="585"/>
        <v>0</v>
      </c>
      <c r="G962" s="55">
        <f t="shared" si="585"/>
        <v>0</v>
      </c>
      <c r="H962" s="55">
        <f t="shared" si="585"/>
        <v>0</v>
      </c>
      <c r="I962" s="55">
        <f t="shared" si="585"/>
        <v>0</v>
      </c>
      <c r="J962" s="55">
        <f t="shared" si="585"/>
        <v>0</v>
      </c>
      <c r="K962" s="55">
        <f t="shared" si="585"/>
        <v>0</v>
      </c>
      <c r="L962" s="55">
        <f t="shared" si="585"/>
        <v>0</v>
      </c>
      <c r="M962" s="55">
        <f t="shared" si="585"/>
        <v>0</v>
      </c>
      <c r="N962" s="55">
        <f t="shared" si="585"/>
        <v>0</v>
      </c>
      <c r="O962" s="55">
        <f t="shared" si="585"/>
        <v>0</v>
      </c>
      <c r="P962" s="55">
        <f t="shared" si="585"/>
        <v>0</v>
      </c>
      <c r="Q962" s="55">
        <f t="shared" si="585"/>
        <v>2497.0159126113053</v>
      </c>
      <c r="R962" s="55">
        <f t="shared" si="585"/>
        <v>0</v>
      </c>
      <c r="S962" s="55">
        <f t="shared" si="585"/>
        <v>171.20889696174561</v>
      </c>
      <c r="T962" s="55">
        <f t="shared" si="585"/>
        <v>0</v>
      </c>
      <c r="U962" s="55">
        <f t="shared" si="585"/>
        <v>0</v>
      </c>
      <c r="V962" s="55">
        <f t="shared" si="585"/>
        <v>0</v>
      </c>
      <c r="W962" s="55">
        <f t="shared" si="585"/>
        <v>0</v>
      </c>
      <c r="X962" s="55">
        <f t="shared" si="585"/>
        <v>0</v>
      </c>
      <c r="Y962" s="55">
        <f t="shared" si="585"/>
        <v>0</v>
      </c>
      <c r="Z962" s="55">
        <f t="shared" si="585"/>
        <v>0</v>
      </c>
      <c r="AA962" s="55">
        <f>$C961*AA961</f>
        <v>0</v>
      </c>
      <c r="AB962" s="110"/>
      <c r="AC962" s="84"/>
    </row>
    <row r="963" spans="1:29" s="80" customFormat="1">
      <c r="A963" s="82" t="s">
        <v>374</v>
      </c>
      <c r="B963" s="54">
        <v>314952.75846255128</v>
      </c>
      <c r="C963" s="37">
        <f>B963/12</f>
        <v>26246.063205212606</v>
      </c>
      <c r="D963" s="16"/>
      <c r="E963" s="64"/>
      <c r="F963" s="9"/>
      <c r="G963" s="9"/>
      <c r="H963" s="16"/>
      <c r="I963" s="16"/>
      <c r="J963" s="16"/>
      <c r="K963" s="16"/>
      <c r="L963" s="9"/>
      <c r="M963" s="16"/>
      <c r="N963" s="16"/>
      <c r="O963" s="16"/>
      <c r="P963" s="16"/>
      <c r="Q963" s="16">
        <v>0.37890000000000001</v>
      </c>
      <c r="R963" s="16"/>
      <c r="S963" s="16">
        <v>4.5499999999999999E-2</v>
      </c>
      <c r="T963" s="16"/>
      <c r="U963" s="16"/>
      <c r="V963" s="16"/>
      <c r="W963" s="16"/>
      <c r="X963" s="16">
        <v>0.55189999999999995</v>
      </c>
      <c r="Y963" s="16">
        <v>2.3699999999999999E-2</v>
      </c>
      <c r="Z963" s="16">
        <v>0</v>
      </c>
      <c r="AA963" s="16">
        <v>0</v>
      </c>
      <c r="AB963" s="110"/>
      <c r="AC963" s="84"/>
    </row>
    <row r="964" spans="1:29" s="80" customFormat="1">
      <c r="A964" s="50"/>
      <c r="B964" s="45"/>
      <c r="C964" s="7"/>
      <c r="D964" s="55">
        <f t="shared" ref="D964:Z964" si="586">$C963*D963</f>
        <v>0</v>
      </c>
      <c r="E964" s="55">
        <f t="shared" si="586"/>
        <v>0</v>
      </c>
      <c r="F964" s="55">
        <f t="shared" si="586"/>
        <v>0</v>
      </c>
      <c r="G964" s="55">
        <f t="shared" si="586"/>
        <v>0</v>
      </c>
      <c r="H964" s="55">
        <f t="shared" si="586"/>
        <v>0</v>
      </c>
      <c r="I964" s="55">
        <f t="shared" si="586"/>
        <v>0</v>
      </c>
      <c r="J964" s="55">
        <f t="shared" si="586"/>
        <v>0</v>
      </c>
      <c r="K964" s="55">
        <f t="shared" si="586"/>
        <v>0</v>
      </c>
      <c r="L964" s="55">
        <f t="shared" si="586"/>
        <v>0</v>
      </c>
      <c r="M964" s="55">
        <f t="shared" si="586"/>
        <v>0</v>
      </c>
      <c r="N964" s="55">
        <f t="shared" si="586"/>
        <v>0</v>
      </c>
      <c r="O964" s="55">
        <f t="shared" si="586"/>
        <v>0</v>
      </c>
      <c r="P964" s="55">
        <f t="shared" si="586"/>
        <v>0</v>
      </c>
      <c r="Q964" s="55">
        <f t="shared" si="586"/>
        <v>9944.633348455056</v>
      </c>
      <c r="R964" s="55">
        <f t="shared" si="586"/>
        <v>0</v>
      </c>
      <c r="S964" s="55">
        <f t="shared" si="586"/>
        <v>1194.1958758371736</v>
      </c>
      <c r="T964" s="55">
        <f t="shared" si="586"/>
        <v>0</v>
      </c>
      <c r="U964" s="55">
        <f t="shared" si="586"/>
        <v>0</v>
      </c>
      <c r="V964" s="55">
        <f t="shared" si="586"/>
        <v>0</v>
      </c>
      <c r="W964" s="55">
        <f t="shared" si="586"/>
        <v>0</v>
      </c>
      <c r="X964" s="55">
        <f t="shared" si="586"/>
        <v>14485.202282956836</v>
      </c>
      <c r="Y964" s="55">
        <f t="shared" si="586"/>
        <v>622.0316979635387</v>
      </c>
      <c r="Z964" s="55">
        <f t="shared" si="586"/>
        <v>0</v>
      </c>
      <c r="AA964" s="55">
        <f>$C963*AA963</f>
        <v>0</v>
      </c>
      <c r="AB964" s="110"/>
      <c r="AC964" s="84"/>
    </row>
    <row r="965" spans="1:29" s="80" customFormat="1">
      <c r="A965" s="82" t="s">
        <v>409</v>
      </c>
      <c r="B965" s="54">
        <v>245146.61368641935</v>
      </c>
      <c r="C965" s="37">
        <f>B965/12</f>
        <v>20428.884473868278</v>
      </c>
      <c r="D965" s="16"/>
      <c r="E965" s="64"/>
      <c r="F965" s="9"/>
      <c r="G965" s="9"/>
      <c r="H965" s="16"/>
      <c r="I965" s="16"/>
      <c r="J965" s="16"/>
      <c r="K965" s="16"/>
      <c r="L965" s="9"/>
      <c r="M965" s="16"/>
      <c r="N965" s="16"/>
      <c r="O965" s="16"/>
      <c r="P965" s="16"/>
      <c r="Q965" s="16">
        <v>0.1303</v>
      </c>
      <c r="R965" s="16"/>
      <c r="S965" s="16">
        <v>1.2E-2</v>
      </c>
      <c r="T965" s="16">
        <v>0.51929999999999998</v>
      </c>
      <c r="U965" s="16"/>
      <c r="V965" s="16">
        <v>5.7999999999999996E-3</v>
      </c>
      <c r="W965" s="16"/>
      <c r="X965" s="16">
        <v>0.31990000000000002</v>
      </c>
      <c r="Y965" s="16">
        <v>1.2699999999999999E-2</v>
      </c>
      <c r="Z965" s="16"/>
      <c r="AA965" s="16"/>
      <c r="AB965" s="110"/>
      <c r="AC965" s="84"/>
    </row>
    <row r="966" spans="1:29" s="80" customFormat="1">
      <c r="A966" s="50"/>
      <c r="B966" s="45"/>
      <c r="C966" s="7"/>
      <c r="D966" s="55">
        <f t="shared" ref="D966:Z966" si="587">$C965*D965</f>
        <v>0</v>
      </c>
      <c r="E966" s="55">
        <f t="shared" si="587"/>
        <v>0</v>
      </c>
      <c r="F966" s="55">
        <f t="shared" si="587"/>
        <v>0</v>
      </c>
      <c r="G966" s="55">
        <f t="shared" si="587"/>
        <v>0</v>
      </c>
      <c r="H966" s="55">
        <f t="shared" si="587"/>
        <v>0</v>
      </c>
      <c r="I966" s="55">
        <f t="shared" si="587"/>
        <v>0</v>
      </c>
      <c r="J966" s="55">
        <f t="shared" si="587"/>
        <v>0</v>
      </c>
      <c r="K966" s="55">
        <f t="shared" si="587"/>
        <v>0</v>
      </c>
      <c r="L966" s="55">
        <f t="shared" si="587"/>
        <v>0</v>
      </c>
      <c r="M966" s="55">
        <f t="shared" si="587"/>
        <v>0</v>
      </c>
      <c r="N966" s="55">
        <f t="shared" si="587"/>
        <v>0</v>
      </c>
      <c r="O966" s="55">
        <f t="shared" si="587"/>
        <v>0</v>
      </c>
      <c r="P966" s="55">
        <f t="shared" si="587"/>
        <v>0</v>
      </c>
      <c r="Q966" s="55">
        <f t="shared" si="587"/>
        <v>2661.8836469450366</v>
      </c>
      <c r="R966" s="55">
        <f t="shared" si="587"/>
        <v>0</v>
      </c>
      <c r="S966" s="55">
        <f t="shared" si="587"/>
        <v>245.14661368641936</v>
      </c>
      <c r="T966" s="55">
        <f t="shared" si="587"/>
        <v>10608.719707279797</v>
      </c>
      <c r="U966" s="55">
        <f t="shared" si="587"/>
        <v>0</v>
      </c>
      <c r="V966" s="55">
        <f t="shared" si="587"/>
        <v>118.48752994843601</v>
      </c>
      <c r="W966" s="55">
        <f t="shared" si="587"/>
        <v>0</v>
      </c>
      <c r="X966" s="55">
        <f t="shared" si="587"/>
        <v>6535.2001431904628</v>
      </c>
      <c r="Y966" s="55">
        <f t="shared" si="587"/>
        <v>259.44683281812712</v>
      </c>
      <c r="Z966" s="55">
        <f t="shared" si="587"/>
        <v>0</v>
      </c>
      <c r="AA966" s="55">
        <f>$C965*AA965</f>
        <v>0</v>
      </c>
      <c r="AB966" s="110"/>
      <c r="AC966" s="84"/>
    </row>
    <row r="967" spans="1:29" s="80" customFormat="1">
      <c r="A967" s="28" t="s">
        <v>410</v>
      </c>
      <c r="B967" s="54">
        <f>800827.775721718/2</f>
        <v>400413.88786085899</v>
      </c>
      <c r="C967" s="91">
        <f>B967/12</f>
        <v>33367.823988404918</v>
      </c>
      <c r="D967" s="65">
        <v>1.61E-2</v>
      </c>
      <c r="E967" s="65">
        <v>0.14099999999999999</v>
      </c>
      <c r="F967" s="65">
        <v>5.79E-2</v>
      </c>
      <c r="G967" s="65">
        <v>7.9500000000000001E-2</v>
      </c>
      <c r="H967" s="65">
        <v>4.1099999999999998E-2</v>
      </c>
      <c r="I967" s="65">
        <v>0.13239999999999999</v>
      </c>
      <c r="J967" s="65">
        <v>2.07E-2</v>
      </c>
      <c r="K967" s="65">
        <v>3.2199999999999999E-2</v>
      </c>
      <c r="L967" s="65">
        <v>1.7299999999999999E-2</v>
      </c>
      <c r="M967" s="65">
        <v>2.4799999999999999E-2</v>
      </c>
      <c r="N967" s="65">
        <v>0.13170000000000001</v>
      </c>
      <c r="O967" s="65">
        <v>2.1299999999999999E-2</v>
      </c>
      <c r="P967" s="65">
        <v>0</v>
      </c>
      <c r="Q967" s="65">
        <v>3.7100000000000001E-2</v>
      </c>
      <c r="R967" s="65">
        <v>1.8800000000000001E-2</v>
      </c>
      <c r="S967" s="65">
        <v>4.1999999999999997E-3</v>
      </c>
      <c r="T967" s="65">
        <v>5.3400000000000003E-2</v>
      </c>
      <c r="U967" s="65">
        <v>1.8599999999999998E-2</v>
      </c>
      <c r="V967" s="65">
        <v>3.9800000000000002E-2</v>
      </c>
      <c r="W967" s="65">
        <v>4.7600000000000003E-2</v>
      </c>
      <c r="X967" s="65">
        <v>6.1899999999999997E-2</v>
      </c>
      <c r="Y967" s="65">
        <v>2.5999999999999999E-3</v>
      </c>
      <c r="Z967" s="9">
        <v>0</v>
      </c>
      <c r="AA967" s="9">
        <v>0</v>
      </c>
      <c r="AB967" s="110"/>
      <c r="AC967" s="84"/>
    </row>
    <row r="968" spans="1:29" s="80" customFormat="1">
      <c r="A968" s="29"/>
      <c r="B968" s="55"/>
      <c r="C968" s="92"/>
      <c r="D968" s="11">
        <f t="shared" ref="D968:Z968" si="588">$C967*D967</f>
        <v>537.22196621331921</v>
      </c>
      <c r="E968" s="11">
        <f t="shared" si="588"/>
        <v>4704.8631823650931</v>
      </c>
      <c r="F968" s="11">
        <f t="shared" si="588"/>
        <v>1931.9970089286448</v>
      </c>
      <c r="G968" s="11">
        <f t="shared" si="588"/>
        <v>2652.7420070781909</v>
      </c>
      <c r="H968" s="11">
        <f t="shared" si="588"/>
        <v>1371.417565923442</v>
      </c>
      <c r="I968" s="11">
        <f t="shared" si="588"/>
        <v>4417.8998960648105</v>
      </c>
      <c r="J968" s="11">
        <f t="shared" si="588"/>
        <v>690.71395655998174</v>
      </c>
      <c r="K968" s="11">
        <f t="shared" si="588"/>
        <v>1074.4439324266384</v>
      </c>
      <c r="L968" s="11">
        <f t="shared" si="588"/>
        <v>577.26335499940501</v>
      </c>
      <c r="M968" s="11">
        <f t="shared" si="588"/>
        <v>827.522034912442</v>
      </c>
      <c r="N968" s="11">
        <f t="shared" si="588"/>
        <v>4394.5424192729279</v>
      </c>
      <c r="O968" s="11">
        <f t="shared" si="588"/>
        <v>710.7346509530247</v>
      </c>
      <c r="P968" s="11">
        <f t="shared" si="588"/>
        <v>0</v>
      </c>
      <c r="Q968" s="11">
        <f t="shared" si="588"/>
        <v>1237.9462699698224</v>
      </c>
      <c r="R968" s="11">
        <f t="shared" si="588"/>
        <v>627.31509098201252</v>
      </c>
      <c r="S968" s="11">
        <f t="shared" si="588"/>
        <v>140.14486075130066</v>
      </c>
      <c r="T968" s="11">
        <f t="shared" si="588"/>
        <v>1781.8418009808227</v>
      </c>
      <c r="U968" s="11">
        <f t="shared" si="588"/>
        <v>620.64152618433138</v>
      </c>
      <c r="V968" s="11">
        <f t="shared" si="588"/>
        <v>1328.0393947385157</v>
      </c>
      <c r="W968" s="11">
        <f t="shared" si="588"/>
        <v>1588.3084218480742</v>
      </c>
      <c r="X968" s="11">
        <f t="shared" si="588"/>
        <v>2065.4683048822644</v>
      </c>
      <c r="Y968" s="11">
        <f t="shared" si="588"/>
        <v>86.756342369852788</v>
      </c>
      <c r="Z968" s="11">
        <f t="shared" si="588"/>
        <v>0</v>
      </c>
      <c r="AA968" s="11">
        <f>$C967*AA967</f>
        <v>0</v>
      </c>
      <c r="AB968" s="110"/>
      <c r="AC968" s="84"/>
    </row>
    <row r="969" spans="1:29" s="80" customFormat="1">
      <c r="A969" s="28" t="s">
        <v>482</v>
      </c>
      <c r="B969" s="54">
        <f>800827.775721718/2</f>
        <v>400413.88786085899</v>
      </c>
      <c r="C969" s="37">
        <f>B969/12</f>
        <v>33367.823988404918</v>
      </c>
      <c r="D969" s="9">
        <v>0</v>
      </c>
      <c r="E969" s="9"/>
      <c r="F969" s="9"/>
      <c r="G969" s="9"/>
      <c r="H969" s="9"/>
      <c r="I969" s="9"/>
      <c r="J969" s="9"/>
      <c r="K969" s="9"/>
      <c r="L969" s="9"/>
      <c r="M969" s="9">
        <v>5.3100000000000001E-2</v>
      </c>
      <c r="N969" s="9"/>
      <c r="O969" s="9"/>
      <c r="P969" s="9"/>
      <c r="Q969" s="9">
        <v>0.12939999999999999</v>
      </c>
      <c r="R969" s="9"/>
      <c r="S969" s="9"/>
      <c r="T969" s="9">
        <v>0.51459999999999995</v>
      </c>
      <c r="U969" s="9"/>
      <c r="V969" s="9"/>
      <c r="W969" s="9"/>
      <c r="X969" s="9">
        <v>0.29099999999999998</v>
      </c>
      <c r="Y969" s="9">
        <v>1.1900000000000001E-2</v>
      </c>
      <c r="Z969" s="9"/>
      <c r="AA969" s="9"/>
      <c r="AB969" s="110"/>
      <c r="AC969" s="84"/>
    </row>
    <row r="970" spans="1:29" s="80" customFormat="1">
      <c r="A970" s="29"/>
      <c r="B970" s="20"/>
      <c r="C970" s="17"/>
      <c r="D970" s="11">
        <f t="shared" ref="D970:N970" si="589">$C969*D969</f>
        <v>0</v>
      </c>
      <c r="E970" s="11">
        <f t="shared" si="589"/>
        <v>0</v>
      </c>
      <c r="F970" s="11">
        <f t="shared" si="589"/>
        <v>0</v>
      </c>
      <c r="G970" s="11">
        <f t="shared" si="589"/>
        <v>0</v>
      </c>
      <c r="H970" s="11">
        <f t="shared" si="589"/>
        <v>0</v>
      </c>
      <c r="I970" s="11">
        <f t="shared" si="589"/>
        <v>0</v>
      </c>
      <c r="J970" s="11">
        <f t="shared" si="589"/>
        <v>0</v>
      </c>
      <c r="K970" s="11">
        <f t="shared" si="589"/>
        <v>0</v>
      </c>
      <c r="L970" s="11">
        <f t="shared" si="589"/>
        <v>0</v>
      </c>
      <c r="M970" s="11">
        <f t="shared" si="589"/>
        <v>1771.8314537843012</v>
      </c>
      <c r="N970" s="11">
        <f t="shared" si="589"/>
        <v>0</v>
      </c>
      <c r="O970" s="11">
        <f>$C969*O969</f>
        <v>0</v>
      </c>
      <c r="P970" s="11">
        <f t="shared" ref="P970:Z970" si="590">$C969*P969</f>
        <v>0</v>
      </c>
      <c r="Q970" s="11">
        <f t="shared" si="590"/>
        <v>4317.7964240995962</v>
      </c>
      <c r="R970" s="11">
        <f t="shared" si="590"/>
        <v>0</v>
      </c>
      <c r="S970" s="11">
        <f t="shared" si="590"/>
        <v>0</v>
      </c>
      <c r="T970" s="11">
        <f t="shared" si="590"/>
        <v>17171.082224433168</v>
      </c>
      <c r="U970" s="11">
        <f t="shared" si="590"/>
        <v>0</v>
      </c>
      <c r="V970" s="11">
        <f t="shared" si="590"/>
        <v>0</v>
      </c>
      <c r="W970" s="11">
        <f t="shared" si="590"/>
        <v>0</v>
      </c>
      <c r="X970" s="11">
        <f t="shared" si="590"/>
        <v>9710.0367806258309</v>
      </c>
      <c r="Y970" s="11">
        <f t="shared" si="590"/>
        <v>397.07710546201855</v>
      </c>
      <c r="Z970" s="11">
        <f t="shared" si="590"/>
        <v>0</v>
      </c>
      <c r="AA970" s="11">
        <f>$C969*AA969</f>
        <v>0</v>
      </c>
      <c r="AB970" s="110"/>
      <c r="AC970" s="84"/>
    </row>
    <row r="971" spans="1:29" s="80" customFormat="1">
      <c r="A971" s="28" t="s">
        <v>411</v>
      </c>
      <c r="B971" s="54">
        <v>598700.693825264</v>
      </c>
      <c r="C971" s="37">
        <f>B971/12</f>
        <v>49891.724485438666</v>
      </c>
      <c r="D971" s="16">
        <v>0.14199999999999999</v>
      </c>
      <c r="E971" s="64"/>
      <c r="F971" s="9"/>
      <c r="G971" s="9"/>
      <c r="H971" s="16"/>
      <c r="I971" s="16"/>
      <c r="J971" s="16"/>
      <c r="K971" s="16"/>
      <c r="L971" s="9"/>
      <c r="M971" s="16">
        <v>0.24390000000000001</v>
      </c>
      <c r="N971" s="16"/>
      <c r="O971" s="16"/>
      <c r="P971" s="16"/>
      <c r="Q971" s="16"/>
      <c r="R971" s="16"/>
      <c r="S971" s="16"/>
      <c r="T971" s="16">
        <v>0.57940000000000003</v>
      </c>
      <c r="U971" s="16"/>
      <c r="V971" s="16"/>
      <c r="W971" s="16"/>
      <c r="X971" s="16">
        <v>3.4700000000000002E-2</v>
      </c>
      <c r="Y971" s="16"/>
      <c r="Z971" s="16"/>
      <c r="AA971" s="16"/>
      <c r="AB971" s="110"/>
      <c r="AC971" s="84"/>
    </row>
    <row r="972" spans="1:29" s="80" customFormat="1">
      <c r="A972" s="50"/>
      <c r="B972" s="45"/>
      <c r="C972" s="18"/>
      <c r="D972" s="55">
        <f t="shared" ref="D972:Z972" si="591">$C971*D971</f>
        <v>7084.6248769322901</v>
      </c>
      <c r="E972" s="55">
        <f t="shared" si="591"/>
        <v>0</v>
      </c>
      <c r="F972" s="55">
        <f t="shared" si="591"/>
        <v>0</v>
      </c>
      <c r="G972" s="55">
        <f t="shared" si="591"/>
        <v>0</v>
      </c>
      <c r="H972" s="55">
        <f t="shared" si="591"/>
        <v>0</v>
      </c>
      <c r="I972" s="55">
        <f t="shared" si="591"/>
        <v>0</v>
      </c>
      <c r="J972" s="55">
        <f t="shared" si="591"/>
        <v>0</v>
      </c>
      <c r="K972" s="55">
        <f t="shared" si="591"/>
        <v>0</v>
      </c>
      <c r="L972" s="55">
        <f t="shared" si="591"/>
        <v>0</v>
      </c>
      <c r="M972" s="55">
        <f t="shared" si="591"/>
        <v>12168.591601998491</v>
      </c>
      <c r="N972" s="55">
        <f t="shared" si="591"/>
        <v>0</v>
      </c>
      <c r="O972" s="55">
        <f t="shared" si="591"/>
        <v>0</v>
      </c>
      <c r="P972" s="55">
        <f t="shared" si="591"/>
        <v>0</v>
      </c>
      <c r="Q972" s="55">
        <f t="shared" si="591"/>
        <v>0</v>
      </c>
      <c r="R972" s="55">
        <f t="shared" si="591"/>
        <v>0</v>
      </c>
      <c r="S972" s="55">
        <f t="shared" si="591"/>
        <v>0</v>
      </c>
      <c r="T972" s="55">
        <f t="shared" si="591"/>
        <v>28907.265166863166</v>
      </c>
      <c r="U972" s="55">
        <f t="shared" si="591"/>
        <v>0</v>
      </c>
      <c r="V972" s="55">
        <f t="shared" si="591"/>
        <v>0</v>
      </c>
      <c r="W972" s="55">
        <f t="shared" si="591"/>
        <v>0</v>
      </c>
      <c r="X972" s="55">
        <f t="shared" si="591"/>
        <v>1731.2428396447217</v>
      </c>
      <c r="Y972" s="55">
        <f t="shared" si="591"/>
        <v>0</v>
      </c>
      <c r="Z972" s="55">
        <f t="shared" si="591"/>
        <v>0</v>
      </c>
      <c r="AA972" s="55">
        <f>$C971*AA971</f>
        <v>0</v>
      </c>
      <c r="AB972" s="110"/>
      <c r="AC972" s="84"/>
    </row>
    <row r="973" spans="1:29" s="80" customFormat="1">
      <c r="A973" s="28" t="s">
        <v>515</v>
      </c>
      <c r="B973" s="141">
        <v>635490.45159396029</v>
      </c>
      <c r="C973" s="37">
        <f>B973/12</f>
        <v>52957.537632830026</v>
      </c>
      <c r="D973" s="16">
        <v>4.0399999999999998E-2</v>
      </c>
      <c r="E973" s="64">
        <v>5.8700000000000002E-2</v>
      </c>
      <c r="F973" s="9">
        <v>4.3400000000000001E-2</v>
      </c>
      <c r="G973" s="9">
        <v>6.25E-2</v>
      </c>
      <c r="H973" s="16">
        <v>1.66E-2</v>
      </c>
      <c r="I973" s="16">
        <v>7.3000000000000001E-3</v>
      </c>
      <c r="J973" s="16">
        <v>1.0800000000000001E-2</v>
      </c>
      <c r="K973" s="16">
        <v>2.01E-2</v>
      </c>
      <c r="L973" s="9">
        <v>2.29E-2</v>
      </c>
      <c r="M973" s="16">
        <v>0.14530000000000001</v>
      </c>
      <c r="N973" s="16">
        <v>3.5000000000000001E-3</v>
      </c>
      <c r="O973" s="16">
        <v>4.0000000000000001E-3</v>
      </c>
      <c r="P973" s="16"/>
      <c r="Q973" s="16">
        <v>6.9500000000000006E-2</v>
      </c>
      <c r="R973" s="16">
        <v>3.3399999999999999E-2</v>
      </c>
      <c r="S973" s="16">
        <v>2.18E-2</v>
      </c>
      <c r="T973" s="16">
        <v>0.16689999999999999</v>
      </c>
      <c r="U973" s="16">
        <v>4.0099999999999997E-2</v>
      </c>
      <c r="V973" s="16"/>
      <c r="W973" s="16">
        <v>8.4599999999999995E-2</v>
      </c>
      <c r="X973" s="16">
        <v>0.14369999999999999</v>
      </c>
      <c r="Y973" s="16">
        <v>4.4999999999999997E-3</v>
      </c>
      <c r="Z973" s="16"/>
      <c r="AA973" s="16"/>
      <c r="AB973" s="110"/>
      <c r="AC973" s="84"/>
    </row>
    <row r="974" spans="1:29" s="80" customFormat="1">
      <c r="A974" s="50"/>
      <c r="B974" s="45"/>
      <c r="C974" s="18"/>
      <c r="D974" s="55">
        <f t="shared" ref="D974:Z974" si="592">$C973*D973</f>
        <v>2139.4845203663331</v>
      </c>
      <c r="E974" s="55">
        <f t="shared" si="592"/>
        <v>3108.6074590471226</v>
      </c>
      <c r="F974" s="55">
        <f t="shared" si="592"/>
        <v>2298.357133264823</v>
      </c>
      <c r="G974" s="55">
        <f t="shared" si="592"/>
        <v>3309.8461020518766</v>
      </c>
      <c r="H974" s="55">
        <f t="shared" si="592"/>
        <v>879.09512470497839</v>
      </c>
      <c r="I974" s="55">
        <f t="shared" si="592"/>
        <v>386.5900247196592</v>
      </c>
      <c r="J974" s="55">
        <f t="shared" si="592"/>
        <v>571.94140643456433</v>
      </c>
      <c r="K974" s="55">
        <f t="shared" si="592"/>
        <v>1064.4465064198835</v>
      </c>
      <c r="L974" s="55">
        <f t="shared" si="592"/>
        <v>1212.7276117918077</v>
      </c>
      <c r="M974" s="55">
        <f t="shared" si="592"/>
        <v>7694.7302180502038</v>
      </c>
      <c r="N974" s="55">
        <f t="shared" si="592"/>
        <v>185.3513817149051</v>
      </c>
      <c r="O974" s="55">
        <f t="shared" si="592"/>
        <v>211.8301505313201</v>
      </c>
      <c r="P974" s="55">
        <f t="shared" si="592"/>
        <v>0</v>
      </c>
      <c r="Q974" s="55">
        <f t="shared" si="592"/>
        <v>3680.5488654816872</v>
      </c>
      <c r="R974" s="55">
        <f t="shared" si="592"/>
        <v>1768.7817569365229</v>
      </c>
      <c r="S974" s="55">
        <f t="shared" si="592"/>
        <v>1154.4743203956946</v>
      </c>
      <c r="T974" s="55">
        <f t="shared" si="592"/>
        <v>8838.6130309193304</v>
      </c>
      <c r="U974" s="55">
        <f t="shared" si="592"/>
        <v>2123.5972590764841</v>
      </c>
      <c r="V974" s="55">
        <f t="shared" si="592"/>
        <v>0</v>
      </c>
      <c r="W974" s="55">
        <f t="shared" si="592"/>
        <v>4480.2076837374198</v>
      </c>
      <c r="X974" s="55">
        <f t="shared" si="592"/>
        <v>7609.9981578376746</v>
      </c>
      <c r="Y974" s="55">
        <f t="shared" si="592"/>
        <v>238.3089193477351</v>
      </c>
      <c r="Z974" s="55">
        <f t="shared" si="592"/>
        <v>0</v>
      </c>
      <c r="AA974" s="55">
        <f>$C973*AA973</f>
        <v>0</v>
      </c>
      <c r="AB974" s="110"/>
      <c r="AC974" s="84"/>
    </row>
    <row r="975" spans="1:29" s="80" customFormat="1">
      <c r="A975" s="78" t="s">
        <v>51</v>
      </c>
      <c r="B975" s="59">
        <f>SUM(B917:B973)</f>
        <v>33674061.447492838</v>
      </c>
      <c r="C975" s="59">
        <f>B975/12</f>
        <v>2806171.78729107</v>
      </c>
      <c r="D975" s="79">
        <f>D918+D920+D922+D924+D926+D928+D930+D932+D934+D936+D938+D940+D942+D944+D946+D948+D950+D952+D954+D956+D958+D960+D962+D964+D966+D968+D970+D972+D974</f>
        <v>87417.809556957247</v>
      </c>
      <c r="E975" s="79">
        <f t="shared" ref="E975:AA975" si="593">E918+E920+E922+E924+E926+E928+E930+E932+E934+E936+E938+E940+E942+E944+E946+E948+E950+E952+E954+E956+E958+E960+E962+E964+E966+E968+E970+E972+E974</f>
        <v>54054.595355533325</v>
      </c>
      <c r="F975" s="79">
        <f t="shared" si="593"/>
        <v>23218.73088650277</v>
      </c>
      <c r="G975" s="79">
        <f t="shared" si="593"/>
        <v>36991.418127470104</v>
      </c>
      <c r="H975" s="79">
        <f t="shared" si="593"/>
        <v>24091.268241867732</v>
      </c>
      <c r="I975" s="79">
        <f t="shared" si="593"/>
        <v>48225.233978583288</v>
      </c>
      <c r="J975" s="79">
        <f t="shared" si="593"/>
        <v>8051.2460125144526</v>
      </c>
      <c r="K975" s="79">
        <f t="shared" si="593"/>
        <v>12698.920338099711</v>
      </c>
      <c r="L975" s="79">
        <f t="shared" si="593"/>
        <v>7629.0213675848299</v>
      </c>
      <c r="M975" s="79">
        <f t="shared" si="593"/>
        <v>74864.187852841307</v>
      </c>
      <c r="N975" s="79">
        <f t="shared" si="593"/>
        <v>47771.071991411591</v>
      </c>
      <c r="O975" s="79">
        <f t="shared" si="593"/>
        <v>7907.9261944685959</v>
      </c>
      <c r="P975" s="79">
        <f t="shared" si="593"/>
        <v>0</v>
      </c>
      <c r="Q975" s="79">
        <f t="shared" si="593"/>
        <v>97597.824547952245</v>
      </c>
      <c r="R975" s="79">
        <f t="shared" si="593"/>
        <v>10712.367486964595</v>
      </c>
      <c r="S975" s="79">
        <f t="shared" si="593"/>
        <v>10077.466817351233</v>
      </c>
      <c r="T975" s="79">
        <f t="shared" si="593"/>
        <v>1966728.0727591971</v>
      </c>
      <c r="U975" s="79">
        <f t="shared" si="593"/>
        <v>8844.131832655512</v>
      </c>
      <c r="V975" s="79">
        <f t="shared" si="593"/>
        <v>19746.24282052847</v>
      </c>
      <c r="W975" s="79">
        <f t="shared" si="593"/>
        <v>28174.562149998015</v>
      </c>
      <c r="X975" s="79">
        <f t="shared" si="593"/>
        <v>222742.3399289579</v>
      </c>
      <c r="Y975" s="79">
        <f t="shared" si="593"/>
        <v>8627.3490436289703</v>
      </c>
      <c r="Z975" s="79">
        <f t="shared" si="593"/>
        <v>0</v>
      </c>
      <c r="AA975" s="79">
        <f t="shared" si="593"/>
        <v>0</v>
      </c>
      <c r="AB975" s="110"/>
      <c r="AC975" s="84"/>
    </row>
    <row r="976" spans="1:29" s="80" customFormat="1">
      <c r="A976" s="83"/>
      <c r="B976" s="13"/>
      <c r="C976" s="13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  <c r="AA976" s="55"/>
      <c r="AB976" s="110"/>
      <c r="AC976" s="84"/>
    </row>
    <row r="977" spans="1:29" s="80" customFormat="1" ht="13" thickBot="1">
      <c r="A977" s="34" t="s">
        <v>376</v>
      </c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110"/>
      <c r="AC977" s="84"/>
    </row>
    <row r="978" spans="1:29" s="80" customFormat="1" ht="13" thickBot="1">
      <c r="A978" s="26" t="s">
        <v>2</v>
      </c>
      <c r="B978" s="1" t="s">
        <v>3</v>
      </c>
      <c r="C978" s="4" t="s">
        <v>4</v>
      </c>
      <c r="D978" s="162" t="s">
        <v>5</v>
      </c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163"/>
      <c r="S978" s="163"/>
      <c r="T978" s="163"/>
      <c r="U978" s="163"/>
      <c r="V978" s="163"/>
      <c r="W978" s="163"/>
      <c r="X978" s="163"/>
      <c r="Y978" s="163"/>
      <c r="Z978" s="72"/>
      <c r="AA978" s="72"/>
      <c r="AB978" s="110"/>
      <c r="AC978" s="84"/>
    </row>
    <row r="979" spans="1:29" s="80" customFormat="1" ht="13" thickBot="1">
      <c r="A979" s="26" t="s">
        <v>6</v>
      </c>
      <c r="B979" s="1" t="s">
        <v>7</v>
      </c>
      <c r="C979" s="4" t="s">
        <v>7</v>
      </c>
      <c r="D979" s="162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163"/>
      <c r="S979" s="163"/>
      <c r="T979" s="163"/>
      <c r="U979" s="163"/>
      <c r="V979" s="163"/>
      <c r="W979" s="163"/>
      <c r="X979" s="163"/>
      <c r="Y979" s="163"/>
      <c r="Z979" s="6" t="s">
        <v>8</v>
      </c>
      <c r="AA979" s="6"/>
      <c r="AB979" s="110"/>
      <c r="AC979" s="84"/>
    </row>
    <row r="980" spans="1:29" s="80" customFormat="1">
      <c r="A980" s="27" t="s">
        <v>9</v>
      </c>
      <c r="B980" s="6" t="s">
        <v>10</v>
      </c>
      <c r="C980" s="7" t="s">
        <v>10</v>
      </c>
      <c r="D980" s="5" t="s">
        <v>11</v>
      </c>
      <c r="E980" s="6" t="s">
        <v>12</v>
      </c>
      <c r="F980" s="6" t="s">
        <v>13</v>
      </c>
      <c r="G980" s="6" t="s">
        <v>14</v>
      </c>
      <c r="H980" s="6" t="s">
        <v>15</v>
      </c>
      <c r="I980" s="6" t="s">
        <v>16</v>
      </c>
      <c r="J980" s="6" t="s">
        <v>17</v>
      </c>
      <c r="K980" s="6" t="s">
        <v>18</v>
      </c>
      <c r="L980" s="6" t="s">
        <v>19</v>
      </c>
      <c r="M980" s="6" t="s">
        <v>20</v>
      </c>
      <c r="N980" s="6" t="s">
        <v>21</v>
      </c>
      <c r="O980" s="6" t="s">
        <v>177</v>
      </c>
      <c r="P980" s="6" t="s">
        <v>22</v>
      </c>
      <c r="Q980" s="6" t="s">
        <v>23</v>
      </c>
      <c r="R980" s="6" t="s">
        <v>24</v>
      </c>
      <c r="S980" s="6" t="s">
        <v>25</v>
      </c>
      <c r="T980" s="6" t="s">
        <v>26</v>
      </c>
      <c r="U980" s="6" t="s">
        <v>27</v>
      </c>
      <c r="V980" s="6" t="s">
        <v>28</v>
      </c>
      <c r="W980" s="6" t="s">
        <v>29</v>
      </c>
      <c r="X980" s="6" t="s">
        <v>30</v>
      </c>
      <c r="Y980" s="6" t="s">
        <v>31</v>
      </c>
      <c r="Z980" s="6" t="s">
        <v>32</v>
      </c>
      <c r="AA980" s="6" t="s">
        <v>495</v>
      </c>
      <c r="AB980" s="110"/>
      <c r="AC980" s="84"/>
    </row>
    <row r="981" spans="1:29" s="80" customFormat="1">
      <c r="A981" s="27"/>
      <c r="B981" s="6"/>
      <c r="C981" s="7" t="s">
        <v>493</v>
      </c>
      <c r="D981" s="12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10"/>
      <c r="AC981" s="84"/>
    </row>
    <row r="982" spans="1:29" s="80" customFormat="1">
      <c r="A982" s="82" t="s">
        <v>377</v>
      </c>
      <c r="B982" s="54">
        <v>1948007.8325615958</v>
      </c>
      <c r="C982" s="37">
        <f>B982/12</f>
        <v>162333.98604679966</v>
      </c>
      <c r="D982" s="16"/>
      <c r="E982" s="64"/>
      <c r="F982" s="9">
        <v>5.5999999999999999E-3</v>
      </c>
      <c r="G982" s="9">
        <v>0.97560000000000002</v>
      </c>
      <c r="H982" s="16"/>
      <c r="I982" s="16"/>
      <c r="J982" s="16"/>
      <c r="K982" s="16"/>
      <c r="L982" s="9">
        <v>7.4999999999999997E-3</v>
      </c>
      <c r="M982" s="16"/>
      <c r="N982" s="16"/>
      <c r="O982" s="16"/>
      <c r="P982" s="16"/>
      <c r="Q982" s="16"/>
      <c r="R982" s="16"/>
      <c r="S982" s="16"/>
      <c r="T982" s="16"/>
      <c r="U982" s="16">
        <v>1.1299999999999999E-2</v>
      </c>
      <c r="V982" s="16"/>
      <c r="W982" s="16"/>
      <c r="X982" s="16"/>
      <c r="Y982" s="16"/>
      <c r="Z982" s="16"/>
      <c r="AA982" s="16"/>
      <c r="AB982" s="110"/>
      <c r="AC982" s="84"/>
    </row>
    <row r="983" spans="1:29" s="80" customFormat="1">
      <c r="A983" s="50"/>
      <c r="B983" s="45"/>
      <c r="C983" s="7"/>
      <c r="D983" s="55">
        <f>$C982*D982</f>
        <v>0</v>
      </c>
      <c r="E983" s="55">
        <f t="shared" ref="E983:Z983" si="594">$C982*E982</f>
        <v>0</v>
      </c>
      <c r="F983" s="55">
        <f t="shared" si="594"/>
        <v>909.07032186207812</v>
      </c>
      <c r="G983" s="55">
        <f t="shared" si="594"/>
        <v>158373.03678725776</v>
      </c>
      <c r="H983" s="55">
        <f t="shared" si="594"/>
        <v>0</v>
      </c>
      <c r="I983" s="55">
        <f t="shared" si="594"/>
        <v>0</v>
      </c>
      <c r="J983" s="55">
        <f t="shared" si="594"/>
        <v>0</v>
      </c>
      <c r="K983" s="55">
        <f t="shared" si="594"/>
        <v>0</v>
      </c>
      <c r="L983" s="55">
        <f t="shared" si="594"/>
        <v>1217.5048953509975</v>
      </c>
      <c r="M983" s="55">
        <f t="shared" si="594"/>
        <v>0</v>
      </c>
      <c r="N983" s="55">
        <f t="shared" si="594"/>
        <v>0</v>
      </c>
      <c r="O983" s="55">
        <f t="shared" si="594"/>
        <v>0</v>
      </c>
      <c r="P983" s="55">
        <f t="shared" si="594"/>
        <v>0</v>
      </c>
      <c r="Q983" s="55">
        <f t="shared" si="594"/>
        <v>0</v>
      </c>
      <c r="R983" s="55">
        <f t="shared" si="594"/>
        <v>0</v>
      </c>
      <c r="S983" s="55">
        <f t="shared" si="594"/>
        <v>0</v>
      </c>
      <c r="T983" s="55">
        <f t="shared" si="594"/>
        <v>0</v>
      </c>
      <c r="U983" s="55">
        <f t="shared" si="594"/>
        <v>1834.3740423288361</v>
      </c>
      <c r="V983" s="55">
        <f t="shared" si="594"/>
        <v>0</v>
      </c>
      <c r="W983" s="55">
        <f t="shared" si="594"/>
        <v>0</v>
      </c>
      <c r="X983" s="55">
        <f t="shared" si="594"/>
        <v>0</v>
      </c>
      <c r="Y983" s="55">
        <f t="shared" si="594"/>
        <v>0</v>
      </c>
      <c r="Z983" s="55">
        <f t="shared" si="594"/>
        <v>0</v>
      </c>
      <c r="AA983" s="55">
        <f>$C982*AA982</f>
        <v>0</v>
      </c>
      <c r="AB983" s="110"/>
      <c r="AC983" s="84"/>
    </row>
    <row r="984" spans="1:29" s="80" customFormat="1">
      <c r="A984" s="82" t="s">
        <v>378</v>
      </c>
      <c r="B984" s="54">
        <v>3130976.0518476749</v>
      </c>
      <c r="C984" s="37">
        <f>B984/12</f>
        <v>260914.67098730625</v>
      </c>
      <c r="D984" s="16"/>
      <c r="E984" s="64"/>
      <c r="F984" s="9"/>
      <c r="G984" s="9">
        <v>0.94469999999999998</v>
      </c>
      <c r="H984" s="16"/>
      <c r="I984" s="16"/>
      <c r="J984" s="16"/>
      <c r="K984" s="16"/>
      <c r="L984" s="9">
        <v>2.9000000000000001E-2</v>
      </c>
      <c r="M984" s="16"/>
      <c r="N984" s="16"/>
      <c r="O984" s="16"/>
      <c r="P984" s="16"/>
      <c r="Q984" s="16"/>
      <c r="R984" s="16"/>
      <c r="S984" s="16"/>
      <c r="T984" s="16"/>
      <c r="U984" s="16">
        <v>2.63E-2</v>
      </c>
      <c r="V984" s="16"/>
      <c r="W984" s="16"/>
      <c r="X984" s="16"/>
      <c r="Y984" s="16"/>
      <c r="Z984" s="16"/>
      <c r="AA984" s="16"/>
      <c r="AB984" s="110"/>
      <c r="AC984" s="84"/>
    </row>
    <row r="985" spans="1:29" s="80" customFormat="1">
      <c r="A985" s="50"/>
      <c r="B985" s="45"/>
      <c r="C985" s="7"/>
      <c r="D985" s="55">
        <f>$C984*D984</f>
        <v>0</v>
      </c>
      <c r="E985" s="55">
        <f t="shared" ref="E985:Z985" si="595">$C984*E984</f>
        <v>0</v>
      </c>
      <c r="F985" s="55">
        <f t="shared" si="595"/>
        <v>0</v>
      </c>
      <c r="G985" s="55">
        <f t="shared" si="595"/>
        <v>246486.08968170822</v>
      </c>
      <c r="H985" s="55">
        <f t="shared" si="595"/>
        <v>0</v>
      </c>
      <c r="I985" s="55">
        <f t="shared" si="595"/>
        <v>0</v>
      </c>
      <c r="J985" s="55">
        <f t="shared" si="595"/>
        <v>0</v>
      </c>
      <c r="K985" s="55">
        <f t="shared" si="595"/>
        <v>0</v>
      </c>
      <c r="L985" s="55">
        <f t="shared" si="595"/>
        <v>7566.5254586318815</v>
      </c>
      <c r="M985" s="55">
        <f t="shared" si="595"/>
        <v>0</v>
      </c>
      <c r="N985" s="55">
        <f t="shared" si="595"/>
        <v>0</v>
      </c>
      <c r="O985" s="55">
        <f t="shared" si="595"/>
        <v>0</v>
      </c>
      <c r="P985" s="55">
        <f t="shared" si="595"/>
        <v>0</v>
      </c>
      <c r="Q985" s="55">
        <f t="shared" si="595"/>
        <v>0</v>
      </c>
      <c r="R985" s="55">
        <f t="shared" si="595"/>
        <v>0</v>
      </c>
      <c r="S985" s="55">
        <f t="shared" si="595"/>
        <v>0</v>
      </c>
      <c r="T985" s="55">
        <f t="shared" si="595"/>
        <v>0</v>
      </c>
      <c r="U985" s="55">
        <f t="shared" si="595"/>
        <v>6862.0558469661546</v>
      </c>
      <c r="V985" s="55">
        <f t="shared" si="595"/>
        <v>0</v>
      </c>
      <c r="W985" s="55">
        <f t="shared" si="595"/>
        <v>0</v>
      </c>
      <c r="X985" s="55">
        <f t="shared" si="595"/>
        <v>0</v>
      </c>
      <c r="Y985" s="55">
        <f t="shared" si="595"/>
        <v>0</v>
      </c>
      <c r="Z985" s="55">
        <f t="shared" si="595"/>
        <v>0</v>
      </c>
      <c r="AA985" s="55">
        <f>$C984*AA984</f>
        <v>0</v>
      </c>
      <c r="AB985" s="110"/>
      <c r="AC985" s="84"/>
    </row>
    <row r="986" spans="1:29" s="80" customFormat="1">
      <c r="A986" s="82" t="s">
        <v>379</v>
      </c>
      <c r="B986" s="54">
        <v>6244545.8508738745</v>
      </c>
      <c r="C986" s="37">
        <f>B986/12</f>
        <v>520378.82090615621</v>
      </c>
      <c r="D986" s="16"/>
      <c r="E986" s="64"/>
      <c r="F986" s="9">
        <v>7.0300000000000001E-2</v>
      </c>
      <c r="G986" s="9">
        <v>0.88080000000000003</v>
      </c>
      <c r="H986" s="16"/>
      <c r="I986" s="16"/>
      <c r="J986" s="16"/>
      <c r="K986" s="16"/>
      <c r="L986" s="9">
        <v>8.0999999999999996E-3</v>
      </c>
      <c r="M986" s="16"/>
      <c r="N986" s="16"/>
      <c r="O986" s="16"/>
      <c r="P986" s="16"/>
      <c r="Q986" s="16"/>
      <c r="R986" s="16"/>
      <c r="S986" s="16"/>
      <c r="T986" s="16"/>
      <c r="U986" s="16">
        <v>4.0800000000000003E-2</v>
      </c>
      <c r="V986" s="16"/>
      <c r="W986" s="16"/>
      <c r="X986" s="16"/>
      <c r="Y986" s="16"/>
      <c r="Z986" s="16"/>
      <c r="AA986" s="16"/>
      <c r="AB986" s="110"/>
      <c r="AC986" s="84"/>
    </row>
    <row r="987" spans="1:29" s="80" customFormat="1">
      <c r="A987" s="50"/>
      <c r="B987" s="45"/>
      <c r="C987" s="7"/>
      <c r="D987" s="55">
        <f>$C986*D986</f>
        <v>0</v>
      </c>
      <c r="E987" s="55">
        <f t="shared" ref="E987:Z987" si="596">$C986*E986</f>
        <v>0</v>
      </c>
      <c r="F987" s="55">
        <f t="shared" si="596"/>
        <v>36582.631109702779</v>
      </c>
      <c r="G987" s="55">
        <f t="shared" si="596"/>
        <v>458349.66545414238</v>
      </c>
      <c r="H987" s="55">
        <f t="shared" si="596"/>
        <v>0</v>
      </c>
      <c r="I987" s="55">
        <f t="shared" si="596"/>
        <v>0</v>
      </c>
      <c r="J987" s="55">
        <f t="shared" si="596"/>
        <v>0</v>
      </c>
      <c r="K987" s="55">
        <f t="shared" si="596"/>
        <v>0</v>
      </c>
      <c r="L987" s="55">
        <f t="shared" si="596"/>
        <v>4215.0684493398649</v>
      </c>
      <c r="M987" s="55">
        <f t="shared" si="596"/>
        <v>0</v>
      </c>
      <c r="N987" s="55">
        <f t="shared" si="596"/>
        <v>0</v>
      </c>
      <c r="O987" s="55">
        <f t="shared" si="596"/>
        <v>0</v>
      </c>
      <c r="P987" s="55">
        <f t="shared" si="596"/>
        <v>0</v>
      </c>
      <c r="Q987" s="55">
        <f t="shared" si="596"/>
        <v>0</v>
      </c>
      <c r="R987" s="55">
        <f t="shared" si="596"/>
        <v>0</v>
      </c>
      <c r="S987" s="55">
        <f t="shared" si="596"/>
        <v>0</v>
      </c>
      <c r="T987" s="55">
        <f t="shared" si="596"/>
        <v>0</v>
      </c>
      <c r="U987" s="55">
        <f t="shared" si="596"/>
        <v>21231.455892971175</v>
      </c>
      <c r="V987" s="55">
        <f t="shared" si="596"/>
        <v>0</v>
      </c>
      <c r="W987" s="55">
        <f t="shared" si="596"/>
        <v>0</v>
      </c>
      <c r="X987" s="55">
        <f t="shared" si="596"/>
        <v>0</v>
      </c>
      <c r="Y987" s="55">
        <f t="shared" si="596"/>
        <v>0</v>
      </c>
      <c r="Z987" s="55">
        <f t="shared" si="596"/>
        <v>0</v>
      </c>
      <c r="AA987" s="55">
        <f>$C986*AA986</f>
        <v>0</v>
      </c>
      <c r="AB987" s="110"/>
      <c r="AC987" s="84"/>
    </row>
    <row r="988" spans="1:29" s="80" customFormat="1">
      <c r="A988" s="82" t="s">
        <v>380</v>
      </c>
      <c r="B988" s="54">
        <v>14647464.311732627</v>
      </c>
      <c r="C988" s="37">
        <f>B988/12</f>
        <v>1220622.0259777189</v>
      </c>
      <c r="D988" s="16"/>
      <c r="E988" s="64"/>
      <c r="F988" s="9">
        <v>4.24E-2</v>
      </c>
      <c r="G988" s="9">
        <v>0.87760000000000005</v>
      </c>
      <c r="H988" s="16"/>
      <c r="I988" s="16"/>
      <c r="J988" s="16"/>
      <c r="K988" s="16"/>
      <c r="L988" s="9">
        <v>4.2700000000000002E-2</v>
      </c>
      <c r="M988" s="16"/>
      <c r="N988" s="16"/>
      <c r="O988" s="16"/>
      <c r="P988" s="16"/>
      <c r="Q988" s="16"/>
      <c r="R988" s="16"/>
      <c r="S988" s="16"/>
      <c r="T988" s="16"/>
      <c r="U988" s="16">
        <v>3.73E-2</v>
      </c>
      <c r="V988" s="16"/>
      <c r="W988" s="16"/>
      <c r="X988" s="16"/>
      <c r="Y988" s="16"/>
      <c r="Z988" s="16"/>
      <c r="AA988" s="16"/>
      <c r="AB988" s="110"/>
      <c r="AC988" s="84"/>
    </row>
    <row r="989" spans="1:29" s="80" customFormat="1">
      <c r="A989" s="50"/>
      <c r="B989" s="45"/>
      <c r="C989" s="7"/>
      <c r="D989" s="55">
        <f>$C988*D988</f>
        <v>0</v>
      </c>
      <c r="E989" s="55">
        <f t="shared" ref="E989:Z989" si="597">$C988*E988</f>
        <v>0</v>
      </c>
      <c r="F989" s="55">
        <f t="shared" si="597"/>
        <v>51754.373901455278</v>
      </c>
      <c r="G989" s="55">
        <f t="shared" si="597"/>
        <v>1071217.8899980462</v>
      </c>
      <c r="H989" s="55">
        <f t="shared" si="597"/>
        <v>0</v>
      </c>
      <c r="I989" s="55">
        <f t="shared" si="597"/>
        <v>0</v>
      </c>
      <c r="J989" s="55">
        <f t="shared" si="597"/>
        <v>0</v>
      </c>
      <c r="K989" s="55">
        <f t="shared" si="597"/>
        <v>0</v>
      </c>
      <c r="L989" s="55">
        <f t="shared" si="597"/>
        <v>52120.5605092486</v>
      </c>
      <c r="M989" s="55">
        <f t="shared" si="597"/>
        <v>0</v>
      </c>
      <c r="N989" s="55">
        <f t="shared" si="597"/>
        <v>0</v>
      </c>
      <c r="O989" s="55">
        <f t="shared" si="597"/>
        <v>0</v>
      </c>
      <c r="P989" s="55">
        <f t="shared" si="597"/>
        <v>0</v>
      </c>
      <c r="Q989" s="55">
        <f t="shared" si="597"/>
        <v>0</v>
      </c>
      <c r="R989" s="55">
        <f t="shared" si="597"/>
        <v>0</v>
      </c>
      <c r="S989" s="55">
        <f t="shared" si="597"/>
        <v>0</v>
      </c>
      <c r="T989" s="55">
        <f t="shared" si="597"/>
        <v>0</v>
      </c>
      <c r="U989" s="55">
        <f t="shared" si="597"/>
        <v>45529.201568968914</v>
      </c>
      <c r="V989" s="55">
        <f t="shared" si="597"/>
        <v>0</v>
      </c>
      <c r="W989" s="55">
        <f t="shared" si="597"/>
        <v>0</v>
      </c>
      <c r="X989" s="55">
        <f t="shared" si="597"/>
        <v>0</v>
      </c>
      <c r="Y989" s="55">
        <f t="shared" si="597"/>
        <v>0</v>
      </c>
      <c r="Z989" s="55">
        <f t="shared" si="597"/>
        <v>0</v>
      </c>
      <c r="AA989" s="55">
        <f>$C988*AA988</f>
        <v>0</v>
      </c>
      <c r="AB989" s="110"/>
      <c r="AC989" s="84"/>
    </row>
    <row r="990" spans="1:29" s="80" customFormat="1">
      <c r="A990" s="82" t="s">
        <v>494</v>
      </c>
      <c r="B990" s="54">
        <v>21061.697207075045</v>
      </c>
      <c r="C990" s="37">
        <f>B990/12</f>
        <v>1755.1414339229204</v>
      </c>
      <c r="D990" s="16"/>
      <c r="E990" s="64">
        <v>5.3800000000000001E-2</v>
      </c>
      <c r="F990" s="9">
        <v>4.2700000000000002E-2</v>
      </c>
      <c r="G990" s="9">
        <v>0.66479999999999995</v>
      </c>
      <c r="H990" s="16"/>
      <c r="I990" s="16"/>
      <c r="J990" s="16">
        <v>2.7099999999999999E-2</v>
      </c>
      <c r="K990" s="16"/>
      <c r="L990" s="9">
        <v>4.8500000000000001E-2</v>
      </c>
      <c r="M990" s="16"/>
      <c r="N990" s="16">
        <v>5.3100000000000001E-2</v>
      </c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>
        <v>0.11</v>
      </c>
      <c r="AB990" s="110"/>
      <c r="AC990" s="84"/>
    </row>
    <row r="991" spans="1:29" s="80" customFormat="1">
      <c r="A991" s="50"/>
      <c r="B991" s="45"/>
      <c r="C991" s="7"/>
      <c r="D991" s="55">
        <f>$C990*D990</f>
        <v>0</v>
      </c>
      <c r="E991" s="55">
        <f t="shared" ref="E991:Z991" si="598">$C990*E990</f>
        <v>94.426609145053121</v>
      </c>
      <c r="F991" s="55">
        <f t="shared" si="598"/>
        <v>74.944539228508702</v>
      </c>
      <c r="G991" s="55">
        <f t="shared" si="598"/>
        <v>1166.8180252719574</v>
      </c>
      <c r="H991" s="55">
        <f t="shared" si="598"/>
        <v>0</v>
      </c>
      <c r="I991" s="55">
        <f t="shared" si="598"/>
        <v>0</v>
      </c>
      <c r="J991" s="55">
        <f t="shared" si="598"/>
        <v>47.564332859311143</v>
      </c>
      <c r="K991" s="55">
        <f t="shared" si="598"/>
        <v>0</v>
      </c>
      <c r="L991" s="55">
        <f t="shared" si="598"/>
        <v>85.12435954526164</v>
      </c>
      <c r="M991" s="55">
        <f t="shared" si="598"/>
        <v>0</v>
      </c>
      <c r="N991" s="55">
        <f t="shared" si="598"/>
        <v>93.19801014130708</v>
      </c>
      <c r="O991" s="55">
        <f t="shared" si="598"/>
        <v>0</v>
      </c>
      <c r="P991" s="55">
        <f t="shared" si="598"/>
        <v>0</v>
      </c>
      <c r="Q991" s="55">
        <f t="shared" si="598"/>
        <v>0</v>
      </c>
      <c r="R991" s="55">
        <f t="shared" si="598"/>
        <v>0</v>
      </c>
      <c r="S991" s="55">
        <f t="shared" si="598"/>
        <v>0</v>
      </c>
      <c r="T991" s="55">
        <f t="shared" si="598"/>
        <v>0</v>
      </c>
      <c r="U991" s="55">
        <f t="shared" si="598"/>
        <v>0</v>
      </c>
      <c r="V991" s="55">
        <f t="shared" si="598"/>
        <v>0</v>
      </c>
      <c r="W991" s="55">
        <f t="shared" si="598"/>
        <v>0</v>
      </c>
      <c r="X991" s="55">
        <f t="shared" si="598"/>
        <v>0</v>
      </c>
      <c r="Y991" s="55">
        <f t="shared" si="598"/>
        <v>0</v>
      </c>
      <c r="Z991" s="55">
        <f t="shared" si="598"/>
        <v>0</v>
      </c>
      <c r="AA991" s="55">
        <f>$C990*AA990</f>
        <v>193.06555773152124</v>
      </c>
      <c r="AB991" s="110"/>
      <c r="AC991" s="84"/>
    </row>
    <row r="992" spans="1:29" s="80" customFormat="1">
      <c r="A992" s="78" t="s">
        <v>51</v>
      </c>
      <c r="B992" s="59">
        <f>SUM(B982:B991)</f>
        <v>25992055.744222846</v>
      </c>
      <c r="C992" s="59">
        <f>SUM(C982:C991)</f>
        <v>2166004.645351904</v>
      </c>
      <c r="D992" s="79">
        <f>D983+D985+D987+D989+D991</f>
        <v>0</v>
      </c>
      <c r="E992" s="79">
        <f t="shared" ref="E992:Z992" si="599">E983+E985+E987+E989+E991</f>
        <v>94.426609145053121</v>
      </c>
      <c r="F992" s="79">
        <f t="shared" si="599"/>
        <v>89321.019872248638</v>
      </c>
      <c r="G992" s="79">
        <f t="shared" si="599"/>
        <v>1935593.4999464266</v>
      </c>
      <c r="H992" s="79">
        <f t="shared" si="599"/>
        <v>0</v>
      </c>
      <c r="I992" s="79">
        <f t="shared" si="599"/>
        <v>0</v>
      </c>
      <c r="J992" s="79">
        <f t="shared" si="599"/>
        <v>47.564332859311143</v>
      </c>
      <c r="K992" s="79">
        <f t="shared" si="599"/>
        <v>0</v>
      </c>
      <c r="L992" s="79">
        <f t="shared" si="599"/>
        <v>65204.783672116602</v>
      </c>
      <c r="M992" s="79">
        <f t="shared" si="599"/>
        <v>0</v>
      </c>
      <c r="N992" s="79">
        <f t="shared" si="599"/>
        <v>93.19801014130708</v>
      </c>
      <c r="O992" s="79">
        <f t="shared" si="599"/>
        <v>0</v>
      </c>
      <c r="P992" s="79">
        <f t="shared" si="599"/>
        <v>0</v>
      </c>
      <c r="Q992" s="79">
        <f t="shared" si="599"/>
        <v>0</v>
      </c>
      <c r="R992" s="79">
        <f t="shared" si="599"/>
        <v>0</v>
      </c>
      <c r="S992" s="79">
        <f t="shared" si="599"/>
        <v>0</v>
      </c>
      <c r="T992" s="79">
        <f t="shared" si="599"/>
        <v>0</v>
      </c>
      <c r="U992" s="79">
        <f t="shared" si="599"/>
        <v>75457.087351235081</v>
      </c>
      <c r="V992" s="79">
        <f t="shared" si="599"/>
        <v>0</v>
      </c>
      <c r="W992" s="79">
        <f t="shared" si="599"/>
        <v>0</v>
      </c>
      <c r="X992" s="79">
        <f t="shared" si="599"/>
        <v>0</v>
      </c>
      <c r="Y992" s="79">
        <f t="shared" si="599"/>
        <v>0</v>
      </c>
      <c r="Z992" s="79">
        <f t="shared" si="599"/>
        <v>0</v>
      </c>
      <c r="AA992" s="79">
        <f>AA983+AA985+AA987+AA989+AA991</f>
        <v>193.06555773152124</v>
      </c>
      <c r="AB992" s="110"/>
      <c r="AC992" s="84"/>
    </row>
    <row r="993" spans="1:29" s="80" customFormat="1" ht="15.5">
      <c r="A993" s="108"/>
      <c r="B993" s="109"/>
      <c r="C993" s="33"/>
      <c r="D993" s="33"/>
      <c r="E993" s="33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33"/>
      <c r="W993" s="33"/>
      <c r="X993" s="33"/>
      <c r="Y993" s="33"/>
      <c r="Z993" s="33"/>
      <c r="AA993" s="33"/>
      <c r="AB993" s="110"/>
      <c r="AC993" s="84"/>
    </row>
    <row r="994" spans="1:29" s="80" customFormat="1" ht="13" thickBot="1">
      <c r="A994" s="34" t="s">
        <v>390</v>
      </c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110"/>
      <c r="AC994" s="84"/>
    </row>
    <row r="995" spans="1:29" s="80" customFormat="1" ht="13" thickBot="1">
      <c r="A995" s="26" t="s">
        <v>2</v>
      </c>
      <c r="B995" s="1" t="s">
        <v>3</v>
      </c>
      <c r="C995" s="4" t="s">
        <v>4</v>
      </c>
      <c r="D995" s="162" t="s">
        <v>5</v>
      </c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163"/>
      <c r="S995" s="163"/>
      <c r="T995" s="163"/>
      <c r="U995" s="163"/>
      <c r="V995" s="163"/>
      <c r="W995" s="163"/>
      <c r="X995" s="163"/>
      <c r="Y995" s="163"/>
      <c r="Z995" s="72"/>
      <c r="AA995" s="72"/>
      <c r="AB995" s="110"/>
      <c r="AC995" s="84"/>
    </row>
    <row r="996" spans="1:29" s="80" customFormat="1">
      <c r="A996" s="27" t="s">
        <v>6</v>
      </c>
      <c r="B996" s="6" t="s">
        <v>7</v>
      </c>
      <c r="C996" s="7" t="s">
        <v>7</v>
      </c>
      <c r="D996" s="12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33"/>
      <c r="Z996" s="6" t="s">
        <v>8</v>
      </c>
      <c r="AA996" s="6"/>
      <c r="AB996" s="110"/>
      <c r="AC996" s="84"/>
    </row>
    <row r="997" spans="1:29" s="80" customFormat="1">
      <c r="A997" s="27" t="s">
        <v>9</v>
      </c>
      <c r="B997" s="6" t="s">
        <v>10</v>
      </c>
      <c r="C997" s="7" t="s">
        <v>10</v>
      </c>
      <c r="D997" s="5" t="s">
        <v>11</v>
      </c>
      <c r="E997" s="6" t="s">
        <v>12</v>
      </c>
      <c r="F997" s="6" t="s">
        <v>13</v>
      </c>
      <c r="G997" s="6" t="s">
        <v>14</v>
      </c>
      <c r="H997" s="6" t="s">
        <v>15</v>
      </c>
      <c r="I997" s="6" t="s">
        <v>16</v>
      </c>
      <c r="J997" s="6" t="s">
        <v>17</v>
      </c>
      <c r="K997" s="6" t="s">
        <v>18</v>
      </c>
      <c r="L997" s="6" t="s">
        <v>19</v>
      </c>
      <c r="M997" s="6" t="s">
        <v>20</v>
      </c>
      <c r="N997" s="6" t="s">
        <v>21</v>
      </c>
      <c r="O997" s="6" t="s">
        <v>177</v>
      </c>
      <c r="P997" s="6" t="s">
        <v>22</v>
      </c>
      <c r="Q997" s="6" t="s">
        <v>23</v>
      </c>
      <c r="R997" s="6" t="s">
        <v>24</v>
      </c>
      <c r="S997" s="6" t="s">
        <v>25</v>
      </c>
      <c r="T997" s="6" t="s">
        <v>26</v>
      </c>
      <c r="U997" s="6" t="s">
        <v>27</v>
      </c>
      <c r="V997" s="6" t="s">
        <v>28</v>
      </c>
      <c r="W997" s="6" t="s">
        <v>29</v>
      </c>
      <c r="X997" s="6" t="s">
        <v>30</v>
      </c>
      <c r="Y997" s="6" t="s">
        <v>31</v>
      </c>
      <c r="Z997" s="6" t="s">
        <v>32</v>
      </c>
      <c r="AA997" s="6" t="s">
        <v>495</v>
      </c>
      <c r="AB997" s="110"/>
      <c r="AC997" s="84"/>
    </row>
    <row r="998" spans="1:29" s="80" customFormat="1">
      <c r="A998" s="27"/>
      <c r="B998" s="6"/>
      <c r="C998" s="7" t="s">
        <v>493</v>
      </c>
      <c r="D998" s="10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110"/>
      <c r="AC998" s="84"/>
    </row>
    <row r="999" spans="1:29" s="80" customFormat="1">
      <c r="A999" s="50" t="s">
        <v>284</v>
      </c>
      <c r="B999" s="54">
        <v>7352030.4386688862</v>
      </c>
      <c r="C999" s="37">
        <f>B999/12</f>
        <v>612669.20322240714</v>
      </c>
      <c r="D999" s="41"/>
      <c r="E999" s="69">
        <v>1</v>
      </c>
      <c r="F999" s="9"/>
      <c r="G999" s="38"/>
      <c r="H999" s="41"/>
      <c r="I999" s="41"/>
      <c r="J999" s="41"/>
      <c r="K999" s="41"/>
      <c r="L999" s="9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110"/>
      <c r="AC999" s="84"/>
    </row>
    <row r="1000" spans="1:29" s="80" customFormat="1">
      <c r="A1000" s="50"/>
      <c r="B1000" s="45"/>
      <c r="C1000" s="7"/>
      <c r="D1000" s="55">
        <f>$C999*D999</f>
        <v>0</v>
      </c>
      <c r="E1000" s="55">
        <f t="shared" ref="E1000:Z1000" si="600">$C999*E999</f>
        <v>612669.20322240714</v>
      </c>
      <c r="F1000" s="55">
        <f t="shared" si="600"/>
        <v>0</v>
      </c>
      <c r="G1000" s="55">
        <f t="shared" si="600"/>
        <v>0</v>
      </c>
      <c r="H1000" s="55">
        <f t="shared" si="600"/>
        <v>0</v>
      </c>
      <c r="I1000" s="55">
        <f t="shared" si="600"/>
        <v>0</v>
      </c>
      <c r="J1000" s="55">
        <f t="shared" si="600"/>
        <v>0</v>
      </c>
      <c r="K1000" s="55">
        <f t="shared" si="600"/>
        <v>0</v>
      </c>
      <c r="L1000" s="55">
        <f t="shared" si="600"/>
        <v>0</v>
      </c>
      <c r="M1000" s="55">
        <f t="shared" si="600"/>
        <v>0</v>
      </c>
      <c r="N1000" s="55">
        <f t="shared" si="600"/>
        <v>0</v>
      </c>
      <c r="O1000" s="55">
        <f t="shared" si="600"/>
        <v>0</v>
      </c>
      <c r="P1000" s="55">
        <f t="shared" si="600"/>
        <v>0</v>
      </c>
      <c r="Q1000" s="55">
        <f t="shared" si="600"/>
        <v>0</v>
      </c>
      <c r="R1000" s="55">
        <f t="shared" si="600"/>
        <v>0</v>
      </c>
      <c r="S1000" s="55">
        <f t="shared" si="600"/>
        <v>0</v>
      </c>
      <c r="T1000" s="55">
        <f t="shared" si="600"/>
        <v>0</v>
      </c>
      <c r="U1000" s="55">
        <f t="shared" si="600"/>
        <v>0</v>
      </c>
      <c r="V1000" s="55">
        <f t="shared" si="600"/>
        <v>0</v>
      </c>
      <c r="W1000" s="55">
        <f t="shared" si="600"/>
        <v>0</v>
      </c>
      <c r="X1000" s="55">
        <f t="shared" si="600"/>
        <v>0</v>
      </c>
      <c r="Y1000" s="55">
        <f t="shared" si="600"/>
        <v>0</v>
      </c>
      <c r="Z1000" s="55">
        <f t="shared" si="600"/>
        <v>0</v>
      </c>
      <c r="AA1000" s="55">
        <f>$C999*AA999</f>
        <v>0</v>
      </c>
      <c r="AB1000" s="110"/>
      <c r="AC1000" s="84"/>
    </row>
    <row r="1001" spans="1:29" s="80" customFormat="1" ht="18" customHeight="1">
      <c r="A1001" s="78" t="s">
        <v>51</v>
      </c>
      <c r="B1001" s="59">
        <f>SUM(B999:B999)</f>
        <v>7352030.4386688862</v>
      </c>
      <c r="C1001" s="59">
        <f>SUM(C999:C999)</f>
        <v>612669.20322240714</v>
      </c>
      <c r="D1001" s="59">
        <f>D1000</f>
        <v>0</v>
      </c>
      <c r="E1001" s="59">
        <f t="shared" ref="E1001:Z1001" si="601">E1000</f>
        <v>612669.20322240714</v>
      </c>
      <c r="F1001" s="59">
        <f t="shared" si="601"/>
        <v>0</v>
      </c>
      <c r="G1001" s="59">
        <f t="shared" si="601"/>
        <v>0</v>
      </c>
      <c r="H1001" s="59">
        <f t="shared" si="601"/>
        <v>0</v>
      </c>
      <c r="I1001" s="59">
        <f t="shared" si="601"/>
        <v>0</v>
      </c>
      <c r="J1001" s="59">
        <f t="shared" si="601"/>
        <v>0</v>
      </c>
      <c r="K1001" s="59">
        <f t="shared" si="601"/>
        <v>0</v>
      </c>
      <c r="L1001" s="59">
        <f t="shared" si="601"/>
        <v>0</v>
      </c>
      <c r="M1001" s="59">
        <f t="shared" si="601"/>
        <v>0</v>
      </c>
      <c r="N1001" s="59">
        <f t="shared" si="601"/>
        <v>0</v>
      </c>
      <c r="O1001" s="59">
        <f t="shared" si="601"/>
        <v>0</v>
      </c>
      <c r="P1001" s="59">
        <f t="shared" si="601"/>
        <v>0</v>
      </c>
      <c r="Q1001" s="59">
        <f t="shared" si="601"/>
        <v>0</v>
      </c>
      <c r="R1001" s="59">
        <f t="shared" si="601"/>
        <v>0</v>
      </c>
      <c r="S1001" s="59">
        <f t="shared" si="601"/>
        <v>0</v>
      </c>
      <c r="T1001" s="59">
        <f t="shared" si="601"/>
        <v>0</v>
      </c>
      <c r="U1001" s="59">
        <f t="shared" si="601"/>
        <v>0</v>
      </c>
      <c r="V1001" s="59">
        <f t="shared" si="601"/>
        <v>0</v>
      </c>
      <c r="W1001" s="59">
        <f t="shared" si="601"/>
        <v>0</v>
      </c>
      <c r="X1001" s="59">
        <f t="shared" si="601"/>
        <v>0</v>
      </c>
      <c r="Y1001" s="59">
        <f t="shared" si="601"/>
        <v>0</v>
      </c>
      <c r="Z1001" s="59">
        <f t="shared" si="601"/>
        <v>0</v>
      </c>
      <c r="AA1001" s="59">
        <f>AA1000</f>
        <v>0</v>
      </c>
      <c r="AB1001" s="110"/>
      <c r="AC1001" s="84"/>
    </row>
    <row r="1002" spans="1:29" s="80" customFormat="1" ht="13.15" customHeight="1">
      <c r="A1002" s="8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10"/>
      <c r="AC1002" s="84"/>
    </row>
    <row r="1003" spans="1:29" s="80" customFormat="1" ht="13" thickBot="1">
      <c r="A1003" s="34" t="s">
        <v>384</v>
      </c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110"/>
      <c r="AC1003" s="84"/>
    </row>
    <row r="1004" spans="1:29" s="80" customFormat="1" ht="13" thickBot="1">
      <c r="A1004" s="26" t="s">
        <v>2</v>
      </c>
      <c r="B1004" s="1" t="s">
        <v>3</v>
      </c>
      <c r="C1004" s="4" t="s">
        <v>4</v>
      </c>
      <c r="D1004" s="162" t="s">
        <v>5</v>
      </c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3"/>
      <c r="P1004" s="163"/>
      <c r="Q1004" s="163"/>
      <c r="R1004" s="163"/>
      <c r="S1004" s="163"/>
      <c r="T1004" s="163"/>
      <c r="U1004" s="163"/>
      <c r="V1004" s="163"/>
      <c r="W1004" s="163"/>
      <c r="X1004" s="163"/>
      <c r="Y1004" s="163"/>
      <c r="Z1004" s="72"/>
      <c r="AA1004" s="72"/>
      <c r="AB1004" s="110"/>
      <c r="AC1004" s="84"/>
    </row>
    <row r="1005" spans="1:29" s="80" customFormat="1">
      <c r="A1005" s="27" t="s">
        <v>6</v>
      </c>
      <c r="B1005" s="6" t="s">
        <v>7</v>
      </c>
      <c r="C1005" s="7" t="s">
        <v>7</v>
      </c>
      <c r="D1005" s="12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33"/>
      <c r="Z1005" s="6" t="s">
        <v>8</v>
      </c>
      <c r="AA1005" s="6"/>
      <c r="AB1005" s="110"/>
      <c r="AC1005" s="84"/>
    </row>
    <row r="1006" spans="1:29" s="80" customFormat="1">
      <c r="A1006" s="27" t="s">
        <v>9</v>
      </c>
      <c r="B1006" s="6" t="s">
        <v>10</v>
      </c>
      <c r="C1006" s="7" t="s">
        <v>10</v>
      </c>
      <c r="D1006" s="5" t="s">
        <v>11</v>
      </c>
      <c r="E1006" s="6" t="s">
        <v>12</v>
      </c>
      <c r="F1006" s="6" t="s">
        <v>13</v>
      </c>
      <c r="G1006" s="6" t="s">
        <v>14</v>
      </c>
      <c r="H1006" s="6" t="s">
        <v>15</v>
      </c>
      <c r="I1006" s="6" t="s">
        <v>16</v>
      </c>
      <c r="J1006" s="6" t="s">
        <v>17</v>
      </c>
      <c r="K1006" s="6" t="s">
        <v>18</v>
      </c>
      <c r="L1006" s="6" t="s">
        <v>19</v>
      </c>
      <c r="M1006" s="6" t="s">
        <v>20</v>
      </c>
      <c r="N1006" s="6" t="s">
        <v>21</v>
      </c>
      <c r="O1006" s="6" t="s">
        <v>177</v>
      </c>
      <c r="P1006" s="6" t="s">
        <v>22</v>
      </c>
      <c r="Q1006" s="6" t="s">
        <v>23</v>
      </c>
      <c r="R1006" s="6" t="s">
        <v>24</v>
      </c>
      <c r="S1006" s="6" t="s">
        <v>25</v>
      </c>
      <c r="T1006" s="6" t="s">
        <v>26</v>
      </c>
      <c r="U1006" s="6" t="s">
        <v>27</v>
      </c>
      <c r="V1006" s="6" t="s">
        <v>28</v>
      </c>
      <c r="W1006" s="6" t="s">
        <v>29</v>
      </c>
      <c r="X1006" s="6" t="s">
        <v>30</v>
      </c>
      <c r="Y1006" s="6" t="s">
        <v>31</v>
      </c>
      <c r="Z1006" s="6" t="s">
        <v>32</v>
      </c>
      <c r="AA1006" s="6" t="s">
        <v>495</v>
      </c>
      <c r="AB1006" s="110"/>
      <c r="AC1006" s="84"/>
    </row>
    <row r="1007" spans="1:29" s="80" customFormat="1">
      <c r="A1007" s="27"/>
      <c r="B1007" s="6"/>
      <c r="C1007" s="7" t="s">
        <v>493</v>
      </c>
      <c r="D1007" s="10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110"/>
      <c r="AC1007" s="84"/>
    </row>
    <row r="1008" spans="1:29" s="80" customFormat="1">
      <c r="A1008" s="50" t="s">
        <v>386</v>
      </c>
      <c r="B1008" s="54">
        <v>1423484.1337733443</v>
      </c>
      <c r="C1008" s="37">
        <f>B1008/12</f>
        <v>118623.67781444536</v>
      </c>
      <c r="D1008" s="41"/>
      <c r="E1008" s="69">
        <v>6.4600000000000005E-2</v>
      </c>
      <c r="F1008" s="9">
        <v>8.7400000000000005E-2</v>
      </c>
      <c r="G1008" s="38"/>
      <c r="H1008" s="41">
        <v>0.19739999999999999</v>
      </c>
      <c r="I1008" s="41">
        <v>2.1600000000000001E-2</v>
      </c>
      <c r="J1008" s="41">
        <v>5.8999999999999999E-3</v>
      </c>
      <c r="K1008" s="41">
        <v>1.0200000000000001E-2</v>
      </c>
      <c r="L1008" s="9">
        <v>1E-4</v>
      </c>
      <c r="M1008" s="41"/>
      <c r="N1008" s="41">
        <v>0.39950000000000002</v>
      </c>
      <c r="O1008" s="41">
        <v>4.4999999999999997E-3</v>
      </c>
      <c r="P1008" s="41"/>
      <c r="Q1008" s="41"/>
      <c r="R1008" s="41"/>
      <c r="S1008" s="41"/>
      <c r="T1008" s="41"/>
      <c r="U1008" s="41"/>
      <c r="V1008" s="41">
        <v>0.20880000000000001</v>
      </c>
      <c r="W1008" s="41"/>
      <c r="X1008" s="41"/>
      <c r="Y1008" s="41"/>
      <c r="Z1008" s="41"/>
      <c r="AA1008" s="41"/>
      <c r="AB1008" s="110"/>
      <c r="AC1008" s="84"/>
    </row>
    <row r="1009" spans="1:29" s="80" customFormat="1">
      <c r="A1009" s="50" t="s">
        <v>388</v>
      </c>
      <c r="B1009" s="99"/>
      <c r="C1009" s="18"/>
      <c r="D1009" s="41"/>
      <c r="E1009" s="69"/>
      <c r="F1009" s="38"/>
      <c r="G1009" s="38"/>
      <c r="H1009" s="41"/>
      <c r="I1009" s="41"/>
      <c r="J1009" s="41"/>
      <c r="K1009" s="41"/>
      <c r="L1009" s="38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110"/>
      <c r="AC1009" s="84"/>
    </row>
    <row r="1010" spans="1:29" s="80" customFormat="1">
      <c r="A1010" s="50"/>
      <c r="B1010" s="33"/>
      <c r="C1010" s="18"/>
      <c r="D1010" s="55">
        <f>$C1008*D1008</f>
        <v>0</v>
      </c>
      <c r="E1010" s="55">
        <f t="shared" ref="E1010:Z1010" si="602">$C1008*E1008</f>
        <v>7663.0895868131702</v>
      </c>
      <c r="F1010" s="55">
        <f t="shared" si="602"/>
        <v>10367.709440982524</v>
      </c>
      <c r="G1010" s="55">
        <f t="shared" si="602"/>
        <v>0</v>
      </c>
      <c r="H1010" s="55">
        <f t="shared" si="602"/>
        <v>23416.314000571514</v>
      </c>
      <c r="I1010" s="55">
        <f t="shared" si="602"/>
        <v>2562.2714407920198</v>
      </c>
      <c r="J1010" s="55">
        <f t="shared" si="602"/>
        <v>699.87969910522759</v>
      </c>
      <c r="K1010" s="55">
        <f t="shared" si="602"/>
        <v>1209.9615137073426</v>
      </c>
      <c r="L1010" s="55">
        <f t="shared" si="602"/>
        <v>11.862367781444537</v>
      </c>
      <c r="M1010" s="55">
        <f t="shared" si="602"/>
        <v>0</v>
      </c>
      <c r="N1010" s="55">
        <f t="shared" si="602"/>
        <v>47390.159286870919</v>
      </c>
      <c r="O1010" s="55">
        <f t="shared" si="602"/>
        <v>533.80655016500407</v>
      </c>
      <c r="P1010" s="55">
        <f t="shared" si="602"/>
        <v>0</v>
      </c>
      <c r="Q1010" s="55">
        <f t="shared" si="602"/>
        <v>0</v>
      </c>
      <c r="R1010" s="55">
        <f t="shared" si="602"/>
        <v>0</v>
      </c>
      <c r="S1010" s="55">
        <f t="shared" si="602"/>
        <v>0</v>
      </c>
      <c r="T1010" s="55">
        <f t="shared" si="602"/>
        <v>0</v>
      </c>
      <c r="U1010" s="55">
        <f t="shared" si="602"/>
        <v>0</v>
      </c>
      <c r="V1010" s="55">
        <f t="shared" si="602"/>
        <v>24768.623927656194</v>
      </c>
      <c r="W1010" s="55">
        <f t="shared" si="602"/>
        <v>0</v>
      </c>
      <c r="X1010" s="55">
        <f t="shared" si="602"/>
        <v>0</v>
      </c>
      <c r="Y1010" s="55">
        <f t="shared" si="602"/>
        <v>0</v>
      </c>
      <c r="Z1010" s="55">
        <f t="shared" si="602"/>
        <v>0</v>
      </c>
      <c r="AA1010" s="55">
        <f>$C1008*AA1008</f>
        <v>0</v>
      </c>
      <c r="AB1010" s="110"/>
      <c r="AC1010" s="84"/>
    </row>
    <row r="1011" spans="1:29" s="80" customFormat="1">
      <c r="A1011" s="78" t="s">
        <v>51</v>
      </c>
      <c r="B1011" s="59">
        <f>SUM(B1008:B1009)</f>
        <v>1423484.1337733443</v>
      </c>
      <c r="C1011" s="59">
        <f>SUM(C1008:C1009)</f>
        <v>118623.67781444536</v>
      </c>
      <c r="D1011" s="59">
        <f>D1010</f>
        <v>0</v>
      </c>
      <c r="E1011" s="59">
        <f t="shared" ref="E1011:Z1011" si="603">E1010</f>
        <v>7663.0895868131702</v>
      </c>
      <c r="F1011" s="59">
        <f t="shared" si="603"/>
        <v>10367.709440982524</v>
      </c>
      <c r="G1011" s="59">
        <f t="shared" si="603"/>
        <v>0</v>
      </c>
      <c r="H1011" s="59">
        <f t="shared" si="603"/>
        <v>23416.314000571514</v>
      </c>
      <c r="I1011" s="59">
        <f t="shared" si="603"/>
        <v>2562.2714407920198</v>
      </c>
      <c r="J1011" s="59">
        <f t="shared" si="603"/>
        <v>699.87969910522759</v>
      </c>
      <c r="K1011" s="59">
        <f t="shared" si="603"/>
        <v>1209.9615137073426</v>
      </c>
      <c r="L1011" s="59">
        <f t="shared" si="603"/>
        <v>11.862367781444537</v>
      </c>
      <c r="M1011" s="59">
        <f t="shared" si="603"/>
        <v>0</v>
      </c>
      <c r="N1011" s="59">
        <f t="shared" si="603"/>
        <v>47390.159286870919</v>
      </c>
      <c r="O1011" s="59">
        <f t="shared" si="603"/>
        <v>533.80655016500407</v>
      </c>
      <c r="P1011" s="59">
        <f t="shared" si="603"/>
        <v>0</v>
      </c>
      <c r="Q1011" s="59">
        <f t="shared" si="603"/>
        <v>0</v>
      </c>
      <c r="R1011" s="59">
        <f t="shared" si="603"/>
        <v>0</v>
      </c>
      <c r="S1011" s="59">
        <f t="shared" si="603"/>
        <v>0</v>
      </c>
      <c r="T1011" s="59">
        <f t="shared" si="603"/>
        <v>0</v>
      </c>
      <c r="U1011" s="59">
        <f t="shared" si="603"/>
        <v>0</v>
      </c>
      <c r="V1011" s="59">
        <f t="shared" si="603"/>
        <v>24768.623927656194</v>
      </c>
      <c r="W1011" s="59">
        <f t="shared" si="603"/>
        <v>0</v>
      </c>
      <c r="X1011" s="59">
        <f t="shared" si="603"/>
        <v>0</v>
      </c>
      <c r="Y1011" s="59">
        <f t="shared" si="603"/>
        <v>0</v>
      </c>
      <c r="Z1011" s="59">
        <f t="shared" si="603"/>
        <v>0</v>
      </c>
      <c r="AA1011" s="59">
        <f>AA1010</f>
        <v>0</v>
      </c>
      <c r="AB1011" s="110"/>
      <c r="AC1011" s="84"/>
    </row>
    <row r="1012" spans="1:29" s="80" customFormat="1">
      <c r="A1012" s="83"/>
      <c r="B1012" s="13"/>
      <c r="C1012" s="13"/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  <c r="T1012" s="55"/>
      <c r="U1012" s="55"/>
      <c r="V1012" s="55"/>
      <c r="W1012" s="55"/>
      <c r="X1012" s="55"/>
      <c r="Y1012" s="55"/>
      <c r="Z1012" s="55"/>
      <c r="AA1012" s="55"/>
      <c r="AB1012" s="110"/>
      <c r="AC1012" s="84"/>
    </row>
    <row r="1013" spans="1:29" s="80" customFormat="1" ht="13" thickBot="1">
      <c r="A1013" s="34" t="s">
        <v>385</v>
      </c>
      <c r="B1013" s="43"/>
      <c r="C1013" s="43"/>
      <c r="D1013" s="43"/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110"/>
      <c r="AC1013" s="84"/>
    </row>
    <row r="1014" spans="1:29" s="80" customFormat="1" ht="13" thickBot="1">
      <c r="A1014" s="26" t="s">
        <v>2</v>
      </c>
      <c r="B1014" s="1" t="s">
        <v>3</v>
      </c>
      <c r="C1014" s="4" t="s">
        <v>4</v>
      </c>
      <c r="D1014" s="162" t="s">
        <v>5</v>
      </c>
      <c r="E1014" s="163"/>
      <c r="F1014" s="163"/>
      <c r="G1014" s="163"/>
      <c r="H1014" s="163"/>
      <c r="I1014" s="163"/>
      <c r="J1014" s="163"/>
      <c r="K1014" s="163"/>
      <c r="L1014" s="163"/>
      <c r="M1014" s="163"/>
      <c r="N1014" s="163"/>
      <c r="O1014" s="163"/>
      <c r="P1014" s="163"/>
      <c r="Q1014" s="163"/>
      <c r="R1014" s="163"/>
      <c r="S1014" s="163"/>
      <c r="T1014" s="163"/>
      <c r="U1014" s="163"/>
      <c r="V1014" s="163"/>
      <c r="W1014" s="163"/>
      <c r="X1014" s="163"/>
      <c r="Y1014" s="163"/>
      <c r="Z1014" s="72"/>
      <c r="AA1014" s="72"/>
      <c r="AB1014" s="110"/>
      <c r="AC1014" s="84"/>
    </row>
    <row r="1015" spans="1:29" s="80" customFormat="1">
      <c r="A1015" s="27" t="s">
        <v>6</v>
      </c>
      <c r="B1015" s="6" t="s">
        <v>7</v>
      </c>
      <c r="C1015" s="7" t="s">
        <v>7</v>
      </c>
      <c r="D1015" s="12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33"/>
      <c r="Z1015" s="6" t="s">
        <v>8</v>
      </c>
      <c r="AA1015" s="6"/>
      <c r="AB1015" s="110"/>
      <c r="AC1015" s="84"/>
    </row>
    <row r="1016" spans="1:29" s="80" customFormat="1">
      <c r="A1016" s="27" t="s">
        <v>9</v>
      </c>
      <c r="B1016" s="6" t="s">
        <v>10</v>
      </c>
      <c r="C1016" s="7" t="s">
        <v>10</v>
      </c>
      <c r="D1016" s="5" t="s">
        <v>11</v>
      </c>
      <c r="E1016" s="6" t="s">
        <v>12</v>
      </c>
      <c r="F1016" s="6" t="s">
        <v>13</v>
      </c>
      <c r="G1016" s="6" t="s">
        <v>14</v>
      </c>
      <c r="H1016" s="6" t="s">
        <v>15</v>
      </c>
      <c r="I1016" s="6" t="s">
        <v>16</v>
      </c>
      <c r="J1016" s="6" t="s">
        <v>17</v>
      </c>
      <c r="K1016" s="6" t="s">
        <v>18</v>
      </c>
      <c r="L1016" s="6" t="s">
        <v>19</v>
      </c>
      <c r="M1016" s="6" t="s">
        <v>20</v>
      </c>
      <c r="N1016" s="6" t="s">
        <v>21</v>
      </c>
      <c r="O1016" s="6" t="s">
        <v>177</v>
      </c>
      <c r="P1016" s="6" t="s">
        <v>22</v>
      </c>
      <c r="Q1016" s="6" t="s">
        <v>23</v>
      </c>
      <c r="R1016" s="6" t="s">
        <v>24</v>
      </c>
      <c r="S1016" s="6" t="s">
        <v>25</v>
      </c>
      <c r="T1016" s="6" t="s">
        <v>26</v>
      </c>
      <c r="U1016" s="6" t="s">
        <v>27</v>
      </c>
      <c r="V1016" s="6" t="s">
        <v>28</v>
      </c>
      <c r="W1016" s="6" t="s">
        <v>29</v>
      </c>
      <c r="X1016" s="6" t="s">
        <v>30</v>
      </c>
      <c r="Y1016" s="6" t="s">
        <v>31</v>
      </c>
      <c r="Z1016" s="6" t="s">
        <v>32</v>
      </c>
      <c r="AA1016" s="6" t="s">
        <v>495</v>
      </c>
      <c r="AB1016" s="110"/>
      <c r="AC1016" s="84"/>
    </row>
    <row r="1017" spans="1:29" s="80" customFormat="1">
      <c r="A1017" s="27"/>
      <c r="B1017" s="6"/>
      <c r="C1017" s="7" t="s">
        <v>493</v>
      </c>
      <c r="D1017" s="10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110"/>
      <c r="AC1017" s="84"/>
    </row>
    <row r="1018" spans="1:29" s="80" customFormat="1">
      <c r="A1018" s="50" t="s">
        <v>386</v>
      </c>
      <c r="B1018" s="54">
        <v>4004649.3162871632</v>
      </c>
      <c r="C1018" s="37">
        <f>B1018/12</f>
        <v>333720.77635726362</v>
      </c>
      <c r="D1018" s="41"/>
      <c r="E1018" s="69">
        <v>6.4600000000000005E-2</v>
      </c>
      <c r="F1018" s="9">
        <v>8.7400000000000005E-2</v>
      </c>
      <c r="G1018" s="38"/>
      <c r="H1018" s="41">
        <v>0.19739999999999999</v>
      </c>
      <c r="I1018" s="41">
        <v>2.1600000000000001E-2</v>
      </c>
      <c r="J1018" s="41">
        <v>5.8999999999999999E-3</v>
      </c>
      <c r="K1018" s="41">
        <v>1.0200000000000001E-2</v>
      </c>
      <c r="L1018" s="9">
        <v>1E-4</v>
      </c>
      <c r="M1018" s="41"/>
      <c r="N1018" s="41">
        <v>0.39950000000000002</v>
      </c>
      <c r="O1018" s="41">
        <v>4.4999999999999997E-3</v>
      </c>
      <c r="P1018" s="41"/>
      <c r="Q1018" s="41"/>
      <c r="R1018" s="41"/>
      <c r="S1018" s="41"/>
      <c r="T1018" s="41"/>
      <c r="U1018" s="41"/>
      <c r="V1018" s="41">
        <v>0.20880000000000001</v>
      </c>
      <c r="W1018" s="41"/>
      <c r="X1018" s="41"/>
      <c r="Y1018" s="41"/>
      <c r="Z1018" s="41"/>
      <c r="AA1018" s="41"/>
      <c r="AB1018" s="110"/>
      <c r="AC1018" s="84"/>
    </row>
    <row r="1019" spans="1:29" s="80" customFormat="1">
      <c r="A1019" s="50" t="s">
        <v>387</v>
      </c>
      <c r="B1019" s="99"/>
      <c r="C1019" s="18"/>
      <c r="D1019" s="41"/>
      <c r="E1019" s="69"/>
      <c r="F1019" s="38"/>
      <c r="G1019" s="38"/>
      <c r="H1019" s="41"/>
      <c r="I1019" s="41"/>
      <c r="J1019" s="41"/>
      <c r="K1019" s="41"/>
      <c r="L1019" s="38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110"/>
      <c r="AC1019" s="84"/>
    </row>
    <row r="1020" spans="1:29" s="80" customFormat="1">
      <c r="A1020" s="50" t="s">
        <v>388</v>
      </c>
      <c r="B1020" s="99"/>
      <c r="C1020" s="18"/>
      <c r="D1020" s="41"/>
      <c r="E1020" s="69"/>
      <c r="F1020" s="38"/>
      <c r="G1020" s="38"/>
      <c r="H1020" s="41"/>
      <c r="I1020" s="41"/>
      <c r="J1020" s="41"/>
      <c r="K1020" s="41"/>
      <c r="L1020" s="38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110"/>
      <c r="AC1020" s="84"/>
    </row>
    <row r="1021" spans="1:29" s="80" customFormat="1">
      <c r="A1021" s="50" t="s">
        <v>389</v>
      </c>
      <c r="B1021" s="45"/>
      <c r="C1021" s="18"/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/>
      <c r="T1021" s="55"/>
      <c r="U1021" s="55"/>
      <c r="V1021" s="55"/>
      <c r="W1021" s="55"/>
      <c r="X1021" s="55"/>
      <c r="Y1021" s="55"/>
      <c r="Z1021" s="55"/>
      <c r="AA1021" s="55"/>
      <c r="AB1021" s="110"/>
      <c r="AC1021" s="84"/>
    </row>
    <row r="1022" spans="1:29" s="80" customFormat="1">
      <c r="A1022" s="50"/>
      <c r="B1022" s="33"/>
      <c r="C1022" s="18"/>
      <c r="D1022" s="55">
        <f>$C1018*D1018</f>
        <v>0</v>
      </c>
      <c r="E1022" s="55">
        <f t="shared" ref="E1022:Z1022" si="604">$C1018*E1018</f>
        <v>21558.36215267923</v>
      </c>
      <c r="F1022" s="55">
        <f t="shared" si="604"/>
        <v>29167.195853624842</v>
      </c>
      <c r="G1022" s="55">
        <f t="shared" si="604"/>
        <v>0</v>
      </c>
      <c r="H1022" s="55">
        <f t="shared" si="604"/>
        <v>65876.481252923841</v>
      </c>
      <c r="I1022" s="55">
        <f t="shared" si="604"/>
        <v>7208.3687693168949</v>
      </c>
      <c r="J1022" s="55">
        <f t="shared" si="604"/>
        <v>1968.9525805078554</v>
      </c>
      <c r="K1022" s="55">
        <f t="shared" si="604"/>
        <v>3403.9519188440891</v>
      </c>
      <c r="L1022" s="55">
        <f t="shared" si="604"/>
        <v>33.372077635726363</v>
      </c>
      <c r="M1022" s="55">
        <f t="shared" si="604"/>
        <v>0</v>
      </c>
      <c r="N1022" s="55">
        <f t="shared" si="604"/>
        <v>133321.45015472683</v>
      </c>
      <c r="O1022" s="55">
        <f t="shared" si="604"/>
        <v>1501.7434936076861</v>
      </c>
      <c r="P1022" s="55">
        <f t="shared" si="604"/>
        <v>0</v>
      </c>
      <c r="Q1022" s="55">
        <f t="shared" si="604"/>
        <v>0</v>
      </c>
      <c r="R1022" s="55">
        <f t="shared" si="604"/>
        <v>0</v>
      </c>
      <c r="S1022" s="55">
        <f t="shared" si="604"/>
        <v>0</v>
      </c>
      <c r="T1022" s="55">
        <f t="shared" si="604"/>
        <v>0</v>
      </c>
      <c r="U1022" s="55">
        <f t="shared" si="604"/>
        <v>0</v>
      </c>
      <c r="V1022" s="55">
        <f t="shared" si="604"/>
        <v>69680.898103396641</v>
      </c>
      <c r="W1022" s="55">
        <f t="shared" si="604"/>
        <v>0</v>
      </c>
      <c r="X1022" s="55">
        <f t="shared" si="604"/>
        <v>0</v>
      </c>
      <c r="Y1022" s="55">
        <f t="shared" si="604"/>
        <v>0</v>
      </c>
      <c r="Z1022" s="55">
        <f t="shared" si="604"/>
        <v>0</v>
      </c>
      <c r="AA1022" s="55">
        <f>$C1018*AA1018</f>
        <v>0</v>
      </c>
      <c r="AB1022" s="110"/>
      <c r="AC1022" s="84"/>
    </row>
    <row r="1023" spans="1:29" s="80" customFormat="1">
      <c r="A1023" s="78" t="s">
        <v>51</v>
      </c>
      <c r="B1023" s="59">
        <f>SUM(B1018:B1018)</f>
        <v>4004649.3162871632</v>
      </c>
      <c r="C1023" s="59">
        <f>SUM(C1018:C1018)</f>
        <v>333720.77635726362</v>
      </c>
      <c r="D1023" s="79">
        <f>D1022</f>
        <v>0</v>
      </c>
      <c r="E1023" s="79">
        <f t="shared" ref="E1023:Z1023" si="605">E1022</f>
        <v>21558.36215267923</v>
      </c>
      <c r="F1023" s="79">
        <f t="shared" si="605"/>
        <v>29167.195853624842</v>
      </c>
      <c r="G1023" s="79">
        <f t="shared" si="605"/>
        <v>0</v>
      </c>
      <c r="H1023" s="79">
        <f t="shared" si="605"/>
        <v>65876.481252923841</v>
      </c>
      <c r="I1023" s="79">
        <f t="shared" si="605"/>
        <v>7208.3687693168949</v>
      </c>
      <c r="J1023" s="79">
        <f t="shared" si="605"/>
        <v>1968.9525805078554</v>
      </c>
      <c r="K1023" s="79">
        <f t="shared" si="605"/>
        <v>3403.9519188440891</v>
      </c>
      <c r="L1023" s="79">
        <f t="shared" si="605"/>
        <v>33.372077635726363</v>
      </c>
      <c r="M1023" s="79">
        <f t="shared" si="605"/>
        <v>0</v>
      </c>
      <c r="N1023" s="79">
        <f t="shared" si="605"/>
        <v>133321.45015472683</v>
      </c>
      <c r="O1023" s="79">
        <f t="shared" si="605"/>
        <v>1501.7434936076861</v>
      </c>
      <c r="P1023" s="79">
        <f t="shared" si="605"/>
        <v>0</v>
      </c>
      <c r="Q1023" s="79">
        <f t="shared" si="605"/>
        <v>0</v>
      </c>
      <c r="R1023" s="79">
        <f t="shared" si="605"/>
        <v>0</v>
      </c>
      <c r="S1023" s="79">
        <f t="shared" si="605"/>
        <v>0</v>
      </c>
      <c r="T1023" s="79">
        <f t="shared" si="605"/>
        <v>0</v>
      </c>
      <c r="U1023" s="79">
        <f t="shared" si="605"/>
        <v>0</v>
      </c>
      <c r="V1023" s="79">
        <f t="shared" si="605"/>
        <v>69680.898103396641</v>
      </c>
      <c r="W1023" s="79">
        <f t="shared" si="605"/>
        <v>0</v>
      </c>
      <c r="X1023" s="79">
        <f t="shared" si="605"/>
        <v>0</v>
      </c>
      <c r="Y1023" s="79">
        <f t="shared" si="605"/>
        <v>0</v>
      </c>
      <c r="Z1023" s="79">
        <f t="shared" si="605"/>
        <v>0</v>
      </c>
      <c r="AA1023" s="79">
        <f>AA1022</f>
        <v>0</v>
      </c>
      <c r="AB1023" s="110"/>
      <c r="AC1023" s="84"/>
    </row>
    <row r="1024" spans="1:29" s="80" customFormat="1">
      <c r="A1024" s="83"/>
      <c r="B1024" s="13"/>
      <c r="C1024" s="13"/>
      <c r="D1024" s="55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5"/>
      <c r="S1024" s="55"/>
      <c r="T1024" s="55"/>
      <c r="U1024" s="55"/>
      <c r="V1024" s="55"/>
      <c r="W1024" s="55"/>
      <c r="X1024" s="55"/>
      <c r="Y1024" s="55"/>
      <c r="Z1024" s="55"/>
    </row>
    <row r="1025" spans="1:26" s="80" customFormat="1">
      <c r="A1025" s="83"/>
      <c r="B1025" s="13"/>
      <c r="C1025" s="13"/>
      <c r="D1025" s="55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55"/>
      <c r="S1025" s="55"/>
      <c r="T1025" s="55"/>
      <c r="U1025" s="55"/>
      <c r="V1025" s="55"/>
      <c r="W1025" s="55"/>
      <c r="X1025" s="55"/>
      <c r="Y1025" s="55"/>
      <c r="Z1025" s="55"/>
    </row>
    <row r="1026" spans="1:26">
      <c r="A1026" s="87" t="s">
        <v>239</v>
      </c>
      <c r="B1026" s="142" t="s">
        <v>241</v>
      </c>
      <c r="C1026" s="143"/>
      <c r="D1026" s="89"/>
      <c r="I1026" s="76"/>
    </row>
    <row r="1027" spans="1:26">
      <c r="A1027" s="88" t="s">
        <v>240</v>
      </c>
      <c r="B1027" s="142" t="s">
        <v>242</v>
      </c>
      <c r="C1027" s="144"/>
      <c r="D1027" s="89"/>
      <c r="I1027" s="76"/>
    </row>
    <row r="1028" spans="1:26">
      <c r="A1028" s="85" t="s">
        <v>401</v>
      </c>
      <c r="B1028" s="145" t="s">
        <v>402</v>
      </c>
      <c r="C1028" s="146"/>
      <c r="D1028" s="90"/>
      <c r="F1028" s="76"/>
    </row>
    <row r="1034" spans="1:26">
      <c r="A1034" s="62"/>
      <c r="B1034" s="80"/>
      <c r="C1034" s="80"/>
      <c r="D1034" s="77"/>
      <c r="E1034" s="62"/>
      <c r="F1034" s="62"/>
      <c r="G1034" s="62"/>
      <c r="H1034" s="62"/>
      <c r="I1034" s="62"/>
      <c r="J1034" s="62"/>
      <c r="K1034" s="62"/>
      <c r="L1034" s="62"/>
      <c r="M1034" s="62"/>
      <c r="N1034" s="62"/>
      <c r="O1034" s="62"/>
      <c r="P1034" s="62"/>
      <c r="Q1034" s="62"/>
      <c r="R1034" s="62"/>
      <c r="S1034" s="62"/>
      <c r="T1034" s="62"/>
      <c r="U1034" s="62"/>
      <c r="V1034" s="62"/>
      <c r="W1034" s="62"/>
      <c r="X1034" s="62"/>
      <c r="Y1034" s="62"/>
      <c r="Z1034" s="62"/>
    </row>
    <row r="1072" spans="1:26">
      <c r="A1072" s="62"/>
      <c r="B1072" s="80"/>
      <c r="C1072" s="80"/>
      <c r="D1072" s="62"/>
      <c r="E1072" s="62"/>
      <c r="F1072" s="62"/>
      <c r="G1072" s="13"/>
      <c r="H1072" s="62"/>
      <c r="I1072" s="62"/>
      <c r="J1072" s="62"/>
      <c r="K1072" s="62"/>
      <c r="L1072" s="62"/>
      <c r="M1072" s="62"/>
      <c r="N1072" s="62"/>
      <c r="O1072" s="62"/>
      <c r="P1072" s="62"/>
      <c r="Q1072" s="62"/>
      <c r="R1072" s="62"/>
      <c r="S1072" s="62"/>
      <c r="T1072" s="62"/>
      <c r="U1072" s="62"/>
      <c r="V1072" s="62"/>
      <c r="W1072" s="62"/>
      <c r="X1072" s="62"/>
      <c r="Y1072" s="62"/>
      <c r="Z1072" s="62"/>
    </row>
  </sheetData>
  <mergeCells count="21">
    <mergeCell ref="D876:Y876"/>
    <mergeCell ref="D979:Y979"/>
    <mergeCell ref="D978:Y978"/>
    <mergeCell ref="D1004:Y1004"/>
    <mergeCell ref="D1014:Y1014"/>
    <mergeCell ref="D995:Y995"/>
    <mergeCell ref="D913:Y913"/>
    <mergeCell ref="D410:Y410"/>
    <mergeCell ref="D548:Y548"/>
    <mergeCell ref="D596:Y596"/>
    <mergeCell ref="D750:Y750"/>
    <mergeCell ref="D861:Y861"/>
    <mergeCell ref="D776:Y776"/>
    <mergeCell ref="D798:Y798"/>
    <mergeCell ref="D839:Y839"/>
    <mergeCell ref="D850:Y850"/>
    <mergeCell ref="A1:Y1"/>
    <mergeCell ref="D4:Y4"/>
    <mergeCell ref="D160:Y160"/>
    <mergeCell ref="D176:Y176"/>
    <mergeCell ref="D200:Y20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workbookViewId="0"/>
  </sheetViews>
  <sheetFormatPr defaultRowHeight="12.5"/>
  <cols>
    <col min="1" max="1" width="35.26953125" bestFit="1" customWidth="1"/>
    <col min="2" max="2" width="16.1796875" bestFit="1" customWidth="1"/>
    <col min="3" max="4" width="15" bestFit="1" customWidth="1"/>
    <col min="5" max="6" width="14" bestFit="1" customWidth="1"/>
    <col min="7" max="7" width="15" bestFit="1" customWidth="1"/>
    <col min="8" max="8" width="12.26953125" bestFit="1" customWidth="1"/>
    <col min="9" max="9" width="16" bestFit="1" customWidth="1"/>
    <col min="10" max="10" width="12.26953125" bestFit="1" customWidth="1"/>
    <col min="11" max="11" width="14" bestFit="1" customWidth="1"/>
    <col min="12" max="12" width="15" bestFit="1" customWidth="1"/>
    <col min="13" max="13" width="12.26953125" bestFit="1" customWidth="1"/>
    <col min="14" max="14" width="14" bestFit="1" customWidth="1"/>
    <col min="15" max="15" width="12.26953125" bestFit="1" customWidth="1"/>
    <col min="16" max="19" width="14" bestFit="1" customWidth="1"/>
    <col min="20" max="20" width="15" bestFit="1" customWidth="1"/>
    <col min="21" max="21" width="12.26953125" bestFit="1" customWidth="1"/>
  </cols>
  <sheetData>
    <row r="1" spans="1:21">
      <c r="A1" s="86" t="s">
        <v>511</v>
      </c>
      <c r="B1" s="113" t="s">
        <v>11</v>
      </c>
      <c r="C1" s="113" t="s">
        <v>12</v>
      </c>
      <c r="D1" s="113" t="s">
        <v>13</v>
      </c>
      <c r="E1" s="113" t="s">
        <v>14</v>
      </c>
      <c r="F1" s="113" t="s">
        <v>15</v>
      </c>
      <c r="G1" s="113" t="s">
        <v>16</v>
      </c>
      <c r="H1" s="113" t="s">
        <v>17</v>
      </c>
      <c r="I1" s="113" t="s">
        <v>18</v>
      </c>
      <c r="J1" s="113" t="s">
        <v>19</v>
      </c>
      <c r="K1" s="113" t="s">
        <v>20</v>
      </c>
      <c r="L1" s="113" t="s">
        <v>21</v>
      </c>
      <c r="M1" s="113" t="s">
        <v>177</v>
      </c>
      <c r="N1" s="113" t="s">
        <v>23</v>
      </c>
      <c r="O1" s="113" t="s">
        <v>24</v>
      </c>
      <c r="P1" s="113" t="s">
        <v>26</v>
      </c>
      <c r="Q1" s="113" t="s">
        <v>27</v>
      </c>
      <c r="R1" s="113" t="s">
        <v>28</v>
      </c>
      <c r="S1" s="113" t="s">
        <v>29</v>
      </c>
      <c r="T1" s="113" t="s">
        <v>30</v>
      </c>
      <c r="U1" s="113" t="s">
        <v>31</v>
      </c>
    </row>
    <row r="2" spans="1:21">
      <c r="A2" s="86" t="s">
        <v>507</v>
      </c>
      <c r="B2">
        <v>2591.3000000000002</v>
      </c>
      <c r="C2">
        <v>22739</v>
      </c>
      <c r="D2">
        <v>9342.2000000000007</v>
      </c>
      <c r="E2">
        <v>12824.5</v>
      </c>
      <c r="F2">
        <v>6626.5</v>
      </c>
      <c r="G2">
        <v>21349.4</v>
      </c>
      <c r="H2">
        <v>3337.2</v>
      </c>
      <c r="I2">
        <v>5194.8999999999996</v>
      </c>
      <c r="J2">
        <v>2795.1</v>
      </c>
      <c r="K2">
        <v>4002.3</v>
      </c>
      <c r="L2">
        <v>21232</v>
      </c>
      <c r="M2">
        <v>3430.8</v>
      </c>
      <c r="N2">
        <v>5976.5</v>
      </c>
      <c r="O2">
        <v>3027.8</v>
      </c>
      <c r="P2">
        <v>8607.9</v>
      </c>
      <c r="Q2">
        <v>2997.2</v>
      </c>
      <c r="R2">
        <v>6412</v>
      </c>
      <c r="S2">
        <v>7681.3</v>
      </c>
      <c r="T2">
        <v>9978.2999999999993</v>
      </c>
      <c r="U2">
        <v>414.8</v>
      </c>
    </row>
    <row r="4" spans="1:21">
      <c r="A4" s="86" t="s">
        <v>510</v>
      </c>
      <c r="B4" s="115">
        <f>SUM('October 2019'!D156+'October 2019'!D172+'October 2019'!D196+'October 2019'!D404+'October 2019'!D544+'October 2019'!D592+'October 2019'!D746+'October 2019'!D772+'October 2019'!D794+'October 2019'!D836+'October 2019'!D847+'October 2019'!D858+'October 2019'!D873+'October 2019'!D910+'October 2019'!D975+'October 2019'!D992+'October 2019'!D1001+'October 2019'!D1011+'October 2019'!D1023)</f>
        <v>1269048.0754163826</v>
      </c>
      <c r="C4" s="115">
        <f>SUM('October 2019'!E156+'October 2019'!E172+'October 2019'!E196+'October 2019'!E404+'October 2019'!E544+'October 2019'!E592+'October 2019'!E746+'October 2019'!E772+'October 2019'!E794+'October 2019'!E836+'October 2019'!E847+'October 2019'!E858+'October 2019'!E873+'October 2019'!E910+'October 2019'!E975+'October 2019'!E992+'October 2019'!E1001+'October 2019'!E1011+'October 2019'!E1023)</f>
        <v>14965199.831245665</v>
      </c>
      <c r="D4" s="115">
        <f>SUM('October 2019'!F156+'October 2019'!F172+'October 2019'!F196+'October 2019'!F404+'October 2019'!F544+'October 2019'!F592+'October 2019'!F746+'October 2019'!F772+'October 2019'!F794+'October 2019'!F836+'October 2019'!F847+'October 2019'!F858+'October 2019'!F873+'October 2019'!F910+'October 2019'!F975+'October 2019'!F992+'October 2019'!F1001+'October 2019'!F1011+'October 2019'!F1023)</f>
        <v>11363363.83701209</v>
      </c>
      <c r="E4" s="115">
        <f>SUM('October 2019'!G156+'October 2019'!G172+'October 2019'!G196+'October 2019'!G404+'October 2019'!G544+'October 2019'!G592+'October 2019'!G746+'October 2019'!G772+'October 2019'!G794+'October 2019'!G836+'October 2019'!G847+'October 2019'!G858+'October 2019'!G873+'October 2019'!G910+'October 2019'!G975+'October 2019'!G992+'October 2019'!G1001+'October 2019'!G1011+'October 2019'!G1023)</f>
        <v>5245112.6295592114</v>
      </c>
      <c r="F4" s="115">
        <f>SUM('October 2019'!H156+'October 2019'!H172+'October 2019'!H196+'October 2019'!H404+'October 2019'!H544+'October 2019'!H592+'October 2019'!H746+'October 2019'!H772+'October 2019'!H794+'October 2019'!H836+'October 2019'!H847+'October 2019'!H858+'October 2019'!H873+'October 2019'!H910+'October 2019'!H975+'October 2019'!H992+'October 2019'!H1001+'October 2019'!H1011+'October 2019'!H1023)</f>
        <v>4179199.3509952547</v>
      </c>
      <c r="G4" s="115">
        <f>SUM('October 2019'!I156+'October 2019'!I172+'October 2019'!I196+'October 2019'!I404+'October 2019'!I544+'October 2019'!I592+'October 2019'!I746+'October 2019'!I772+'October 2019'!I794+'October 2019'!I836+'October 2019'!I847+'October 2019'!I858+'October 2019'!I873+'October 2019'!I910+'October 2019'!I975+'October 2019'!I992+'October 2019'!I1001+'October 2019'!I1011+'October 2019'!I1023)</f>
        <v>6884763.2348855399</v>
      </c>
      <c r="H4" s="115">
        <f>SUM('October 2019'!J156+'October 2019'!J172+'October 2019'!J196+'October 2019'!J404+'October 2019'!J544+'October 2019'!J592+'October 2019'!J746+'October 2019'!J772+'October 2019'!J794+'October 2019'!J836+'October 2019'!J847+'October 2019'!J858+'October 2019'!J873+'October 2019'!J910+'October 2019'!J975+'October 2019'!J992+'October 2019'!J1001+'October 2019'!J1011+'October 2019'!J1023)</f>
        <v>918809.19849665614</v>
      </c>
      <c r="I4" s="115">
        <f>SUM('October 2019'!K156+'October 2019'!K172+'October 2019'!K196+'October 2019'!K404+'October 2019'!K544+'October 2019'!K592+'October 2019'!K746+'October 2019'!K772+'October 2019'!K794+'October 2019'!K836+'October 2019'!K847+'October 2019'!K858+'October 2019'!K873+'October 2019'!K910+'October 2019'!K975+'October 2019'!K992+'October 2019'!K1001+'October 2019'!K1011+'October 2019'!K1023)</f>
        <v>1033006.6204384799</v>
      </c>
      <c r="J4" s="115">
        <f>SUM('October 2019'!L156+'October 2019'!L172+'October 2019'!L196+'October 2019'!L404+'October 2019'!L544+'October 2019'!L592+'October 2019'!L746+'October 2019'!L772+'October 2019'!L794+'October 2019'!L836+'October 2019'!L847+'October 2019'!L858+'October 2019'!L873+'October 2019'!L910+'October 2019'!L975+'October 2019'!L992+'October 2019'!L1001+'October 2019'!L1011+'October 2019'!L1023)</f>
        <v>2760694.5264844964</v>
      </c>
      <c r="K4" s="115">
        <f>SUM('October 2019'!M156+'October 2019'!M172+'October 2019'!M196+'October 2019'!M404+'October 2019'!M544+'October 2019'!M592+'October 2019'!M746+'October 2019'!M772+'October 2019'!M794+'October 2019'!M836+'October 2019'!M847+'October 2019'!M858+'October 2019'!M873+'October 2019'!M910+'October 2019'!M975+'October 2019'!M992+'October 2019'!M1001+'October 2019'!M1011+'October 2019'!M1023)</f>
        <v>1234257.9636714119</v>
      </c>
      <c r="L4" s="115">
        <f>SUM('October 2019'!N156+'October 2019'!N172+'October 2019'!N196+'October 2019'!N404+'October 2019'!N544+'October 2019'!N592+'October 2019'!N746+'October 2019'!N772+'October 2019'!N794+'October 2019'!N836+'October 2019'!N847+'October 2019'!N858+'October 2019'!N873+'October 2019'!N910+'October 2019'!N975+'October 2019'!N992+'October 2019'!N1001+'October 2019'!N1011+'October 2019'!N1023)</f>
        <v>20308630.311119162</v>
      </c>
      <c r="M4" s="115">
        <f>SUM('October 2019'!O156+'October 2019'!O172+'October 2019'!O196+'October 2019'!O404+'October 2019'!O544+'October 2019'!O592+'October 2019'!O746+'October 2019'!O772+'October 2019'!O794+'October 2019'!O836+'October 2019'!O847+'October 2019'!O858+'October 2019'!O873+'October 2019'!O910+'October 2019'!O975+'October 2019'!O992+'October 2019'!O1001+'October 2019'!O1011+'October 2019'!O1023)</f>
        <v>591229.03280153882</v>
      </c>
      <c r="N4" s="115">
        <f>SUM('October 2019'!Q156+'October 2019'!Q172+'October 2019'!Q196+'October 2019'!Q404+'October 2019'!Q544+'October 2019'!Q592+'October 2019'!Q746+'October 2019'!Q772+'October 2019'!Q794+'October 2019'!Q836+'October 2019'!Q847+'October 2019'!Q858+'October 2019'!Q873+'October 2019'!Q910+'October 2019'!Q975+'October 2019'!Q992+'October 2019'!Q1001+'October 2019'!Q1011+'October 2019'!Q1023)</f>
        <v>6032503.7979547754</v>
      </c>
      <c r="O4" s="115">
        <f>SUM('October 2019'!R156+'October 2019'!R172+'October 2019'!R196+'October 2019'!R404+'October 2019'!R544+'October 2019'!R592+'October 2019'!R746+'October 2019'!R772+'October 2019'!R794+'October 2019'!R836+'October 2019'!R847+'October 2019'!R858+'October 2019'!R873+'October 2019'!R910+'October 2019'!R975+'October 2019'!R992+'October 2019'!R1001+'October 2019'!R1011+'October 2019'!R1023)</f>
        <v>768565.95662886614</v>
      </c>
      <c r="P4" s="115">
        <f>SUM('October 2019'!T156+'October 2019'!T172+'October 2019'!T196+'October 2019'!T404+'October 2019'!T544+'October 2019'!T592+'October 2019'!T746+'October 2019'!T772+'October 2019'!T794+'October 2019'!T836+'October 2019'!T847+'October 2019'!T858+'October 2019'!T873+'October 2019'!T910+'October 2019'!T975+'October 2019'!T992+'October 2019'!T1001+'October 2019'!T1011+'October 2019'!T1023)</f>
        <v>6041674.4896213561</v>
      </c>
      <c r="Q4" s="115">
        <f>SUM('October 2019'!U156+'October 2019'!U172+'October 2019'!U196+'October 2019'!U404+'October 2019'!U544+'October 2019'!U592+'October 2019'!U746+'October 2019'!U772+'October 2019'!U794+'October 2019'!U836+'October 2019'!U847+'October 2019'!U858+'October 2019'!U873+'October 2019'!U910+'October 2019'!U975+'October 2019'!U992+'October 2019'!U1001+'October 2019'!U1011+'October 2019'!U1023)</f>
        <v>3266829.2970351451</v>
      </c>
      <c r="R4" s="115">
        <f>SUM('October 2019'!V156+'October 2019'!V172+'October 2019'!V196+'October 2019'!V404+'October 2019'!V544+'October 2019'!V592+'October 2019'!V746+'October 2019'!V772+'October 2019'!V794+'October 2019'!V836+'October 2019'!V847+'October 2019'!V858+'October 2019'!V873+'October 2019'!V910+'October 2019'!V975+'October 2019'!V992+'October 2019'!V1001+'October 2019'!V1011+'October 2019'!V1023)</f>
        <v>5659998.5342053985</v>
      </c>
      <c r="S4" s="115">
        <f>SUM('October 2019'!W156+'October 2019'!W172+'October 2019'!W196+'October 2019'!W404+'October 2019'!W544+'October 2019'!W592+'October 2019'!W746+'October 2019'!W772+'October 2019'!W794+'October 2019'!W836+'October 2019'!W847+'October 2019'!W858+'October 2019'!W873+'October 2019'!W910+'October 2019'!W975+'October 2019'!W992+'October 2019'!W1001+'October 2019'!W1011+'October 2019'!W1023)</f>
        <v>2293969.0373591171</v>
      </c>
      <c r="T4" s="115">
        <f>SUM('October 2019'!X156+'October 2019'!X172+'October 2019'!X196+'October 2019'!X404+'October 2019'!X544+'October 2019'!X592+'October 2019'!X746+'October 2019'!X772+'October 2019'!X794+'October 2019'!X836+'October 2019'!X847+'October 2019'!X858+'October 2019'!X873+'October 2019'!X910+'October 2019'!X975+'October 2019'!X992+'October 2019'!X1001+'October 2019'!X1011+'October 2019'!X1023)</f>
        <v>26036573.888853617</v>
      </c>
      <c r="U4" s="115">
        <f>SUM('October 2019'!Y156+'October 2019'!Y172+'October 2019'!Y196+'October 2019'!Y404+'October 2019'!Y544+'October 2019'!Y592+'October 2019'!Y746+'October 2019'!Y772+'October 2019'!Y794+'October 2019'!Y836+'October 2019'!Y847+'October 2019'!Y858+'October 2019'!Y873+'October 2019'!Y910+'October 2019'!Y975+'October 2019'!Y992+'October 2019'!Y1001+'October 2019'!Y1011+'October 2019'!Y1023)</f>
        <v>991040.17583720293</v>
      </c>
    </row>
    <row r="5" spans="1:21">
      <c r="A5" s="86" t="s">
        <v>512</v>
      </c>
      <c r="B5" s="115">
        <f t="shared" ref="B5:U5" si="0">B4/B2</f>
        <v>489.73413939581775</v>
      </c>
      <c r="C5" s="115">
        <f t="shared" si="0"/>
        <v>658.12919790868841</v>
      </c>
      <c r="D5" s="115">
        <f t="shared" si="0"/>
        <v>1216.34773790029</v>
      </c>
      <c r="E5" s="115">
        <f t="shared" si="0"/>
        <v>408.99158872152611</v>
      </c>
      <c r="F5" s="115">
        <f t="shared" si="0"/>
        <v>630.67974813178216</v>
      </c>
      <c r="G5" s="115">
        <f t="shared" si="0"/>
        <v>322.48040857754967</v>
      </c>
      <c r="H5" s="115">
        <f t="shared" si="0"/>
        <v>275.3233844230661</v>
      </c>
      <c r="I5" s="115">
        <f t="shared" si="0"/>
        <v>198.85014541925349</v>
      </c>
      <c r="J5" s="115">
        <f t="shared" si="0"/>
        <v>987.69078976941671</v>
      </c>
      <c r="K5" s="115">
        <f t="shared" si="0"/>
        <v>308.38716829608268</v>
      </c>
      <c r="L5" s="115">
        <f t="shared" si="0"/>
        <v>956.51047056891298</v>
      </c>
      <c r="M5" s="115">
        <f t="shared" si="0"/>
        <v>172.32978687231514</v>
      </c>
      <c r="N5" s="115">
        <f t="shared" si="0"/>
        <v>1009.3706681092237</v>
      </c>
      <c r="O5" s="115">
        <f t="shared" si="0"/>
        <v>253.83643458249094</v>
      </c>
      <c r="P5" s="115">
        <f t="shared" si="0"/>
        <v>701.87554335219465</v>
      </c>
      <c r="Q5" s="115">
        <f t="shared" si="0"/>
        <v>1089.9603953807371</v>
      </c>
      <c r="R5" s="115">
        <f t="shared" si="0"/>
        <v>882.71967158537097</v>
      </c>
      <c r="S5" s="115">
        <f t="shared" si="0"/>
        <v>298.6433334668763</v>
      </c>
      <c r="T5" s="115">
        <f t="shared" si="0"/>
        <v>2609.3196124443662</v>
      </c>
      <c r="U5" s="115">
        <f t="shared" si="0"/>
        <v>2389.200038180335</v>
      </c>
    </row>
    <row r="6" spans="1:21">
      <c r="A6" s="86" t="s">
        <v>508</v>
      </c>
      <c r="B6" s="115">
        <f t="shared" ref="B6:U6" si="1">B5*12</f>
        <v>5876.8096727498132</v>
      </c>
      <c r="C6" s="115">
        <f t="shared" si="1"/>
        <v>7897.5503749042609</v>
      </c>
      <c r="D6" s="115">
        <f t="shared" si="1"/>
        <v>14596.172854803481</v>
      </c>
      <c r="E6" s="115">
        <f t="shared" si="1"/>
        <v>4907.8990646583134</v>
      </c>
      <c r="F6" s="115">
        <f t="shared" si="1"/>
        <v>7568.1569775813859</v>
      </c>
      <c r="G6" s="115">
        <f t="shared" si="1"/>
        <v>3869.7649029305958</v>
      </c>
      <c r="H6" s="115">
        <f t="shared" si="1"/>
        <v>3303.8806130767935</v>
      </c>
      <c r="I6" s="115">
        <f t="shared" si="1"/>
        <v>2386.2017450310418</v>
      </c>
      <c r="J6" s="115">
        <f t="shared" si="1"/>
        <v>11852.289477233</v>
      </c>
      <c r="K6" s="115">
        <f t="shared" si="1"/>
        <v>3700.6460195529921</v>
      </c>
      <c r="L6" s="115">
        <f t="shared" si="1"/>
        <v>11478.125646826957</v>
      </c>
      <c r="M6" s="115">
        <f t="shared" si="1"/>
        <v>2067.9574424677817</v>
      </c>
      <c r="N6" s="115">
        <f t="shared" si="1"/>
        <v>12112.448017310686</v>
      </c>
      <c r="O6" s="115">
        <f t="shared" si="1"/>
        <v>3046.0372149898913</v>
      </c>
      <c r="P6" s="115">
        <f t="shared" si="1"/>
        <v>8422.5065202263359</v>
      </c>
      <c r="Q6" s="115">
        <f t="shared" si="1"/>
        <v>13079.524744568844</v>
      </c>
      <c r="R6" s="115">
        <f t="shared" si="1"/>
        <v>10592.636059024451</v>
      </c>
      <c r="S6" s="115">
        <f t="shared" si="1"/>
        <v>3583.7200016025154</v>
      </c>
      <c r="T6" s="115">
        <f t="shared" si="1"/>
        <v>31311.835349332396</v>
      </c>
      <c r="U6" s="115">
        <f t="shared" si="1"/>
        <v>28670.400458164018</v>
      </c>
    </row>
    <row r="9" spans="1:21">
      <c r="A9" s="86" t="s">
        <v>509</v>
      </c>
      <c r="B9" s="117">
        <f>'October 2019'!C772</f>
        <v>889205.90625672927</v>
      </c>
      <c r="C9" s="116">
        <v>0</v>
      </c>
      <c r="D9" s="116">
        <v>0</v>
      </c>
      <c r="E9" s="116">
        <v>0</v>
      </c>
      <c r="F9" s="117">
        <f>'October 2019'!C196</f>
        <v>2978523.666666667</v>
      </c>
      <c r="G9" s="117">
        <f>'October 2019'!C858</f>
        <v>3411889.5450926535</v>
      </c>
      <c r="H9" s="116">
        <v>0</v>
      </c>
      <c r="I9" s="116">
        <v>0</v>
      </c>
      <c r="J9" s="117">
        <f>'October 2019'!C847</f>
        <v>2156426.8822512124</v>
      </c>
      <c r="K9" s="117">
        <f>'October 2019'!C794</f>
        <v>331286.23969826364</v>
      </c>
      <c r="L9" s="117">
        <f>'October 2019'!C405</f>
        <v>23082745.019727461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7">
        <f>'October 2019'!C836</f>
        <v>2845855.761531176</v>
      </c>
      <c r="S9" s="116">
        <v>0</v>
      </c>
      <c r="T9" s="117">
        <f>'October 2019'!C544</f>
        <v>33833998.602500021</v>
      </c>
      <c r="U9" s="116">
        <v>0</v>
      </c>
    </row>
    <row r="10" spans="1:21">
      <c r="A10" s="86" t="s">
        <v>512</v>
      </c>
      <c r="B10" s="117">
        <f>B9/B2</f>
        <v>343.15050602274118</v>
      </c>
      <c r="C10" s="116">
        <v>0</v>
      </c>
      <c r="D10" s="116">
        <v>0</v>
      </c>
      <c r="E10" s="116">
        <v>0</v>
      </c>
      <c r="F10" s="117">
        <f>F9/F2</f>
        <v>449.4867074121583</v>
      </c>
      <c r="G10" s="117">
        <f>G9/G2</f>
        <v>159.81196404079989</v>
      </c>
      <c r="H10" s="116">
        <v>0</v>
      </c>
      <c r="I10" s="116">
        <v>0</v>
      </c>
      <c r="J10" s="117">
        <f>J9/J2</f>
        <v>771.50258747494274</v>
      </c>
      <c r="K10" s="117">
        <f>K9/K2</f>
        <v>82.77396489475143</v>
      </c>
      <c r="L10" s="117">
        <f>L9/L2</f>
        <v>1087.1677194671938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7">
        <f>R9/R2</f>
        <v>443.83277628371428</v>
      </c>
      <c r="S10" s="116">
        <v>0</v>
      </c>
      <c r="T10" s="117">
        <f>T9/T2</f>
        <v>3390.7578046861713</v>
      </c>
      <c r="U10" s="116">
        <v>0</v>
      </c>
    </row>
    <row r="11" spans="1:21">
      <c r="A11" s="86" t="s">
        <v>508</v>
      </c>
      <c r="B11" s="117">
        <f>B10*12</f>
        <v>4117.8060722728942</v>
      </c>
      <c r="C11" s="116">
        <v>0</v>
      </c>
      <c r="D11" s="116">
        <v>0</v>
      </c>
      <c r="E11" s="116">
        <v>0</v>
      </c>
      <c r="F11" s="117">
        <f>F10*12</f>
        <v>5393.8404889458998</v>
      </c>
      <c r="G11" s="117">
        <f>G10*12</f>
        <v>1917.7435684895986</v>
      </c>
      <c r="H11" s="116">
        <v>0</v>
      </c>
      <c r="I11" s="116">
        <v>0</v>
      </c>
      <c r="J11" s="117">
        <f>J10*12</f>
        <v>9258.0310496993134</v>
      </c>
      <c r="K11" s="117">
        <f>K10*12</f>
        <v>993.28757873701716</v>
      </c>
      <c r="L11" s="117">
        <f>L10*12</f>
        <v>13046.012633606326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7">
        <f>R10*12</f>
        <v>5325.9933154045711</v>
      </c>
      <c r="S11" s="116">
        <v>0</v>
      </c>
      <c r="T11" s="117">
        <f>T10*12</f>
        <v>40689.093656234058</v>
      </c>
      <c r="U11" s="116">
        <v>0</v>
      </c>
    </row>
    <row r="13" spans="1:21">
      <c r="A13" s="86" t="s">
        <v>513</v>
      </c>
      <c r="L13" s="115"/>
      <c r="M13" s="115"/>
    </row>
    <row r="14" spans="1:21">
      <c r="A14" s="86"/>
      <c r="L14" s="115"/>
      <c r="M14" s="115"/>
    </row>
    <row r="15" spans="1:21">
      <c r="L15" s="115"/>
      <c r="M15" s="115"/>
    </row>
    <row r="16" spans="1:21">
      <c r="A16" s="114"/>
      <c r="B16" s="116"/>
      <c r="C16" s="116"/>
      <c r="L16" s="115"/>
      <c r="M16" s="115"/>
    </row>
    <row r="29" spans="1:13">
      <c r="A29" s="113"/>
      <c r="B29" s="116"/>
      <c r="C29" s="116"/>
      <c r="L29" s="115"/>
      <c r="M29" s="115"/>
    </row>
    <row r="30" spans="1:13">
      <c r="A30" s="113"/>
      <c r="B30" s="116"/>
      <c r="C30" s="116"/>
      <c r="L30" s="115"/>
      <c r="M30" s="115"/>
    </row>
    <row r="31" spans="1:13">
      <c r="A31" s="113"/>
      <c r="B31" s="116"/>
      <c r="C31" s="116"/>
      <c r="L31" s="115"/>
      <c r="M31" s="115"/>
    </row>
    <row r="32" spans="1:13">
      <c r="A32" s="113"/>
      <c r="B32" s="116"/>
      <c r="C32" s="116"/>
      <c r="L32" s="115"/>
      <c r="M32" s="115"/>
    </row>
    <row r="33" spans="1:13">
      <c r="A33" s="113"/>
      <c r="B33" s="116"/>
      <c r="C33" s="116"/>
      <c r="L33" s="115"/>
      <c r="M33" s="115"/>
    </row>
    <row r="34" spans="1:13">
      <c r="A34" s="113"/>
      <c r="B34" s="116"/>
      <c r="C34" s="116"/>
      <c r="L34" s="115"/>
      <c r="M34" s="115"/>
    </row>
    <row r="35" spans="1:13">
      <c r="A35" s="113"/>
      <c r="B35" s="116"/>
      <c r="C35" s="116"/>
      <c r="L35" s="115"/>
      <c r="M35" s="115"/>
    </row>
    <row r="36" spans="1:13">
      <c r="A36" s="113"/>
      <c r="B36" s="116"/>
      <c r="C36" s="116"/>
      <c r="L36" s="115"/>
      <c r="M36" s="115"/>
    </row>
    <row r="37" spans="1:13">
      <c r="A37" s="113"/>
      <c r="B37" s="116"/>
      <c r="C37" s="116"/>
      <c r="L37" s="115"/>
      <c r="M37" s="115"/>
    </row>
    <row r="38" spans="1:13">
      <c r="A38" s="113"/>
      <c r="B38" s="116"/>
      <c r="C38" s="116"/>
    </row>
    <row r="39" spans="1:13">
      <c r="A39" s="113"/>
      <c r="B39" s="116"/>
      <c r="C39" s="1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October 2019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Bean, Michael</cp:lastModifiedBy>
  <cp:lastPrinted>2013-01-04T18:16:20Z</cp:lastPrinted>
  <dcterms:created xsi:type="dcterms:W3CDTF">2012-12-18T21:50:05Z</dcterms:created>
  <dcterms:modified xsi:type="dcterms:W3CDTF">2019-11-01T14:08:44Z</dcterms:modified>
</cp:coreProperties>
</file>