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5200" windowHeight="11865" tabRatio="591"/>
  </bookViews>
  <sheets>
    <sheet name="February 2020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'February 2020'!$B$1:$B$1129</definedName>
  </definedNames>
  <calcPr calcId="162913"/>
</workbook>
</file>

<file path=xl/calcChain.xml><?xml version="1.0" encoding="utf-8"?>
<calcChain xmlns="http://schemas.openxmlformats.org/spreadsheetml/2006/main">
  <c r="P4" i="3" l="1"/>
  <c r="B995" i="2"/>
  <c r="C975" i="2"/>
  <c r="C991" i="2"/>
  <c r="C993" i="2"/>
  <c r="C995" i="2"/>
  <c r="B987" i="2" l="1"/>
  <c r="B989" i="2"/>
  <c r="B949" i="2" l="1"/>
  <c r="B951" i="2"/>
  <c r="B945" i="2"/>
  <c r="B947" i="2"/>
  <c r="B937" i="2"/>
  <c r="B939" i="2"/>
  <c r="C406" i="2" l="1"/>
  <c r="B386" i="2" l="1"/>
  <c r="B404" i="2"/>
  <c r="B384" i="2"/>
  <c r="B364" i="2"/>
  <c r="B368" i="2"/>
  <c r="B366" i="2"/>
  <c r="B378" i="2"/>
  <c r="B376" i="2"/>
  <c r="B360" i="2"/>
  <c r="B358" i="2"/>
  <c r="B342" i="2"/>
  <c r="B340" i="2"/>
  <c r="B370" i="2"/>
  <c r="B338" i="2"/>
  <c r="B336" i="2"/>
  <c r="B334" i="2"/>
  <c r="B332" i="2"/>
  <c r="B324" i="2"/>
  <c r="B322" i="2"/>
  <c r="B320" i="2"/>
  <c r="B318" i="2"/>
  <c r="B316" i="2"/>
  <c r="B314" i="2"/>
  <c r="B312" i="2"/>
  <c r="B310" i="2"/>
  <c r="B308" i="2"/>
  <c r="B306" i="2"/>
  <c r="B298" i="2"/>
  <c r="B296" i="2"/>
  <c r="B292" i="2"/>
  <c r="B290" i="2"/>
  <c r="B288" i="2"/>
  <c r="B286" i="2"/>
  <c r="B284" i="2"/>
  <c r="B282" i="2"/>
  <c r="B280" i="2"/>
  <c r="B278" i="2"/>
  <c r="B272" i="2"/>
  <c r="B270" i="2"/>
  <c r="B268" i="2"/>
  <c r="B266" i="2"/>
  <c r="B264" i="2"/>
  <c r="B262" i="2"/>
  <c r="B250" i="2"/>
  <c r="B248" i="2"/>
  <c r="B234" i="2"/>
  <c r="B232" i="2"/>
  <c r="B258" i="2"/>
  <c r="B256" i="2"/>
  <c r="B224" i="2" l="1"/>
  <c r="B222" i="2"/>
  <c r="B220" i="2"/>
  <c r="B218" i="2"/>
  <c r="B216" i="2"/>
  <c r="B214" i="2"/>
  <c r="B208" i="2"/>
  <c r="B206" i="2"/>
  <c r="B204" i="2"/>
  <c r="B202" i="2"/>
  <c r="F194" i="2" l="1"/>
  <c r="E194" i="2"/>
  <c r="G194" i="2"/>
  <c r="H194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W194" i="2"/>
  <c r="X194" i="2"/>
  <c r="Y194" i="2"/>
  <c r="Z194" i="2"/>
  <c r="AA194" i="2"/>
  <c r="AB194" i="2"/>
  <c r="D194" i="2"/>
  <c r="B1080" i="2"/>
  <c r="C1077" i="2"/>
  <c r="AB1079" i="2" s="1"/>
  <c r="C1074" i="2"/>
  <c r="Z1076" i="2" s="1"/>
  <c r="C1071" i="2"/>
  <c r="AA1073" i="2" s="1"/>
  <c r="C1068" i="2"/>
  <c r="D1070" i="2" s="1"/>
  <c r="G1070" i="2"/>
  <c r="C1080" i="2" l="1"/>
  <c r="W1070" i="2"/>
  <c r="G1079" i="2"/>
  <c r="K1079" i="2"/>
  <c r="O1079" i="2"/>
  <c r="S1079" i="2"/>
  <c r="W1079" i="2"/>
  <c r="AA1079" i="2"/>
  <c r="E1079" i="2"/>
  <c r="I1079" i="2"/>
  <c r="M1079" i="2"/>
  <c r="Q1079" i="2"/>
  <c r="U1079" i="2"/>
  <c r="Y1079" i="2"/>
  <c r="F1079" i="2"/>
  <c r="J1079" i="2"/>
  <c r="N1079" i="2"/>
  <c r="R1079" i="2"/>
  <c r="V1079" i="2"/>
  <c r="Z1079" i="2"/>
  <c r="D1079" i="2"/>
  <c r="H1079" i="2"/>
  <c r="L1079" i="2"/>
  <c r="P1079" i="2"/>
  <c r="T1079" i="2"/>
  <c r="X1079" i="2"/>
  <c r="G1076" i="2"/>
  <c r="K1076" i="2"/>
  <c r="O1076" i="2"/>
  <c r="S1076" i="2"/>
  <c r="W1076" i="2"/>
  <c r="AA1076" i="2"/>
  <c r="D1076" i="2"/>
  <c r="H1076" i="2"/>
  <c r="L1076" i="2"/>
  <c r="P1076" i="2"/>
  <c r="T1076" i="2"/>
  <c r="X1076" i="2"/>
  <c r="AB1076" i="2"/>
  <c r="E1076" i="2"/>
  <c r="I1076" i="2"/>
  <c r="M1076" i="2"/>
  <c r="Q1076" i="2"/>
  <c r="U1076" i="2"/>
  <c r="Y1076" i="2"/>
  <c r="F1076" i="2"/>
  <c r="J1076" i="2"/>
  <c r="N1076" i="2"/>
  <c r="R1076" i="2"/>
  <c r="V1076" i="2"/>
  <c r="S1070" i="2"/>
  <c r="O1070" i="2"/>
  <c r="AA1070" i="2"/>
  <c r="AA1080" i="2" s="1"/>
  <c r="K1070" i="2"/>
  <c r="E1073" i="2"/>
  <c r="M1073" i="2"/>
  <c r="U1073" i="2"/>
  <c r="H1073" i="2"/>
  <c r="P1073" i="2"/>
  <c r="X1073" i="2"/>
  <c r="Y1073" i="2"/>
  <c r="I1073" i="2"/>
  <c r="Q1073" i="2"/>
  <c r="D1073" i="2"/>
  <c r="L1073" i="2"/>
  <c r="T1073" i="2"/>
  <c r="AB1073" i="2"/>
  <c r="F1073" i="2"/>
  <c r="J1073" i="2"/>
  <c r="N1073" i="2"/>
  <c r="R1073" i="2"/>
  <c r="V1073" i="2"/>
  <c r="Z1073" i="2"/>
  <c r="G1073" i="2"/>
  <c r="K1073" i="2"/>
  <c r="O1073" i="2"/>
  <c r="S1073" i="2"/>
  <c r="W1073" i="2"/>
  <c r="Z1070" i="2"/>
  <c r="R1070" i="2"/>
  <c r="N1070" i="2"/>
  <c r="J1070" i="2"/>
  <c r="F1070" i="2"/>
  <c r="Y1070" i="2"/>
  <c r="Q1070" i="2"/>
  <c r="I1070" i="2"/>
  <c r="E1070" i="2"/>
  <c r="E1080" i="2" s="1"/>
  <c r="V1070" i="2"/>
  <c r="U1070" i="2"/>
  <c r="M1070" i="2"/>
  <c r="AB1070" i="2"/>
  <c r="AB1080" i="2" s="1"/>
  <c r="X1070" i="2"/>
  <c r="T1070" i="2"/>
  <c r="P1070" i="2"/>
  <c r="L1070" i="2"/>
  <c r="L1080" i="2" s="1"/>
  <c r="H1070" i="2"/>
  <c r="B1060" i="2"/>
  <c r="C1057" i="2"/>
  <c r="AA1059" i="2" s="1"/>
  <c r="AA1060" i="2" s="1"/>
  <c r="P1080" i="2" l="1"/>
  <c r="U1080" i="2"/>
  <c r="J1080" i="2"/>
  <c r="G1080" i="2"/>
  <c r="D1080" i="2"/>
  <c r="Q1080" i="2"/>
  <c r="M1080" i="2"/>
  <c r="K1080" i="2"/>
  <c r="I1080" i="2"/>
  <c r="N1080" i="2"/>
  <c r="T1080" i="2"/>
  <c r="H1080" i="2"/>
  <c r="X1080" i="2"/>
  <c r="V1080" i="2"/>
  <c r="Y1080" i="2"/>
  <c r="R1080" i="2"/>
  <c r="O1080" i="2"/>
  <c r="W1080" i="2"/>
  <c r="F1080" i="2"/>
  <c r="Z1080" i="2"/>
  <c r="S1080" i="2"/>
  <c r="T1059" i="2"/>
  <c r="T1060" i="2" s="1"/>
  <c r="AB1059" i="2"/>
  <c r="AB1060" i="2" s="1"/>
  <c r="D1059" i="2"/>
  <c r="D1060" i="2" s="1"/>
  <c r="L1059" i="2"/>
  <c r="L1060" i="2" s="1"/>
  <c r="E1059" i="2"/>
  <c r="E1060" i="2" s="1"/>
  <c r="M1059" i="2"/>
  <c r="M1060" i="2" s="1"/>
  <c r="U1059" i="2"/>
  <c r="U1060" i="2" s="1"/>
  <c r="H1059" i="2"/>
  <c r="H1060" i="2" s="1"/>
  <c r="P1059" i="2"/>
  <c r="P1060" i="2" s="1"/>
  <c r="X1059" i="2"/>
  <c r="X1060" i="2" s="1"/>
  <c r="I1059" i="2"/>
  <c r="I1060" i="2" s="1"/>
  <c r="Q1059" i="2"/>
  <c r="Q1060" i="2" s="1"/>
  <c r="Y1059" i="2"/>
  <c r="Y1060" i="2" s="1"/>
  <c r="F1059" i="2"/>
  <c r="F1060" i="2" s="1"/>
  <c r="J1059" i="2"/>
  <c r="J1060" i="2" s="1"/>
  <c r="N1059" i="2"/>
  <c r="N1060" i="2" s="1"/>
  <c r="R1059" i="2"/>
  <c r="R1060" i="2" s="1"/>
  <c r="V1059" i="2"/>
  <c r="V1060" i="2" s="1"/>
  <c r="Z1059" i="2"/>
  <c r="Z1060" i="2" s="1"/>
  <c r="C1060" i="2"/>
  <c r="G1059" i="2"/>
  <c r="G1060" i="2" s="1"/>
  <c r="K1059" i="2"/>
  <c r="K1060" i="2" s="1"/>
  <c r="O1059" i="2"/>
  <c r="O1060" i="2" s="1"/>
  <c r="S1059" i="2"/>
  <c r="S1060" i="2" s="1"/>
  <c r="W1059" i="2"/>
  <c r="W1060" i="2" s="1"/>
  <c r="B544" i="2" l="1"/>
  <c r="C546" i="2"/>
  <c r="AB547" i="2" s="1"/>
  <c r="E547" i="2" l="1"/>
  <c r="I547" i="2"/>
  <c r="M547" i="2"/>
  <c r="Q547" i="2"/>
  <c r="U547" i="2"/>
  <c r="Y547" i="2"/>
  <c r="F547" i="2"/>
  <c r="J547" i="2"/>
  <c r="N547" i="2"/>
  <c r="R547" i="2"/>
  <c r="V547" i="2"/>
  <c r="Z547" i="2"/>
  <c r="G547" i="2"/>
  <c r="K547" i="2"/>
  <c r="O547" i="2"/>
  <c r="S547" i="2"/>
  <c r="W547" i="2"/>
  <c r="AA547" i="2"/>
  <c r="D547" i="2"/>
  <c r="H547" i="2"/>
  <c r="L547" i="2"/>
  <c r="P547" i="2"/>
  <c r="T547" i="2"/>
  <c r="X547" i="2"/>
  <c r="B448" i="2" l="1"/>
  <c r="C552" i="2"/>
  <c r="AB553" i="2" s="1"/>
  <c r="C550" i="2"/>
  <c r="AB551" i="2" s="1"/>
  <c r="C548" i="2"/>
  <c r="AB549" i="2" s="1"/>
  <c r="C544" i="2"/>
  <c r="C512" i="2"/>
  <c r="B506" i="2"/>
  <c r="B530" i="2"/>
  <c r="B526" i="2"/>
  <c r="B502" i="2"/>
  <c r="B498" i="2"/>
  <c r="B494" i="2"/>
  <c r="B490" i="2"/>
  <c r="B522" i="2"/>
  <c r="B432" i="2"/>
  <c r="B542" i="2"/>
  <c r="B532" i="2"/>
  <c r="B452" i="2"/>
  <c r="B456" i="2"/>
  <c r="B438" i="2"/>
  <c r="B422" i="2"/>
  <c r="B554" i="2" l="1"/>
  <c r="M553" i="2"/>
  <c r="M549" i="2"/>
  <c r="M551" i="2"/>
  <c r="Q553" i="2"/>
  <c r="E553" i="2"/>
  <c r="U553" i="2"/>
  <c r="I553" i="2"/>
  <c r="Y553" i="2"/>
  <c r="F553" i="2"/>
  <c r="J553" i="2"/>
  <c r="N553" i="2"/>
  <c r="R553" i="2"/>
  <c r="V553" i="2"/>
  <c r="Z553" i="2"/>
  <c r="G553" i="2"/>
  <c r="K553" i="2"/>
  <c r="O553" i="2"/>
  <c r="S553" i="2"/>
  <c r="W553" i="2"/>
  <c r="AA553" i="2"/>
  <c r="D553" i="2"/>
  <c r="H553" i="2"/>
  <c r="L553" i="2"/>
  <c r="P553" i="2"/>
  <c r="T553" i="2"/>
  <c r="X553" i="2"/>
  <c r="Q551" i="2"/>
  <c r="E551" i="2"/>
  <c r="U551" i="2"/>
  <c r="I551" i="2"/>
  <c r="Y551" i="2"/>
  <c r="F551" i="2"/>
  <c r="J551" i="2"/>
  <c r="N551" i="2"/>
  <c r="R551" i="2"/>
  <c r="V551" i="2"/>
  <c r="Z551" i="2"/>
  <c r="G551" i="2"/>
  <c r="K551" i="2"/>
  <c r="O551" i="2"/>
  <c r="S551" i="2"/>
  <c r="W551" i="2"/>
  <c r="AA551" i="2"/>
  <c r="D551" i="2"/>
  <c r="H551" i="2"/>
  <c r="L551" i="2"/>
  <c r="P551" i="2"/>
  <c r="T551" i="2"/>
  <c r="X551" i="2"/>
  <c r="Q549" i="2"/>
  <c r="E549" i="2"/>
  <c r="U549" i="2"/>
  <c r="I549" i="2"/>
  <c r="Y549" i="2"/>
  <c r="F549" i="2"/>
  <c r="J549" i="2"/>
  <c r="N549" i="2"/>
  <c r="R549" i="2"/>
  <c r="V549" i="2"/>
  <c r="Z549" i="2"/>
  <c r="G549" i="2"/>
  <c r="K549" i="2"/>
  <c r="O549" i="2"/>
  <c r="S549" i="2"/>
  <c r="W549" i="2"/>
  <c r="AA549" i="2"/>
  <c r="D549" i="2"/>
  <c r="H549" i="2"/>
  <c r="L549" i="2"/>
  <c r="P549" i="2"/>
  <c r="T549" i="2"/>
  <c r="X549" i="2"/>
  <c r="AB545" i="2"/>
  <c r="X545" i="2"/>
  <c r="T545" i="2"/>
  <c r="P545" i="2"/>
  <c r="L545" i="2"/>
  <c r="H545" i="2"/>
  <c r="D545" i="2"/>
  <c r="AA545" i="2"/>
  <c r="W545" i="2"/>
  <c r="S545" i="2"/>
  <c r="O545" i="2"/>
  <c r="K545" i="2"/>
  <c r="G545" i="2"/>
  <c r="Z545" i="2"/>
  <c r="V545" i="2"/>
  <c r="R545" i="2"/>
  <c r="N545" i="2"/>
  <c r="J545" i="2"/>
  <c r="F545" i="2"/>
  <c r="Y545" i="2"/>
  <c r="U545" i="2"/>
  <c r="Q545" i="2"/>
  <c r="M545" i="2"/>
  <c r="I545" i="2"/>
  <c r="E545" i="2"/>
  <c r="C402" i="2" l="1"/>
  <c r="AA403" i="2" s="1"/>
  <c r="H403" i="2" l="1"/>
  <c r="T403" i="2"/>
  <c r="P403" i="2"/>
  <c r="D403" i="2"/>
  <c r="E403" i="2"/>
  <c r="X403" i="2"/>
  <c r="L403" i="2"/>
  <c r="AB403" i="2"/>
  <c r="I403" i="2"/>
  <c r="M403" i="2"/>
  <c r="Q403" i="2"/>
  <c r="U403" i="2"/>
  <c r="Y403" i="2"/>
  <c r="F403" i="2"/>
  <c r="J403" i="2"/>
  <c r="N403" i="2"/>
  <c r="R403" i="2"/>
  <c r="V403" i="2"/>
  <c r="Z403" i="2"/>
  <c r="G403" i="2"/>
  <c r="K403" i="2"/>
  <c r="O403" i="2"/>
  <c r="S403" i="2"/>
  <c r="W403" i="2"/>
  <c r="B1018" i="2" l="1"/>
  <c r="C1016" i="2"/>
  <c r="Z1017" i="2" s="1"/>
  <c r="C1014" i="2"/>
  <c r="AB1015" i="2" s="1"/>
  <c r="C1012" i="2"/>
  <c r="AB1013" i="2" s="1"/>
  <c r="G1017" i="2" l="1"/>
  <c r="K1017" i="2"/>
  <c r="O1017" i="2"/>
  <c r="S1017" i="2"/>
  <c r="W1017" i="2"/>
  <c r="AA1017" i="2"/>
  <c r="D1017" i="2"/>
  <c r="H1017" i="2"/>
  <c r="L1017" i="2"/>
  <c r="P1017" i="2"/>
  <c r="T1017" i="2"/>
  <c r="X1017" i="2"/>
  <c r="AB1017" i="2"/>
  <c r="E1017" i="2"/>
  <c r="I1017" i="2"/>
  <c r="M1017" i="2"/>
  <c r="Q1017" i="2"/>
  <c r="U1017" i="2"/>
  <c r="Y1017" i="2"/>
  <c r="F1017" i="2"/>
  <c r="J1017" i="2"/>
  <c r="N1017" i="2"/>
  <c r="R1017" i="2"/>
  <c r="V1017" i="2"/>
  <c r="I1015" i="2"/>
  <c r="Q1015" i="2"/>
  <c r="Y1015" i="2"/>
  <c r="F1015" i="2"/>
  <c r="J1015" i="2"/>
  <c r="N1015" i="2"/>
  <c r="R1015" i="2"/>
  <c r="V1015" i="2"/>
  <c r="Z1015" i="2"/>
  <c r="E1015" i="2"/>
  <c r="M1015" i="2"/>
  <c r="U1015" i="2"/>
  <c r="G1015" i="2"/>
  <c r="O1015" i="2"/>
  <c r="S1015" i="2"/>
  <c r="W1015" i="2"/>
  <c r="AA1015" i="2"/>
  <c r="K1015" i="2"/>
  <c r="D1015" i="2"/>
  <c r="H1015" i="2"/>
  <c r="L1015" i="2"/>
  <c r="P1015" i="2"/>
  <c r="T1015" i="2"/>
  <c r="X1015" i="2"/>
  <c r="E1013" i="2"/>
  <c r="I1013" i="2"/>
  <c r="M1013" i="2"/>
  <c r="Q1013" i="2"/>
  <c r="U1013" i="2"/>
  <c r="Y1013" i="2"/>
  <c r="F1013" i="2"/>
  <c r="J1013" i="2"/>
  <c r="N1013" i="2"/>
  <c r="R1013" i="2"/>
  <c r="V1013" i="2"/>
  <c r="Z1013" i="2"/>
  <c r="G1013" i="2"/>
  <c r="K1013" i="2"/>
  <c r="O1013" i="2"/>
  <c r="S1013" i="2"/>
  <c r="W1013" i="2"/>
  <c r="AA1013" i="2"/>
  <c r="D1013" i="2"/>
  <c r="H1013" i="2"/>
  <c r="L1013" i="2"/>
  <c r="P1013" i="2"/>
  <c r="T1013" i="2"/>
  <c r="X1013" i="2"/>
  <c r="C928" i="2" l="1"/>
  <c r="AB929" i="2" s="1"/>
  <c r="C926" i="2"/>
  <c r="AB927" i="2" s="1"/>
  <c r="C924" i="2"/>
  <c r="AB925" i="2" s="1"/>
  <c r="C922" i="2"/>
  <c r="Z923" i="2" s="1"/>
  <c r="C920" i="2"/>
  <c r="AB921" i="2" s="1"/>
  <c r="C918" i="2"/>
  <c r="Z919" i="2" s="1"/>
  <c r="C916" i="2"/>
  <c r="AB917" i="2" s="1"/>
  <c r="Q927" i="2" l="1"/>
  <c r="U927" i="2"/>
  <c r="F927" i="2"/>
  <c r="I927" i="2"/>
  <c r="E929" i="2"/>
  <c r="I921" i="2"/>
  <c r="M927" i="2"/>
  <c r="V927" i="2"/>
  <c r="M929" i="2"/>
  <c r="M921" i="2"/>
  <c r="E927" i="2"/>
  <c r="N927" i="2"/>
  <c r="Y927" i="2"/>
  <c r="U929" i="2"/>
  <c r="F929" i="2"/>
  <c r="N929" i="2"/>
  <c r="V929" i="2"/>
  <c r="I929" i="2"/>
  <c r="Q929" i="2"/>
  <c r="Y929" i="2"/>
  <c r="J929" i="2"/>
  <c r="R929" i="2"/>
  <c r="Z929" i="2"/>
  <c r="G929" i="2"/>
  <c r="K929" i="2"/>
  <c r="O929" i="2"/>
  <c r="S929" i="2"/>
  <c r="W929" i="2"/>
  <c r="AA929" i="2"/>
  <c r="D929" i="2"/>
  <c r="H929" i="2"/>
  <c r="L929" i="2"/>
  <c r="P929" i="2"/>
  <c r="T929" i="2"/>
  <c r="X929" i="2"/>
  <c r="J927" i="2"/>
  <c r="R927" i="2"/>
  <c r="Z927" i="2"/>
  <c r="G927" i="2"/>
  <c r="K927" i="2"/>
  <c r="O927" i="2"/>
  <c r="S927" i="2"/>
  <c r="W927" i="2"/>
  <c r="AA927" i="2"/>
  <c r="D927" i="2"/>
  <c r="H927" i="2"/>
  <c r="L927" i="2"/>
  <c r="P927" i="2"/>
  <c r="T927" i="2"/>
  <c r="X927" i="2"/>
  <c r="E925" i="2"/>
  <c r="U921" i="2"/>
  <c r="M925" i="2"/>
  <c r="E921" i="2"/>
  <c r="U925" i="2"/>
  <c r="F925" i="2"/>
  <c r="N925" i="2"/>
  <c r="V925" i="2"/>
  <c r="I925" i="2"/>
  <c r="Q925" i="2"/>
  <c r="Y925" i="2"/>
  <c r="J925" i="2"/>
  <c r="R925" i="2"/>
  <c r="Z925" i="2"/>
  <c r="G925" i="2"/>
  <c r="K925" i="2"/>
  <c r="O925" i="2"/>
  <c r="S925" i="2"/>
  <c r="W925" i="2"/>
  <c r="AA925" i="2"/>
  <c r="D925" i="2"/>
  <c r="H925" i="2"/>
  <c r="L925" i="2"/>
  <c r="P925" i="2"/>
  <c r="T925" i="2"/>
  <c r="X925" i="2"/>
  <c r="G923" i="2"/>
  <c r="K923" i="2"/>
  <c r="O923" i="2"/>
  <c r="S923" i="2"/>
  <c r="W923" i="2"/>
  <c r="AA923" i="2"/>
  <c r="D923" i="2"/>
  <c r="H923" i="2"/>
  <c r="L923" i="2"/>
  <c r="P923" i="2"/>
  <c r="T923" i="2"/>
  <c r="X923" i="2"/>
  <c r="AB923" i="2"/>
  <c r="E923" i="2"/>
  <c r="I923" i="2"/>
  <c r="M923" i="2"/>
  <c r="Q923" i="2"/>
  <c r="U923" i="2"/>
  <c r="Y923" i="2"/>
  <c r="F923" i="2"/>
  <c r="J923" i="2"/>
  <c r="N923" i="2"/>
  <c r="R923" i="2"/>
  <c r="V923" i="2"/>
  <c r="Q921" i="2"/>
  <c r="F921" i="2"/>
  <c r="J921" i="2"/>
  <c r="N921" i="2"/>
  <c r="R921" i="2"/>
  <c r="V921" i="2"/>
  <c r="Z921" i="2"/>
  <c r="G921" i="2"/>
  <c r="K921" i="2"/>
  <c r="O921" i="2"/>
  <c r="S921" i="2"/>
  <c r="W921" i="2"/>
  <c r="AA921" i="2"/>
  <c r="Y921" i="2"/>
  <c r="D921" i="2"/>
  <c r="H921" i="2"/>
  <c r="L921" i="2"/>
  <c r="P921" i="2"/>
  <c r="T921" i="2"/>
  <c r="X921" i="2"/>
  <c r="I917" i="2"/>
  <c r="U917" i="2"/>
  <c r="M917" i="2"/>
  <c r="E917" i="2"/>
  <c r="N917" i="2"/>
  <c r="Y917" i="2"/>
  <c r="V917" i="2"/>
  <c r="F917" i="2"/>
  <c r="Q917" i="2"/>
  <c r="G919" i="2"/>
  <c r="K919" i="2"/>
  <c r="O919" i="2"/>
  <c r="S919" i="2"/>
  <c r="W919" i="2"/>
  <c r="AA919" i="2"/>
  <c r="D919" i="2"/>
  <c r="H919" i="2"/>
  <c r="L919" i="2"/>
  <c r="P919" i="2"/>
  <c r="T919" i="2"/>
  <c r="X919" i="2"/>
  <c r="AB919" i="2"/>
  <c r="E919" i="2"/>
  <c r="I919" i="2"/>
  <c r="M919" i="2"/>
  <c r="Q919" i="2"/>
  <c r="U919" i="2"/>
  <c r="Y919" i="2"/>
  <c r="F919" i="2"/>
  <c r="J919" i="2"/>
  <c r="N919" i="2"/>
  <c r="R919" i="2"/>
  <c r="V919" i="2"/>
  <c r="J917" i="2"/>
  <c r="R917" i="2"/>
  <c r="Z917" i="2"/>
  <c r="G917" i="2"/>
  <c r="K917" i="2"/>
  <c r="O917" i="2"/>
  <c r="S917" i="2"/>
  <c r="W917" i="2"/>
  <c r="AA917" i="2"/>
  <c r="D917" i="2"/>
  <c r="H917" i="2"/>
  <c r="L917" i="2"/>
  <c r="P917" i="2"/>
  <c r="T917" i="2"/>
  <c r="X917" i="2"/>
  <c r="C914" i="2" l="1"/>
  <c r="AB915" i="2" s="1"/>
  <c r="B892" i="2"/>
  <c r="B890" i="2"/>
  <c r="B930" i="2" s="1"/>
  <c r="M915" i="2" l="1"/>
  <c r="Q915" i="2"/>
  <c r="E915" i="2"/>
  <c r="U915" i="2"/>
  <c r="I915" i="2"/>
  <c r="Y915" i="2"/>
  <c r="F915" i="2"/>
  <c r="J915" i="2"/>
  <c r="N915" i="2"/>
  <c r="R915" i="2"/>
  <c r="V915" i="2"/>
  <c r="Z915" i="2"/>
  <c r="G915" i="2"/>
  <c r="K915" i="2"/>
  <c r="O915" i="2"/>
  <c r="S915" i="2"/>
  <c r="W915" i="2"/>
  <c r="AA915" i="2"/>
  <c r="D915" i="2"/>
  <c r="H915" i="2"/>
  <c r="L915" i="2"/>
  <c r="P915" i="2"/>
  <c r="T915" i="2"/>
  <c r="X915" i="2"/>
  <c r="B170" i="2" l="1"/>
  <c r="B168" i="2"/>
  <c r="B166" i="2"/>
  <c r="B164" i="2"/>
  <c r="AA866" i="2" l="1"/>
  <c r="B826" i="2" l="1"/>
  <c r="B824" i="2"/>
  <c r="C824" i="2" s="1"/>
  <c r="AA825" i="2" s="1"/>
  <c r="B822" i="2"/>
  <c r="C822" i="2" s="1"/>
  <c r="AB823" i="2" s="1"/>
  <c r="B820" i="2"/>
  <c r="C820" i="2" s="1"/>
  <c r="B818" i="2"/>
  <c r="C818" i="2" s="1"/>
  <c r="B816" i="2"/>
  <c r="C816" i="2" s="1"/>
  <c r="AA817" i="2" s="1"/>
  <c r="B814" i="2"/>
  <c r="C814" i="2" s="1"/>
  <c r="P815" i="2" s="1"/>
  <c r="B812" i="2"/>
  <c r="C812" i="2" s="1"/>
  <c r="S813" i="2" s="1"/>
  <c r="B600" i="2"/>
  <c r="C600" i="2" s="1"/>
  <c r="AA601" i="2" s="1"/>
  <c r="B598" i="2"/>
  <c r="C598" i="2" s="1"/>
  <c r="B596" i="2"/>
  <c r="C596" i="2" s="1"/>
  <c r="AA597" i="2" s="1"/>
  <c r="B594" i="2"/>
  <c r="C594" i="2" s="1"/>
  <c r="W595" i="2" s="1"/>
  <c r="B592" i="2"/>
  <c r="C592" i="2" s="1"/>
  <c r="B590" i="2"/>
  <c r="C590" i="2" s="1"/>
  <c r="P591" i="2" s="1"/>
  <c r="B586" i="2"/>
  <c r="C586" i="2" s="1"/>
  <c r="R587" i="2" s="1"/>
  <c r="B576" i="2"/>
  <c r="C576" i="2" s="1"/>
  <c r="U577" i="2" s="1"/>
  <c r="B574" i="2"/>
  <c r="C574" i="2" s="1"/>
  <c r="B572" i="2"/>
  <c r="C572" i="2" s="1"/>
  <c r="B570" i="2"/>
  <c r="C570" i="2" s="1"/>
  <c r="S571" i="2" s="1"/>
  <c r="B568" i="2"/>
  <c r="C568" i="2" s="1"/>
  <c r="B566" i="2"/>
  <c r="C566" i="2" s="1"/>
  <c r="D567" i="2" s="1"/>
  <c r="B562" i="2"/>
  <c r="C562" i="2" s="1"/>
  <c r="B564" i="2"/>
  <c r="C564" i="2" s="1"/>
  <c r="J565" i="2" s="1"/>
  <c r="B82" i="2"/>
  <c r="C82" i="2" s="1"/>
  <c r="B124" i="2"/>
  <c r="C124" i="2" s="1"/>
  <c r="F125" i="2" s="1"/>
  <c r="B122" i="2"/>
  <c r="C122" i="2" s="1"/>
  <c r="Z123" i="2" s="1"/>
  <c r="B88" i="2"/>
  <c r="C88" i="2" s="1"/>
  <c r="Z89" i="2" s="1"/>
  <c r="B92" i="2"/>
  <c r="C92" i="2" s="1"/>
  <c r="B60" i="2"/>
  <c r="B62" i="2"/>
  <c r="C62" i="2" s="1"/>
  <c r="M63" i="2" s="1"/>
  <c r="B64" i="2"/>
  <c r="C64" i="2" s="1"/>
  <c r="B86" i="2"/>
  <c r="C86" i="2" s="1"/>
  <c r="K87" i="2" s="1"/>
  <c r="B84" i="2"/>
  <c r="B44" i="2"/>
  <c r="C44" i="2" s="1"/>
  <c r="D45" i="2" s="1"/>
  <c r="B42" i="2"/>
  <c r="C42" i="2" s="1"/>
  <c r="AB43" i="2" s="1"/>
  <c r="B38" i="2"/>
  <c r="C38" i="2" s="1"/>
  <c r="J39" i="2" s="1"/>
  <c r="B36" i="2"/>
  <c r="C36" i="2" s="1"/>
  <c r="B10" i="2"/>
  <c r="C10" i="2" s="1"/>
  <c r="I11" i="2" s="1"/>
  <c r="B8" i="2"/>
  <c r="B14" i="2"/>
  <c r="C989" i="2"/>
  <c r="C987" i="2"/>
  <c r="J988" i="2" s="1"/>
  <c r="C951" i="2"/>
  <c r="V952" i="2" s="1"/>
  <c r="C949" i="2"/>
  <c r="C947" i="2"/>
  <c r="C945" i="2"/>
  <c r="O946" i="2" s="1"/>
  <c r="Y994" i="2"/>
  <c r="C939" i="2"/>
  <c r="R940" i="2" s="1"/>
  <c r="C937" i="2"/>
  <c r="B796" i="2"/>
  <c r="B794" i="2"/>
  <c r="B792" i="2"/>
  <c r="C792" i="2" s="1"/>
  <c r="E793" i="2" s="1"/>
  <c r="B790" i="2"/>
  <c r="C790" i="2" s="1"/>
  <c r="B770" i="2"/>
  <c r="C770" i="2" s="1"/>
  <c r="AB771" i="2" s="1"/>
  <c r="B768" i="2"/>
  <c r="C502" i="2"/>
  <c r="N503" i="2" s="1"/>
  <c r="C506" i="2"/>
  <c r="S507" i="2" s="1"/>
  <c r="C528" i="2"/>
  <c r="C526" i="2"/>
  <c r="D527" i="2" s="1"/>
  <c r="C524" i="2"/>
  <c r="C500" i="2"/>
  <c r="Q501" i="2" s="1"/>
  <c r="C498" i="2"/>
  <c r="P499" i="2" s="1"/>
  <c r="C494" i="2"/>
  <c r="C492" i="2"/>
  <c r="J493" i="2" s="1"/>
  <c r="C490" i="2"/>
  <c r="C488" i="2"/>
  <c r="W489" i="2" s="1"/>
  <c r="C520" i="2"/>
  <c r="AA521" i="2" s="1"/>
  <c r="C448" i="2"/>
  <c r="E449" i="2" s="1"/>
  <c r="C542" i="2"/>
  <c r="C540" i="2"/>
  <c r="AA541" i="2" s="1"/>
  <c r="C534" i="2"/>
  <c r="N535" i="2" s="1"/>
  <c r="C532" i="2"/>
  <c r="C454" i="2"/>
  <c r="C452" i="2"/>
  <c r="U453" i="2" s="1"/>
  <c r="C456" i="2"/>
  <c r="N457" i="2" s="1"/>
  <c r="C440" i="2"/>
  <c r="H441" i="2" s="1"/>
  <c r="C438" i="2"/>
  <c r="AA439" i="2" s="1"/>
  <c r="C424" i="2"/>
  <c r="Q425" i="2" s="1"/>
  <c r="C422" i="2"/>
  <c r="P423" i="2" s="1"/>
  <c r="C258" i="2"/>
  <c r="E259" i="2" s="1"/>
  <c r="C256" i="2"/>
  <c r="E257" i="2" s="1"/>
  <c r="C384" i="2"/>
  <c r="C366" i="2"/>
  <c r="J367" i="2" s="1"/>
  <c r="C378" i="2"/>
  <c r="C376" i="2"/>
  <c r="G377" i="2" s="1"/>
  <c r="C360" i="2"/>
  <c r="P361" i="2" s="1"/>
  <c r="C342" i="2"/>
  <c r="C340" i="2"/>
  <c r="C370" i="2"/>
  <c r="AA371" i="2" s="1"/>
  <c r="C338" i="2"/>
  <c r="C336" i="2"/>
  <c r="P337" i="2" s="1"/>
  <c r="C334" i="2"/>
  <c r="C322" i="2"/>
  <c r="Z323" i="2" s="1"/>
  <c r="C320" i="2"/>
  <c r="G321" i="2" s="1"/>
  <c r="C318" i="2"/>
  <c r="C316" i="2"/>
  <c r="C314" i="2"/>
  <c r="AB315" i="2" s="1"/>
  <c r="C312" i="2"/>
  <c r="J313" i="2" s="1"/>
  <c r="C310" i="2"/>
  <c r="C308" i="2"/>
  <c r="C306" i="2"/>
  <c r="I307" i="2" s="1"/>
  <c r="C298" i="2"/>
  <c r="J299" i="2" s="1"/>
  <c r="C288" i="2"/>
  <c r="C286" i="2"/>
  <c r="C284" i="2"/>
  <c r="M285" i="2" s="1"/>
  <c r="C282" i="2"/>
  <c r="F283" i="2" s="1"/>
  <c r="C280" i="2"/>
  <c r="C278" i="2"/>
  <c r="H279" i="2" s="1"/>
  <c r="C272" i="2"/>
  <c r="C268" i="2"/>
  <c r="C266" i="2"/>
  <c r="C264" i="2"/>
  <c r="C250" i="2"/>
  <c r="AB251" i="2" s="1"/>
  <c r="C248" i="2"/>
  <c r="C234" i="2"/>
  <c r="C224" i="2"/>
  <c r="W225" i="2" s="1"/>
  <c r="C222" i="2"/>
  <c r="AA223" i="2" s="1"/>
  <c r="C220" i="2"/>
  <c r="C216" i="2"/>
  <c r="N217" i="2" s="1"/>
  <c r="C214" i="2"/>
  <c r="R215" i="2" s="1"/>
  <c r="C208" i="2"/>
  <c r="L209" i="2" s="1"/>
  <c r="C206" i="2"/>
  <c r="U207" i="2" s="1"/>
  <c r="C204" i="2"/>
  <c r="C202" i="2"/>
  <c r="C400" i="2"/>
  <c r="O401" i="2" s="1"/>
  <c r="C398" i="2"/>
  <c r="M399" i="2" s="1"/>
  <c r="N397" i="2"/>
  <c r="C394" i="2"/>
  <c r="C392" i="2"/>
  <c r="C390" i="2"/>
  <c r="R391" i="2" s="1"/>
  <c r="C388" i="2"/>
  <c r="X389" i="2" s="1"/>
  <c r="AB866" i="2"/>
  <c r="C752" i="2"/>
  <c r="E753" i="2" s="1"/>
  <c r="C1010" i="2"/>
  <c r="C890" i="2"/>
  <c r="AA891" i="2" s="1"/>
  <c r="C750" i="2"/>
  <c r="AB751" i="2" s="1"/>
  <c r="C748" i="2"/>
  <c r="C746" i="2"/>
  <c r="C744" i="2"/>
  <c r="Q745" i="2" s="1"/>
  <c r="C742" i="2"/>
  <c r="C740" i="2"/>
  <c r="M741" i="2" s="1"/>
  <c r="C738" i="2"/>
  <c r="E739" i="2" s="1"/>
  <c r="C736" i="2"/>
  <c r="X737" i="2" s="1"/>
  <c r="C734" i="2"/>
  <c r="P735" i="2" s="1"/>
  <c r="C732" i="2"/>
  <c r="C730" i="2"/>
  <c r="P731" i="2" s="1"/>
  <c r="C722" i="2"/>
  <c r="X723" i="2" s="1"/>
  <c r="C720" i="2"/>
  <c r="C718" i="2"/>
  <c r="N719" i="2" s="1"/>
  <c r="C716" i="2"/>
  <c r="G717" i="2" s="1"/>
  <c r="C714" i="2"/>
  <c r="W715" i="2" s="1"/>
  <c r="C712" i="2"/>
  <c r="AA713" i="2" s="1"/>
  <c r="C710" i="2"/>
  <c r="O711" i="2" s="1"/>
  <c r="C708" i="2"/>
  <c r="K709" i="2" s="1"/>
  <c r="C706" i="2"/>
  <c r="C704" i="2"/>
  <c r="C702" i="2"/>
  <c r="AA703" i="2" s="1"/>
  <c r="C700" i="2"/>
  <c r="S701" i="2" s="1"/>
  <c r="C692" i="2"/>
  <c r="J693" i="2" s="1"/>
  <c r="C690" i="2"/>
  <c r="L691" i="2" s="1"/>
  <c r="C688" i="2"/>
  <c r="AA689" i="2" s="1"/>
  <c r="C684" i="2"/>
  <c r="L685" i="2" s="1"/>
  <c r="C682" i="2"/>
  <c r="G683" i="2" s="1"/>
  <c r="C680" i="2"/>
  <c r="J681" i="2" s="1"/>
  <c r="C678" i="2"/>
  <c r="AA679" i="2" s="1"/>
  <c r="C676" i="2"/>
  <c r="J677" i="2" s="1"/>
  <c r="C674" i="2"/>
  <c r="AB675" i="2" s="1"/>
  <c r="C672" i="2"/>
  <c r="AA673" i="2" s="1"/>
  <c r="C670" i="2"/>
  <c r="AA671" i="2" s="1"/>
  <c r="C668" i="2"/>
  <c r="W669" i="2" s="1"/>
  <c r="C666" i="2"/>
  <c r="C662" i="2"/>
  <c r="R663" i="2" s="1"/>
  <c r="C660" i="2"/>
  <c r="AA661" i="2" s="1"/>
  <c r="C658" i="2"/>
  <c r="M659" i="2" s="1"/>
  <c r="C656" i="2"/>
  <c r="C654" i="2"/>
  <c r="C650" i="2"/>
  <c r="AA651" i="2" s="1"/>
  <c r="C648" i="2"/>
  <c r="AA649" i="2" s="1"/>
  <c r="C646" i="2"/>
  <c r="AA647" i="2" s="1"/>
  <c r="C644" i="2"/>
  <c r="Y645" i="2" s="1"/>
  <c r="C642" i="2"/>
  <c r="C640" i="2"/>
  <c r="AA641" i="2" s="1"/>
  <c r="C636" i="2"/>
  <c r="AB637" i="2" s="1"/>
  <c r="C634" i="2"/>
  <c r="C630" i="2"/>
  <c r="C628" i="2"/>
  <c r="AA629" i="2" s="1"/>
  <c r="C626" i="2"/>
  <c r="H627" i="2" s="1"/>
  <c r="C624" i="2"/>
  <c r="C622" i="2"/>
  <c r="AA623" i="2" s="1"/>
  <c r="C620" i="2"/>
  <c r="H621" i="2" s="1"/>
  <c r="C618" i="2"/>
  <c r="C612" i="2"/>
  <c r="AA613" i="2" s="1"/>
  <c r="C610" i="2"/>
  <c r="AA611" i="2" s="1"/>
  <c r="C170" i="2"/>
  <c r="C168" i="2"/>
  <c r="C164" i="2"/>
  <c r="AA165" i="2" s="1"/>
  <c r="B194" i="2"/>
  <c r="C332" i="2"/>
  <c r="C906" i="2"/>
  <c r="C908" i="2"/>
  <c r="C826" i="2"/>
  <c r="C796" i="2"/>
  <c r="D797" i="2" s="1"/>
  <c r="C588" i="2"/>
  <c r="Q589" i="2" s="1"/>
  <c r="C458" i="2"/>
  <c r="H459" i="2" s="1"/>
  <c r="C450" i="2"/>
  <c r="O451" i="2" s="1"/>
  <c r="C434" i="2"/>
  <c r="Q435" i="2" s="1"/>
  <c r="C324" i="2"/>
  <c r="D325" i="2" s="1"/>
  <c r="C302" i="2"/>
  <c r="O303" i="2" s="1"/>
  <c r="C292" i="2"/>
  <c r="C94" i="2"/>
  <c r="L95" i="2" s="1"/>
  <c r="C90" i="2"/>
  <c r="Y91" i="2" s="1"/>
  <c r="C386" i="2"/>
  <c r="D387" i="2" s="1"/>
  <c r="C296" i="2"/>
  <c r="P297" i="2" s="1"/>
  <c r="C232" i="2"/>
  <c r="C218" i="2"/>
  <c r="W219" i="2" s="1"/>
  <c r="C40" i="2"/>
  <c r="AA41" i="2" s="1"/>
  <c r="C41" i="2"/>
  <c r="H992" i="2"/>
  <c r="C985" i="2"/>
  <c r="P986" i="2" s="1"/>
  <c r="M866" i="2"/>
  <c r="Q866" i="2"/>
  <c r="T866" i="2"/>
  <c r="U866" i="2"/>
  <c r="V866" i="2"/>
  <c r="H866" i="2"/>
  <c r="P866" i="2"/>
  <c r="X866" i="2"/>
  <c r="Y866" i="2"/>
  <c r="K866" i="2"/>
  <c r="O866" i="2"/>
  <c r="R866" i="2"/>
  <c r="S866" i="2"/>
  <c r="W866" i="2"/>
  <c r="Z866" i="2"/>
  <c r="D866" i="2"/>
  <c r="B866" i="2"/>
  <c r="C864" i="2"/>
  <c r="F865" i="2" s="1"/>
  <c r="C584" i="2"/>
  <c r="M585" i="2" s="1"/>
  <c r="C192" i="2"/>
  <c r="F193" i="2" s="1"/>
  <c r="C154" i="2"/>
  <c r="W155" i="2" s="1"/>
  <c r="W888" i="2"/>
  <c r="C364" i="2"/>
  <c r="X365" i="2" s="1"/>
  <c r="C530" i="2"/>
  <c r="Q531" i="2" s="1"/>
  <c r="C496" i="2"/>
  <c r="F497" i="2" s="1"/>
  <c r="C522" i="2"/>
  <c r="AA523" i="2" s="1"/>
  <c r="C368" i="2"/>
  <c r="O369" i="2" s="1"/>
  <c r="C382" i="2"/>
  <c r="L383" i="2" s="1"/>
  <c r="C380" i="2"/>
  <c r="W381" i="2" s="1"/>
  <c r="B1027" i="2"/>
  <c r="C1025" i="2"/>
  <c r="B1037" i="2"/>
  <c r="C1034" i="2"/>
  <c r="B1049" i="2"/>
  <c r="C1044" i="2"/>
  <c r="E1048" i="2" s="1"/>
  <c r="E1049" i="2" s="1"/>
  <c r="C538" i="2"/>
  <c r="J539" i="2" s="1"/>
  <c r="C536" i="2"/>
  <c r="C1008" i="2"/>
  <c r="J1009" i="2" s="1"/>
  <c r="C1006" i="2"/>
  <c r="C1004" i="2"/>
  <c r="C1002" i="2"/>
  <c r="C981" i="2"/>
  <c r="R982" i="2" s="1"/>
  <c r="C983" i="2"/>
  <c r="C979" i="2"/>
  <c r="W980" i="2" s="1"/>
  <c r="C977" i="2"/>
  <c r="P978" i="2" s="1"/>
  <c r="E976" i="2"/>
  <c r="C973" i="2"/>
  <c r="U974" i="2" s="1"/>
  <c r="C971" i="2"/>
  <c r="Y972" i="2" s="1"/>
  <c r="C969" i="2"/>
  <c r="Y970" i="2" s="1"/>
  <c r="C967" i="2"/>
  <c r="AB968" i="2" s="1"/>
  <c r="C965" i="2"/>
  <c r="C963" i="2"/>
  <c r="Z964" i="2" s="1"/>
  <c r="C961" i="2"/>
  <c r="Y962" i="2" s="1"/>
  <c r="C959" i="2"/>
  <c r="Q960" i="2" s="1"/>
  <c r="C957" i="2"/>
  <c r="C955" i="2"/>
  <c r="N956" i="2" s="1"/>
  <c r="C953" i="2"/>
  <c r="I954" i="2" s="1"/>
  <c r="C943" i="2"/>
  <c r="S944" i="2" s="1"/>
  <c r="C941" i="2"/>
  <c r="H942" i="2" s="1"/>
  <c r="C912" i="2"/>
  <c r="AB913" i="2" s="1"/>
  <c r="C910" i="2"/>
  <c r="Q911" i="2" s="1"/>
  <c r="C904" i="2"/>
  <c r="D905" i="2" s="1"/>
  <c r="C902" i="2"/>
  <c r="C900" i="2"/>
  <c r="K901" i="2" s="1"/>
  <c r="C898" i="2"/>
  <c r="N899" i="2" s="1"/>
  <c r="C896" i="2"/>
  <c r="R897" i="2" s="1"/>
  <c r="C894" i="2"/>
  <c r="O895" i="2" s="1"/>
  <c r="C888" i="2"/>
  <c r="U889" i="2" s="1"/>
  <c r="C63" i="2"/>
  <c r="C125" i="2"/>
  <c r="B881" i="2"/>
  <c r="C879" i="2"/>
  <c r="D880" i="2" s="1"/>
  <c r="C877" i="2"/>
  <c r="AA878" i="2" s="1"/>
  <c r="C875" i="2"/>
  <c r="I876" i="2" s="1"/>
  <c r="C873" i="2"/>
  <c r="C9" i="2"/>
  <c r="C12" i="2"/>
  <c r="AA13" i="2" s="1"/>
  <c r="C13" i="2"/>
  <c r="C15" i="2"/>
  <c r="C16" i="2"/>
  <c r="C17" i="2"/>
  <c r="C18" i="2"/>
  <c r="C19" i="2"/>
  <c r="C32" i="2"/>
  <c r="I33" i="2" s="1"/>
  <c r="C33" i="2"/>
  <c r="C34" i="2"/>
  <c r="V35" i="2" s="1"/>
  <c r="C35" i="2"/>
  <c r="C37" i="2"/>
  <c r="C43" i="2"/>
  <c r="C46" i="2"/>
  <c r="M47" i="2" s="1"/>
  <c r="C47" i="2"/>
  <c r="C48" i="2"/>
  <c r="W49" i="2" s="1"/>
  <c r="C49" i="2"/>
  <c r="C50" i="2"/>
  <c r="F51" i="2" s="1"/>
  <c r="C51" i="2"/>
  <c r="C52" i="2"/>
  <c r="I53" i="2" s="1"/>
  <c r="C53" i="2"/>
  <c r="C54" i="2"/>
  <c r="O55" i="2" s="1"/>
  <c r="C55" i="2"/>
  <c r="C56" i="2"/>
  <c r="C57" i="2"/>
  <c r="C58" i="2"/>
  <c r="C59" i="2"/>
  <c r="C61" i="2"/>
  <c r="C65" i="2"/>
  <c r="C66" i="2"/>
  <c r="E67" i="2" s="1"/>
  <c r="C67" i="2"/>
  <c r="C68" i="2"/>
  <c r="G69" i="2" s="1"/>
  <c r="C69" i="2"/>
  <c r="C70" i="2"/>
  <c r="AB71" i="2" s="1"/>
  <c r="C71" i="2"/>
  <c r="C72" i="2"/>
  <c r="F73" i="2" s="1"/>
  <c r="C73" i="2"/>
  <c r="C74" i="2"/>
  <c r="W75" i="2" s="1"/>
  <c r="C75" i="2"/>
  <c r="C76" i="2"/>
  <c r="V77" i="2" s="1"/>
  <c r="C77" i="2"/>
  <c r="C78" i="2"/>
  <c r="E79" i="2" s="1"/>
  <c r="C79" i="2"/>
  <c r="C80" i="2"/>
  <c r="H81" i="2" s="1"/>
  <c r="C81" i="2"/>
  <c r="C83" i="2"/>
  <c r="C84" i="2"/>
  <c r="C85" i="2"/>
  <c r="C89" i="2"/>
  <c r="C93" i="2"/>
  <c r="C96" i="2"/>
  <c r="J97" i="2" s="1"/>
  <c r="C97" i="2"/>
  <c r="C98" i="2"/>
  <c r="Q99" i="2" s="1"/>
  <c r="C99" i="2"/>
  <c r="C100" i="2"/>
  <c r="C101" i="2"/>
  <c r="C102" i="2"/>
  <c r="D103" i="2" s="1"/>
  <c r="C103" i="2"/>
  <c r="C104" i="2"/>
  <c r="Y105" i="2" s="1"/>
  <c r="C105" i="2"/>
  <c r="C106" i="2"/>
  <c r="I107" i="2" s="1"/>
  <c r="C107" i="2"/>
  <c r="C108" i="2"/>
  <c r="AB109" i="2" s="1"/>
  <c r="C109" i="2"/>
  <c r="C110" i="2"/>
  <c r="H111" i="2" s="1"/>
  <c r="C111" i="2"/>
  <c r="C112" i="2"/>
  <c r="H113" i="2" s="1"/>
  <c r="C113" i="2"/>
  <c r="C114" i="2"/>
  <c r="F115" i="2" s="1"/>
  <c r="C115" i="2"/>
  <c r="C116" i="2"/>
  <c r="C117" i="2"/>
  <c r="C118" i="2"/>
  <c r="L119" i="2" s="1"/>
  <c r="C119" i="2"/>
  <c r="C120" i="2"/>
  <c r="C121" i="2"/>
  <c r="C123" i="2"/>
  <c r="C126" i="2"/>
  <c r="P127" i="2" s="1"/>
  <c r="C127" i="2"/>
  <c r="C128" i="2"/>
  <c r="M129" i="2" s="1"/>
  <c r="C129" i="2"/>
  <c r="C130" i="2"/>
  <c r="Q131" i="2" s="1"/>
  <c r="C131" i="2"/>
  <c r="C132" i="2"/>
  <c r="D133" i="2" s="1"/>
  <c r="C133" i="2"/>
  <c r="C134" i="2"/>
  <c r="Z135" i="2" s="1"/>
  <c r="C135" i="2"/>
  <c r="C136" i="2"/>
  <c r="K137" i="2" s="1"/>
  <c r="C137" i="2"/>
  <c r="C138" i="2"/>
  <c r="O139" i="2" s="1"/>
  <c r="C139" i="2"/>
  <c r="C140" i="2"/>
  <c r="G141" i="2" s="1"/>
  <c r="C141" i="2"/>
  <c r="C142" i="2"/>
  <c r="I143" i="2" s="1"/>
  <c r="C143" i="2"/>
  <c r="C144" i="2"/>
  <c r="N145" i="2" s="1"/>
  <c r="C145" i="2"/>
  <c r="C146" i="2"/>
  <c r="M147" i="2" s="1"/>
  <c r="C147" i="2"/>
  <c r="C148" i="2"/>
  <c r="O149" i="2" s="1"/>
  <c r="C149" i="2"/>
  <c r="C150" i="2"/>
  <c r="D151" i="2" s="1"/>
  <c r="C151" i="2"/>
  <c r="C152" i="2"/>
  <c r="N153" i="2" s="1"/>
  <c r="C862" i="2"/>
  <c r="E863" i="2" s="1"/>
  <c r="C190" i="2"/>
  <c r="D191" i="2" s="1"/>
  <c r="C188" i="2"/>
  <c r="D189" i="2" s="1"/>
  <c r="C186" i="2"/>
  <c r="V187" i="2" s="1"/>
  <c r="C728" i="2"/>
  <c r="AA729" i="2" s="1"/>
  <c r="C724" i="2"/>
  <c r="C726" i="2"/>
  <c r="K727" i="2" s="1"/>
  <c r="C374" i="2"/>
  <c r="P375" i="2" s="1"/>
  <c r="C372" i="2"/>
  <c r="AA373" i="2" s="1"/>
  <c r="C778" i="2"/>
  <c r="AB779" i="2" s="1"/>
  <c r="C358" i="2"/>
  <c r="C356" i="2"/>
  <c r="T357" i="2" s="1"/>
  <c r="C362" i="2"/>
  <c r="L363" i="2" s="1"/>
  <c r="C354" i="2"/>
  <c r="C352" i="2"/>
  <c r="AB353" i="2" s="1"/>
  <c r="C350" i="2"/>
  <c r="C348" i="2"/>
  <c r="C346" i="2"/>
  <c r="V347" i="2" s="1"/>
  <c r="C518" i="2"/>
  <c r="C516" i="2"/>
  <c r="AA517" i="2" s="1"/>
  <c r="C698" i="2"/>
  <c r="F699" i="2" s="1"/>
  <c r="C696" i="2"/>
  <c r="T697" i="2" s="1"/>
  <c r="C694" i="2"/>
  <c r="S695" i="2" s="1"/>
  <c r="C842" i="2"/>
  <c r="N843" i="2" s="1"/>
  <c r="C776" i="2"/>
  <c r="E777" i="2" s="1"/>
  <c r="C774" i="2"/>
  <c r="C800" i="2"/>
  <c r="C344" i="2"/>
  <c r="G345" i="2" s="1"/>
  <c r="C330" i="2"/>
  <c r="C328" i="2"/>
  <c r="D329" i="2" s="1"/>
  <c r="C326" i="2"/>
  <c r="N327" i="2" s="1"/>
  <c r="C514" i="2"/>
  <c r="G515" i="2" s="1"/>
  <c r="C510" i="2"/>
  <c r="U511" i="2" s="1"/>
  <c r="C508" i="2"/>
  <c r="D509" i="2" s="1"/>
  <c r="C478" i="2"/>
  <c r="W479" i="2" s="1"/>
  <c r="C476" i="2"/>
  <c r="C474" i="2"/>
  <c r="V475" i="2" s="1"/>
  <c r="C484" i="2"/>
  <c r="U485" i="2" s="1"/>
  <c r="B855" i="2"/>
  <c r="C853" i="2"/>
  <c r="T854" i="2" s="1"/>
  <c r="C851" i="2"/>
  <c r="U852" i="2" s="1"/>
  <c r="C840" i="2"/>
  <c r="C838" i="2"/>
  <c r="N839" i="2" s="1"/>
  <c r="C836" i="2"/>
  <c r="C834" i="2"/>
  <c r="M835" i="2" s="1"/>
  <c r="C832" i="2"/>
  <c r="O833" i="2" s="1"/>
  <c r="C830" i="2"/>
  <c r="O831" i="2" s="1"/>
  <c r="C828" i="2"/>
  <c r="Y829" i="2" s="1"/>
  <c r="C810" i="2"/>
  <c r="V811" i="2" s="1"/>
  <c r="C798" i="2"/>
  <c r="C788" i="2"/>
  <c r="C772" i="2"/>
  <c r="F773" i="2" s="1"/>
  <c r="C766" i="2"/>
  <c r="K767" i="2" s="1"/>
  <c r="C764" i="2"/>
  <c r="AB765" i="2" s="1"/>
  <c r="C762" i="2"/>
  <c r="G763" i="2" s="1"/>
  <c r="C664" i="2"/>
  <c r="K665" i="2" s="1"/>
  <c r="C652" i="2"/>
  <c r="O653" i="2" s="1"/>
  <c r="C638" i="2"/>
  <c r="O639" i="2" s="1"/>
  <c r="C632" i="2"/>
  <c r="C616" i="2"/>
  <c r="G617" i="2" s="1"/>
  <c r="C614" i="2"/>
  <c r="H615" i="2" s="1"/>
  <c r="C582" i="2"/>
  <c r="V583" i="2" s="1"/>
  <c r="C580" i="2"/>
  <c r="O581" i="2" s="1"/>
  <c r="C578" i="2"/>
  <c r="C486" i="2"/>
  <c r="C482" i="2"/>
  <c r="T483" i="2" s="1"/>
  <c r="C480" i="2"/>
  <c r="C472" i="2"/>
  <c r="C470" i="2"/>
  <c r="V471" i="2" s="1"/>
  <c r="C468" i="2"/>
  <c r="I469" i="2" s="1"/>
  <c r="C466" i="2"/>
  <c r="C464" i="2"/>
  <c r="I465" i="2" s="1"/>
  <c r="C462" i="2"/>
  <c r="C460" i="2"/>
  <c r="E461" i="2" s="1"/>
  <c r="C446" i="2"/>
  <c r="M447" i="2" s="1"/>
  <c r="C444" i="2"/>
  <c r="C442" i="2"/>
  <c r="W443" i="2" s="1"/>
  <c r="C436" i="2"/>
  <c r="Y437" i="2" s="1"/>
  <c r="C432" i="2"/>
  <c r="C430" i="2"/>
  <c r="M431" i="2" s="1"/>
  <c r="C428" i="2"/>
  <c r="M429" i="2" s="1"/>
  <c r="C426" i="2"/>
  <c r="C420" i="2"/>
  <c r="P421" i="2" s="1"/>
  <c r="C418" i="2"/>
  <c r="R419" i="2" s="1"/>
  <c r="C416" i="2"/>
  <c r="C414" i="2"/>
  <c r="C304" i="2"/>
  <c r="Z305" i="2" s="1"/>
  <c r="C300" i="2"/>
  <c r="C294" i="2"/>
  <c r="H295" i="2" s="1"/>
  <c r="C290" i="2"/>
  <c r="E291" i="2" s="1"/>
  <c r="C276" i="2"/>
  <c r="K277" i="2" s="1"/>
  <c r="C274" i="2"/>
  <c r="G275" i="2" s="1"/>
  <c r="C270" i="2"/>
  <c r="F271" i="2" s="1"/>
  <c r="C260" i="2"/>
  <c r="C254" i="2"/>
  <c r="H255" i="2" s="1"/>
  <c r="C252" i="2"/>
  <c r="F253" i="2" s="1"/>
  <c r="C246" i="2"/>
  <c r="O247" i="2" s="1"/>
  <c r="C244" i="2"/>
  <c r="Z245" i="2" s="1"/>
  <c r="C242" i="2"/>
  <c r="W243" i="2" s="1"/>
  <c r="C240" i="2"/>
  <c r="F241" i="2" s="1"/>
  <c r="C238" i="2"/>
  <c r="E239" i="2" s="1"/>
  <c r="C236" i="2"/>
  <c r="N237" i="2" s="1"/>
  <c r="C230" i="2"/>
  <c r="K231" i="2" s="1"/>
  <c r="C228" i="2"/>
  <c r="S229" i="2" s="1"/>
  <c r="C226" i="2"/>
  <c r="C212" i="2"/>
  <c r="C210" i="2"/>
  <c r="C184" i="2"/>
  <c r="Z185" i="2" s="1"/>
  <c r="C182" i="2"/>
  <c r="T183" i="2" s="1"/>
  <c r="C180" i="2"/>
  <c r="O181" i="2" s="1"/>
  <c r="C262" i="2"/>
  <c r="N263" i="2" s="1"/>
  <c r="C166" i="2"/>
  <c r="V167" i="2" s="1"/>
  <c r="I984" i="2"/>
  <c r="W623" i="2"/>
  <c r="M455" i="2"/>
  <c r="P1007" i="2"/>
  <c r="E689" i="2"/>
  <c r="Y623" i="2"/>
  <c r="I623" i="2"/>
  <c r="R689" i="2"/>
  <c r="B172" i="2"/>
  <c r="I839" i="2"/>
  <c r="D679" i="2"/>
  <c r="J513" i="2"/>
  <c r="V513" i="2"/>
  <c r="C892" i="2"/>
  <c r="O893" i="2" s="1"/>
  <c r="K948" i="2"/>
  <c r="O611" i="2"/>
  <c r="D303" i="2"/>
  <c r="T303" i="2"/>
  <c r="U459" i="2"/>
  <c r="H1048" i="2"/>
  <c r="H1049" i="2" s="1"/>
  <c r="W1048" i="2"/>
  <c r="W1049" i="2" s="1"/>
  <c r="I1048" i="2"/>
  <c r="I1049" i="2" s="1"/>
  <c r="Q1048" i="2"/>
  <c r="Q1049" i="2" s="1"/>
  <c r="T1026" i="2"/>
  <c r="T1027" i="2" s="1"/>
  <c r="M531" i="2"/>
  <c r="N513" i="2"/>
  <c r="P209" i="2"/>
  <c r="AB827" i="2"/>
  <c r="J827" i="2"/>
  <c r="D827" i="2"/>
  <c r="Q827" i="2"/>
  <c r="Z827" i="2"/>
  <c r="I827" i="2"/>
  <c r="V827" i="2"/>
  <c r="S827" i="2"/>
  <c r="H827" i="2"/>
  <c r="E827" i="2"/>
  <c r="T827" i="2"/>
  <c r="K827" i="2"/>
  <c r="G827" i="2"/>
  <c r="X827" i="2"/>
  <c r="L827" i="2"/>
  <c r="U827" i="2"/>
  <c r="N827" i="2"/>
  <c r="O567" i="2"/>
  <c r="N938" i="2"/>
  <c r="T491" i="2"/>
  <c r="E791" i="2"/>
  <c r="F187" i="2"/>
  <c r="AB689" i="2"/>
  <c r="U689" i="2"/>
  <c r="R459" i="2"/>
  <c r="L459" i="2"/>
  <c r="AB1048" i="2"/>
  <c r="AB1049" i="2" s="1"/>
  <c r="N1048" i="2"/>
  <c r="N1049" i="2" s="1"/>
  <c r="G1048" i="2"/>
  <c r="G1049" i="2" s="1"/>
  <c r="Y1048" i="2"/>
  <c r="Y1049" i="2" s="1"/>
  <c r="AB948" i="2"/>
  <c r="Z1026" i="2"/>
  <c r="Z1027" i="2" s="1"/>
  <c r="G1026" i="2"/>
  <c r="G1027" i="2" s="1"/>
  <c r="E1026" i="2"/>
  <c r="E1027" i="2" s="1"/>
  <c r="L531" i="2"/>
  <c r="AB593" i="2"/>
  <c r="AB611" i="2"/>
  <c r="AB643" i="2"/>
  <c r="W659" i="2"/>
  <c r="P381" i="2"/>
  <c r="AB303" i="2"/>
  <c r="K990" i="2"/>
  <c r="X1048" i="2"/>
  <c r="X1049" i="2" s="1"/>
  <c r="P1048" i="2"/>
  <c r="P1049" i="2" s="1"/>
  <c r="F1048" i="2"/>
  <c r="F1049" i="2" s="1"/>
  <c r="U1048" i="2"/>
  <c r="U1049" i="2" s="1"/>
  <c r="R1048" i="2"/>
  <c r="R1049" i="2" s="1"/>
  <c r="J990" i="2"/>
  <c r="V575" i="2"/>
  <c r="K1048" i="2"/>
  <c r="K1049" i="2" s="1"/>
  <c r="Z1048" i="2"/>
  <c r="Z1049" i="2" s="1"/>
  <c r="D1048" i="2"/>
  <c r="D1049" i="2" s="1"/>
  <c r="L1048" i="2"/>
  <c r="L1049" i="2" s="1"/>
  <c r="T1048" i="2"/>
  <c r="T1049" i="2" s="1"/>
  <c r="M1048" i="2"/>
  <c r="M1049" i="2" s="1"/>
  <c r="E491" i="2"/>
  <c r="F531" i="2"/>
  <c r="X531" i="2"/>
  <c r="Z531" i="2"/>
  <c r="H251" i="2"/>
  <c r="P251" i="2"/>
  <c r="AB623" i="2"/>
  <c r="O623" i="2"/>
  <c r="U623" i="2"/>
  <c r="J623" i="2"/>
  <c r="H623" i="2"/>
  <c r="N623" i="2"/>
  <c r="X623" i="2"/>
  <c r="Q623" i="2"/>
  <c r="M623" i="2"/>
  <c r="Z623" i="2"/>
  <c r="AB631" i="2"/>
  <c r="R631" i="2"/>
  <c r="X631" i="2"/>
  <c r="O631" i="2"/>
  <c r="M631" i="2"/>
  <c r="U631" i="2"/>
  <c r="N631" i="2"/>
  <c r="G631" i="2"/>
  <c r="S631" i="2"/>
  <c r="V631" i="2"/>
  <c r="E631" i="2"/>
  <c r="T631" i="2"/>
  <c r="F631" i="2"/>
  <c r="H631" i="2"/>
  <c r="P631" i="2"/>
  <c r="Q631" i="2"/>
  <c r="Z631" i="2"/>
  <c r="Y631" i="2"/>
  <c r="AB651" i="2"/>
  <c r="O651" i="2"/>
  <c r="L661" i="2"/>
  <c r="Q661" i="2"/>
  <c r="Z575" i="2"/>
  <c r="M575" i="2"/>
  <c r="AB459" i="2"/>
  <c r="O671" i="2"/>
  <c r="I719" i="2"/>
  <c r="E669" i="2"/>
  <c r="R1026" i="2"/>
  <c r="R1027" i="2" s="1"/>
  <c r="Q401" i="2"/>
  <c r="E401" i="2"/>
  <c r="K377" i="2"/>
  <c r="F393" i="2"/>
  <c r="X393" i="2"/>
  <c r="W383" i="2"/>
  <c r="V383" i="2"/>
  <c r="E383" i="2"/>
  <c r="F383" i="2"/>
  <c r="E285" i="2"/>
  <c r="O251" i="2"/>
  <c r="D251" i="2"/>
  <c r="N261" i="2"/>
  <c r="V209" i="2"/>
  <c r="M323" i="2"/>
  <c r="O593" i="2"/>
  <c r="S593" i="2"/>
  <c r="V593" i="2"/>
  <c r="J543" i="2"/>
  <c r="L543" i="2"/>
  <c r="W231" i="2"/>
  <c r="H187" i="2"/>
  <c r="P307" i="2"/>
  <c r="Y791" i="2"/>
  <c r="U791" i="2"/>
  <c r="J717" i="2"/>
  <c r="K731" i="2"/>
  <c r="N307" i="2"/>
  <c r="O377" i="2"/>
  <c r="T307" i="2"/>
  <c r="S377" i="2"/>
  <c r="T41" i="2"/>
  <c r="Y307" i="2"/>
  <c r="S307" i="2"/>
  <c r="L323" i="2"/>
  <c r="Q323" i="2"/>
  <c r="O323" i="2"/>
  <c r="V377" i="2"/>
  <c r="U323" i="2"/>
  <c r="M377" i="2"/>
  <c r="L377" i="2"/>
  <c r="P323" i="2"/>
  <c r="H307" i="2"/>
  <c r="S531" i="2"/>
  <c r="J531" i="2"/>
  <c r="D531" i="2"/>
  <c r="P531" i="2"/>
  <c r="Y531" i="2"/>
  <c r="G531" i="2"/>
  <c r="I711" i="2"/>
  <c r="U711" i="2"/>
  <c r="N711" i="2"/>
  <c r="G831" i="2"/>
  <c r="D831" i="2"/>
  <c r="W984" i="2"/>
  <c r="J984" i="2"/>
  <c r="L990" i="2"/>
  <c r="Q459" i="2"/>
  <c r="G513" i="2"/>
  <c r="P513" i="2"/>
  <c r="Z513" i="2"/>
  <c r="T513" i="2"/>
  <c r="D513" i="2"/>
  <c r="R513" i="2"/>
  <c r="K513" i="2"/>
  <c r="L513" i="2"/>
  <c r="I513" i="2"/>
  <c r="O513" i="2"/>
  <c r="W513" i="2"/>
  <c r="F611" i="2"/>
  <c r="V611" i="2"/>
  <c r="I611" i="2"/>
  <c r="Y611" i="2"/>
  <c r="S611" i="2"/>
  <c r="L611" i="2"/>
  <c r="N611" i="2"/>
  <c r="X611" i="2"/>
  <c r="Q611" i="2"/>
  <c r="K611" i="2"/>
  <c r="D611" i="2"/>
  <c r="T611" i="2"/>
  <c r="Z611" i="2"/>
  <c r="G611" i="2"/>
  <c r="P611" i="2"/>
  <c r="J611" i="2"/>
  <c r="M611" i="2"/>
  <c r="W611" i="2"/>
  <c r="R651" i="2"/>
  <c r="V651" i="2"/>
  <c r="Y651" i="2"/>
  <c r="K651" i="2"/>
  <c r="E651" i="2"/>
  <c r="P651" i="2"/>
  <c r="X651" i="2"/>
  <c r="M651" i="2"/>
  <c r="D651" i="2"/>
  <c r="Z651" i="2"/>
  <c r="Q651" i="2"/>
  <c r="N651" i="2"/>
  <c r="J661" i="2"/>
  <c r="T661" i="2"/>
  <c r="V661" i="2"/>
  <c r="H661" i="2"/>
  <c r="R661" i="2"/>
  <c r="S661" i="2"/>
  <c r="E661" i="2"/>
  <c r="G661" i="2"/>
  <c r="F661" i="2"/>
  <c r="Y661" i="2"/>
  <c r="X661" i="2"/>
  <c r="W661" i="2"/>
  <c r="O661" i="2"/>
  <c r="I661" i="2"/>
  <c r="U671" i="2"/>
  <c r="G671" i="2"/>
  <c r="Q671" i="2"/>
  <c r="V671" i="2"/>
  <c r="J671" i="2"/>
  <c r="H671" i="2"/>
  <c r="S671" i="2"/>
  <c r="P671" i="2"/>
  <c r="I671" i="2"/>
  <c r="AB671" i="2"/>
  <c r="K671" i="2"/>
  <c r="Z671" i="2"/>
  <c r="E671" i="2"/>
  <c r="M671" i="2"/>
  <c r="W671" i="2"/>
  <c r="T671" i="2"/>
  <c r="F679" i="2"/>
  <c r="W679" i="2"/>
  <c r="U679" i="2"/>
  <c r="Q679" i="2"/>
  <c r="J679" i="2"/>
  <c r="R679" i="2"/>
  <c r="N679" i="2"/>
  <c r="Z679" i="2"/>
  <c r="O679" i="2"/>
  <c r="S679" i="2"/>
  <c r="E679" i="2"/>
  <c r="AB679" i="2"/>
  <c r="W703" i="2"/>
  <c r="D703" i="2"/>
  <c r="H703" i="2"/>
  <c r="U703" i="2"/>
  <c r="P703" i="2"/>
  <c r="T703" i="2"/>
  <c r="E703" i="2"/>
  <c r="O703" i="2"/>
  <c r="G703" i="2"/>
  <c r="M703" i="2"/>
  <c r="Y703" i="2"/>
  <c r="I703" i="2"/>
  <c r="Q703" i="2"/>
  <c r="S703" i="2"/>
  <c r="AB703" i="2"/>
  <c r="Z703" i="2"/>
  <c r="U753" i="2"/>
  <c r="W753" i="2"/>
  <c r="O753" i="2"/>
  <c r="L671" i="2"/>
  <c r="P661" i="2"/>
  <c r="M661" i="2"/>
  <c r="H651" i="2"/>
  <c r="S651" i="2"/>
  <c r="N661" i="2"/>
  <c r="X671" i="2"/>
  <c r="U611" i="2"/>
  <c r="Y679" i="2"/>
  <c r="N671" i="2"/>
  <c r="Y671" i="2"/>
  <c r="U661" i="2"/>
  <c r="Z661" i="2"/>
  <c r="I651" i="2"/>
  <c r="T651" i="2"/>
  <c r="R671" i="2"/>
  <c r="R753" i="2"/>
  <c r="E611" i="2"/>
  <c r="V679" i="2"/>
  <c r="F671" i="2"/>
  <c r="J703" i="2"/>
  <c r="I297" i="2"/>
  <c r="N297" i="2"/>
  <c r="Y990" i="2"/>
  <c r="M990" i="2"/>
  <c r="N990" i="2"/>
  <c r="S990" i="2"/>
  <c r="R990" i="2"/>
  <c r="X990" i="2"/>
  <c r="W990" i="2"/>
  <c r="G990" i="2"/>
  <c r="H990" i="2"/>
  <c r="AB990" i="2"/>
  <c r="W529" i="2"/>
  <c r="M679" i="2"/>
  <c r="D661" i="2"/>
  <c r="K661" i="2"/>
  <c r="AB661" i="2"/>
  <c r="L651" i="2"/>
  <c r="Z753" i="2"/>
  <c r="D671" i="2"/>
  <c r="H611" i="2"/>
  <c r="R611" i="2"/>
  <c r="T679" i="2"/>
  <c r="X679" i="2"/>
  <c r="H679" i="2"/>
  <c r="K679" i="2"/>
  <c r="F703" i="2"/>
  <c r="J669" i="2"/>
  <c r="E469" i="2"/>
  <c r="H791" i="2"/>
  <c r="P984" i="2"/>
  <c r="N984" i="2"/>
  <c r="H1007" i="2"/>
  <c r="J1007" i="2"/>
  <c r="I1007" i="2"/>
  <c r="G357" i="2"/>
  <c r="Y593" i="2"/>
  <c r="H593" i="2"/>
  <c r="R593" i="2"/>
  <c r="J593" i="2"/>
  <c r="L593" i="2"/>
  <c r="X593" i="2"/>
  <c r="Y193" i="2"/>
  <c r="M193" i="2"/>
  <c r="T501" i="2"/>
  <c r="K501" i="2"/>
  <c r="H501" i="2"/>
  <c r="X501" i="2"/>
  <c r="O501" i="2"/>
  <c r="Y501" i="2"/>
  <c r="E479" i="2"/>
  <c r="N479" i="2"/>
  <c r="Q479" i="2"/>
  <c r="F479" i="2"/>
  <c r="J459" i="2"/>
  <c r="I459" i="2"/>
  <c r="E439" i="2"/>
  <c r="S421" i="2"/>
  <c r="L421" i="2"/>
  <c r="Y841" i="2"/>
  <c r="P841" i="2"/>
  <c r="I251" i="2"/>
  <c r="N251" i="2"/>
  <c r="X257" i="2"/>
  <c r="Y257" i="2"/>
  <c r="E277" i="2"/>
  <c r="D155" i="2"/>
  <c r="U285" i="2"/>
  <c r="I285" i="2"/>
  <c r="Q313" i="2"/>
  <c r="P273" i="2"/>
  <c r="R273" i="2"/>
  <c r="S481" i="2"/>
  <c r="J481" i="2"/>
  <c r="R695" i="2"/>
  <c r="O1048" i="2"/>
  <c r="O1049" i="2" s="1"/>
  <c r="S1048" i="2"/>
  <c r="S1049" i="2" s="1"/>
  <c r="J1048" i="2"/>
  <c r="J1049" i="2" s="1"/>
  <c r="C1049" i="2"/>
  <c r="U1026" i="2"/>
  <c r="U1027" i="2" s="1"/>
  <c r="R703" i="2"/>
  <c r="V703" i="2"/>
  <c r="K703" i="2"/>
  <c r="L703" i="2"/>
  <c r="N703" i="2"/>
  <c r="X703" i="2"/>
  <c r="E711" i="2"/>
  <c r="H181" i="2"/>
  <c r="N181" i="2"/>
  <c r="F305" i="2"/>
  <c r="P447" i="2"/>
  <c r="M401" i="2"/>
  <c r="S401" i="2"/>
  <c r="B405" i="2"/>
  <c r="I631" i="2"/>
  <c r="J631" i="2"/>
  <c r="Y479" i="2"/>
  <c r="D631" i="2"/>
  <c r="K181" i="2"/>
  <c r="I181" i="2"/>
  <c r="P181" i="2"/>
  <c r="P709" i="2"/>
  <c r="X437" i="2"/>
  <c r="Q437" i="2"/>
  <c r="J437" i="2"/>
  <c r="K497" i="2"/>
  <c r="P623" i="2"/>
  <c r="G623" i="2"/>
  <c r="L623" i="2"/>
  <c r="T990" i="2"/>
  <c r="O990" i="2"/>
  <c r="V990" i="2"/>
  <c r="Q990" i="2"/>
  <c r="Z990" i="2"/>
  <c r="P990" i="2"/>
  <c r="E990" i="2"/>
  <c r="D990" i="2"/>
  <c r="I990" i="2"/>
  <c r="F990" i="2"/>
  <c r="M974" i="2"/>
  <c r="O974" i="2"/>
  <c r="K974" i="2"/>
  <c r="X974" i="2"/>
  <c r="I974" i="2"/>
  <c r="Q974" i="2"/>
  <c r="Y974" i="2"/>
  <c r="F974" i="2"/>
  <c r="E972" i="2"/>
  <c r="L966" i="2"/>
  <c r="Y966" i="2"/>
  <c r="H966" i="2"/>
  <c r="K966" i="2"/>
  <c r="N966" i="2"/>
  <c r="J966" i="2"/>
  <c r="I966" i="2"/>
  <c r="Z966" i="2"/>
  <c r="W948" i="2"/>
  <c r="N948" i="2"/>
  <c r="X948" i="2"/>
  <c r="F948" i="2"/>
  <c r="Z948" i="2"/>
  <c r="Q948" i="2"/>
  <c r="R948" i="2"/>
  <c r="O948" i="2"/>
  <c r="D948" i="2"/>
  <c r="X946" i="2"/>
  <c r="J986" i="2"/>
  <c r="AB986" i="2"/>
  <c r="Z986" i="2"/>
  <c r="K942" i="2"/>
  <c r="T942" i="2"/>
  <c r="M942" i="2"/>
  <c r="Y942" i="2"/>
  <c r="D938" i="2"/>
  <c r="V938" i="2"/>
  <c r="R938" i="2"/>
  <c r="F938" i="2"/>
  <c r="T938" i="2"/>
  <c r="L938" i="2"/>
  <c r="X938" i="2"/>
  <c r="I938" i="2"/>
  <c r="AB938" i="2"/>
  <c r="Y938" i="2"/>
  <c r="Z938" i="2"/>
  <c r="Q938" i="2"/>
  <c r="P938" i="2"/>
  <c r="M938" i="2"/>
  <c r="W938" i="2"/>
  <c r="E938" i="2"/>
  <c r="U938" i="2"/>
  <c r="G938" i="2"/>
  <c r="O938" i="2"/>
  <c r="S938" i="2"/>
  <c r="H938" i="2"/>
  <c r="K938" i="2"/>
  <c r="Q843" i="2"/>
  <c r="AB833" i="2"/>
  <c r="M833" i="2"/>
  <c r="K833" i="2"/>
  <c r="H833" i="2"/>
  <c r="J833" i="2"/>
  <c r="P833" i="2"/>
  <c r="T833" i="2"/>
  <c r="E831" i="2"/>
  <c r="M831" i="2"/>
  <c r="P831" i="2"/>
  <c r="M41" i="2"/>
  <c r="N41" i="2"/>
  <c r="P41" i="2"/>
  <c r="W41" i="2"/>
  <c r="H193" i="2"/>
  <c r="W193" i="2"/>
  <c r="U193" i="2"/>
  <c r="X193" i="2"/>
  <c r="E193" i="2"/>
  <c r="N193" i="2"/>
  <c r="Q193" i="2"/>
  <c r="R193" i="2"/>
  <c r="AB193" i="2"/>
  <c r="O193" i="2"/>
  <c r="P193" i="2"/>
  <c r="S193" i="2"/>
  <c r="V189" i="2"/>
  <c r="Z189" i="2"/>
  <c r="J189" i="2"/>
  <c r="E189" i="2"/>
  <c r="C60" i="2"/>
  <c r="R61" i="2" s="1"/>
  <c r="W581" i="2"/>
  <c r="H581" i="2"/>
  <c r="F575" i="2"/>
  <c r="W575" i="2"/>
  <c r="I575" i="2"/>
  <c r="S575" i="2"/>
  <c r="T575" i="2"/>
  <c r="AB575" i="2"/>
  <c r="D575" i="2"/>
  <c r="X575" i="2"/>
  <c r="L575" i="2"/>
  <c r="Q575" i="2"/>
  <c r="G575" i="2"/>
  <c r="K575" i="2"/>
  <c r="H575" i="2"/>
  <c r="U575" i="2"/>
  <c r="P575" i="2"/>
  <c r="J575" i="2"/>
  <c r="E575" i="2"/>
  <c r="R575" i="2"/>
  <c r="Y567" i="2"/>
  <c r="S567" i="2"/>
  <c r="M567" i="2"/>
  <c r="P567" i="2"/>
  <c r="Q567" i="2"/>
  <c r="W567" i="2"/>
  <c r="H567" i="2"/>
  <c r="G567" i="2"/>
  <c r="Z567" i="2"/>
  <c r="L567" i="2"/>
  <c r="K567" i="2"/>
  <c r="T567" i="2"/>
  <c r="V567" i="2"/>
  <c r="R567" i="2"/>
  <c r="I567" i="2"/>
  <c r="E567" i="2"/>
  <c r="AB567" i="2"/>
  <c r="F567" i="2"/>
  <c r="X567" i="2"/>
  <c r="J567" i="2"/>
  <c r="U567" i="2"/>
  <c r="E825" i="2"/>
  <c r="H825" i="2"/>
  <c r="X825" i="2"/>
  <c r="O825" i="2"/>
  <c r="S825" i="2"/>
  <c r="Q825" i="2"/>
  <c r="L825" i="2"/>
  <c r="I825" i="2"/>
  <c r="N825" i="2"/>
  <c r="Y825" i="2"/>
  <c r="V825" i="2"/>
  <c r="M825" i="2"/>
  <c r="K817" i="2"/>
  <c r="D817" i="2"/>
  <c r="H817" i="2"/>
  <c r="P817" i="2"/>
  <c r="W817" i="2"/>
  <c r="T817" i="2"/>
  <c r="N817" i="2"/>
  <c r="J817" i="2"/>
  <c r="Q817" i="2"/>
  <c r="M817" i="2"/>
  <c r="Y817" i="2"/>
  <c r="Z817" i="2"/>
  <c r="L1026" i="2"/>
  <c r="L1027" i="2" s="1"/>
  <c r="I1026" i="2"/>
  <c r="I1027" i="2" s="1"/>
  <c r="H1026" i="2"/>
  <c r="H1027" i="2" s="1"/>
  <c r="W1026" i="2"/>
  <c r="W1027" i="2" s="1"/>
  <c r="S1026" i="2"/>
  <c r="S1027" i="2" s="1"/>
  <c r="D1026" i="2"/>
  <c r="D1027" i="2" s="1"/>
  <c r="X1026" i="2"/>
  <c r="X1027" i="2" s="1"/>
  <c r="Q1026" i="2"/>
  <c r="Q1027" i="2" s="1"/>
  <c r="AB1026" i="2"/>
  <c r="AB1027" i="2" s="1"/>
  <c r="C1027" i="2"/>
  <c r="Y1026" i="2"/>
  <c r="Y1027" i="2" s="1"/>
  <c r="J1026" i="2"/>
  <c r="J1027" i="2" s="1"/>
  <c r="O1026" i="2"/>
  <c r="O1027" i="2" s="1"/>
  <c r="N1026" i="2"/>
  <c r="N1027" i="2" s="1"/>
  <c r="P1026" i="2"/>
  <c r="P1027" i="2" s="1"/>
  <c r="V1026" i="2"/>
  <c r="V1027" i="2" s="1"/>
  <c r="K1026" i="2"/>
  <c r="K1027" i="2" s="1"/>
  <c r="M1026" i="2"/>
  <c r="M1027" i="2" s="1"/>
  <c r="O986" i="2"/>
  <c r="K986" i="2"/>
  <c r="L986" i="2"/>
  <c r="E986" i="2"/>
  <c r="I986" i="2"/>
  <c r="Q986" i="2"/>
  <c r="G984" i="2"/>
  <c r="T984" i="2"/>
  <c r="R984" i="2"/>
  <c r="E984" i="2"/>
  <c r="D984" i="2"/>
  <c r="H984" i="2"/>
  <c r="M984" i="2"/>
  <c r="S984" i="2"/>
  <c r="V984" i="2"/>
  <c r="F984" i="2"/>
  <c r="Q984" i="2"/>
  <c r="AB984" i="2"/>
  <c r="L984" i="2"/>
  <c r="U972" i="2"/>
  <c r="G972" i="2"/>
  <c r="I972" i="2"/>
  <c r="M966" i="2"/>
  <c r="D966" i="2"/>
  <c r="V966" i="2"/>
  <c r="X966" i="2"/>
  <c r="F966" i="2"/>
  <c r="R966" i="2"/>
  <c r="AB966" i="2"/>
  <c r="W966" i="2"/>
  <c r="U966" i="2"/>
  <c r="T966" i="2"/>
  <c r="E966" i="2"/>
  <c r="Q964" i="2"/>
  <c r="AB964" i="2"/>
  <c r="T992" i="2"/>
  <c r="E974" i="2"/>
  <c r="G974" i="2"/>
  <c r="Z974" i="2"/>
  <c r="N974" i="2"/>
  <c r="P974" i="2"/>
  <c r="S974" i="2"/>
  <c r="W974" i="2"/>
  <c r="L974" i="2"/>
  <c r="H974" i="2"/>
  <c r="AB974" i="2"/>
  <c r="D964" i="2"/>
  <c r="W958" i="2"/>
  <c r="E958" i="2"/>
  <c r="F958" i="2"/>
  <c r="U958" i="2"/>
  <c r="Y958" i="2"/>
  <c r="Z958" i="2"/>
  <c r="S958" i="2"/>
  <c r="J958" i="2"/>
  <c r="Q958" i="2"/>
  <c r="P958" i="2"/>
  <c r="AB958" i="2"/>
  <c r="K958" i="2"/>
  <c r="R958" i="2"/>
  <c r="V958" i="2"/>
  <c r="M958" i="2"/>
  <c r="O958" i="2"/>
  <c r="N958" i="2"/>
  <c r="R942" i="2"/>
  <c r="Z942" i="2"/>
  <c r="W942" i="2"/>
  <c r="P942" i="2"/>
  <c r="G942" i="2"/>
  <c r="J942" i="2"/>
  <c r="L942" i="2"/>
  <c r="N942" i="2"/>
  <c r="F942" i="2"/>
  <c r="AB942" i="2"/>
  <c r="U942" i="2"/>
  <c r="S942" i="2"/>
  <c r="X942" i="2"/>
  <c r="G956" i="2" l="1"/>
  <c r="D956" i="2"/>
  <c r="D986" i="2"/>
  <c r="F986" i="2"/>
  <c r="R986" i="2"/>
  <c r="S986" i="2"/>
  <c r="V986" i="2"/>
  <c r="N986" i="2"/>
  <c r="W986" i="2"/>
  <c r="V942" i="2"/>
  <c r="E942" i="2"/>
  <c r="I942" i="2"/>
  <c r="Q942" i="2"/>
  <c r="O942" i="2"/>
  <c r="P387" i="2"/>
  <c r="N387" i="2"/>
  <c r="M387" i="2"/>
  <c r="Z375" i="2"/>
  <c r="L345" i="2"/>
  <c r="U383" i="2"/>
  <c r="O383" i="2"/>
  <c r="S383" i="2"/>
  <c r="K383" i="2"/>
  <c r="Z383" i="2"/>
  <c r="Q383" i="2"/>
  <c r="AB383" i="2"/>
  <c r="T383" i="2"/>
  <c r="M383" i="2"/>
  <c r="G383" i="2"/>
  <c r="N383" i="2"/>
  <c r="X383" i="2"/>
  <c r="P383" i="2"/>
  <c r="I383" i="2"/>
  <c r="H383" i="2"/>
  <c r="E327" i="2"/>
  <c r="V277" i="2"/>
  <c r="Z231" i="2"/>
  <c r="O257" i="2"/>
  <c r="I257" i="2"/>
  <c r="J964" i="2"/>
  <c r="O964" i="2"/>
  <c r="N972" i="2"/>
  <c r="D972" i="2"/>
  <c r="X155" i="2"/>
  <c r="Y41" i="2"/>
  <c r="U41" i="2"/>
  <c r="V41" i="2"/>
  <c r="G41" i="2"/>
  <c r="AB843" i="2"/>
  <c r="S843" i="2"/>
  <c r="F956" i="2"/>
  <c r="R972" i="2"/>
  <c r="Q155" i="2"/>
  <c r="V459" i="2"/>
  <c r="N459" i="2"/>
  <c r="W880" i="2"/>
  <c r="W387" i="2"/>
  <c r="U387" i="2"/>
  <c r="M459" i="2"/>
  <c r="D187" i="2"/>
  <c r="Z155" i="2"/>
  <c r="V345" i="2"/>
  <c r="N375" i="2"/>
  <c r="G387" i="2"/>
  <c r="E889" i="2"/>
  <c r="S913" i="2"/>
  <c r="P459" i="2"/>
  <c r="X459" i="2"/>
  <c r="L187" i="2"/>
  <c r="M956" i="2"/>
  <c r="F459" i="2"/>
  <c r="S303" i="2"/>
  <c r="L964" i="2"/>
  <c r="S980" i="2"/>
  <c r="K155" i="2"/>
  <c r="J41" i="2"/>
  <c r="O41" i="2"/>
  <c r="L41" i="2"/>
  <c r="AB41" i="2"/>
  <c r="O843" i="2"/>
  <c r="Z843" i="2"/>
  <c r="Q956" i="2"/>
  <c r="AB956" i="2"/>
  <c r="S459" i="2"/>
  <c r="S880" i="2"/>
  <c r="L387" i="2"/>
  <c r="Y387" i="2"/>
  <c r="Y459" i="2"/>
  <c r="W187" i="2"/>
  <c r="H357" i="2"/>
  <c r="E375" i="2"/>
  <c r="AB889" i="2"/>
  <c r="J303" i="2"/>
  <c r="G459" i="2"/>
  <c r="S889" i="2"/>
  <c r="G303" i="2"/>
  <c r="N303" i="2"/>
  <c r="W345" i="2"/>
  <c r="E964" i="2"/>
  <c r="H964" i="2"/>
  <c r="K972" i="2"/>
  <c r="O972" i="2"/>
  <c r="X964" i="2"/>
  <c r="W964" i="2"/>
  <c r="R964" i="2"/>
  <c r="J972" i="2"/>
  <c r="F972" i="2"/>
  <c r="R41" i="2"/>
  <c r="X41" i="2"/>
  <c r="Q41" i="2"/>
  <c r="F41" i="2"/>
  <c r="X843" i="2"/>
  <c r="P956" i="2"/>
  <c r="O956" i="2"/>
  <c r="T459" i="2"/>
  <c r="J880" i="2"/>
  <c r="X387" i="2"/>
  <c r="H387" i="2"/>
  <c r="D459" i="2"/>
  <c r="Z187" i="2"/>
  <c r="V357" i="2"/>
  <c r="Y357" i="2"/>
  <c r="Y303" i="2"/>
  <c r="O459" i="2"/>
  <c r="K459" i="2"/>
  <c r="P843" i="2"/>
  <c r="Q303" i="2"/>
  <c r="M375" i="2"/>
  <c r="X956" i="2"/>
  <c r="F563" i="2"/>
  <c r="E563" i="2"/>
  <c r="M563" i="2"/>
  <c r="Y563" i="2"/>
  <c r="T563" i="2"/>
  <c r="X563" i="2"/>
  <c r="R563" i="2"/>
  <c r="S563" i="2"/>
  <c r="F964" i="2"/>
  <c r="I964" i="2"/>
  <c r="G964" i="2"/>
  <c r="G992" i="2"/>
  <c r="V964" i="2"/>
  <c r="T964" i="2"/>
  <c r="M972" i="2"/>
  <c r="Z972" i="2"/>
  <c r="AB972" i="2"/>
  <c r="P972" i="2"/>
  <c r="S817" i="2"/>
  <c r="AB817" i="2"/>
  <c r="V817" i="2"/>
  <c r="F817" i="2"/>
  <c r="O817" i="2"/>
  <c r="L817" i="2"/>
  <c r="Z825" i="2"/>
  <c r="AB825" i="2"/>
  <c r="P825" i="2"/>
  <c r="U825" i="2"/>
  <c r="F825" i="2"/>
  <c r="D825" i="2"/>
  <c r="E581" i="2"/>
  <c r="R155" i="2"/>
  <c r="W797" i="2"/>
  <c r="Z831" i="2"/>
  <c r="E843" i="2"/>
  <c r="W843" i="2"/>
  <c r="S946" i="2"/>
  <c r="V956" i="2"/>
  <c r="H956" i="2"/>
  <c r="T956" i="2"/>
  <c r="S964" i="2"/>
  <c r="H972" i="2"/>
  <c r="S155" i="2"/>
  <c r="U447" i="2"/>
  <c r="T425" i="2"/>
  <c r="W831" i="2"/>
  <c r="L155" i="2"/>
  <c r="J155" i="2"/>
  <c r="O231" i="2"/>
  <c r="R479" i="2"/>
  <c r="K421" i="2"/>
  <c r="Y421" i="2"/>
  <c r="V479" i="2"/>
  <c r="K479" i="2"/>
  <c r="D539" i="2"/>
  <c r="F880" i="2"/>
  <c r="Z297" i="2"/>
  <c r="Y231" i="2"/>
  <c r="G187" i="2"/>
  <c r="W375" i="2"/>
  <c r="U345" i="2"/>
  <c r="F345" i="2"/>
  <c r="H375" i="2"/>
  <c r="R375" i="2"/>
  <c r="P187" i="2"/>
  <c r="F901" i="2"/>
  <c r="D913" i="2"/>
  <c r="X739" i="2"/>
  <c r="M964" i="2"/>
  <c r="I889" i="2"/>
  <c r="N964" i="2"/>
  <c r="K964" i="2"/>
  <c r="U964" i="2"/>
  <c r="P964" i="2"/>
  <c r="T972" i="2"/>
  <c r="Q972" i="2"/>
  <c r="X972" i="2"/>
  <c r="W972" i="2"/>
  <c r="I817" i="2"/>
  <c r="U817" i="2"/>
  <c r="G817" i="2"/>
  <c r="X817" i="2"/>
  <c r="E817" i="2"/>
  <c r="R817" i="2"/>
  <c r="G825" i="2"/>
  <c r="W825" i="2"/>
  <c r="J825" i="2"/>
  <c r="T825" i="2"/>
  <c r="R825" i="2"/>
  <c r="K825" i="2"/>
  <c r="I45" i="2"/>
  <c r="AB831" i="2"/>
  <c r="U843" i="2"/>
  <c r="F843" i="2"/>
  <c r="I956" i="2"/>
  <c r="K956" i="2"/>
  <c r="L956" i="2"/>
  <c r="S972" i="2"/>
  <c r="K992" i="2"/>
  <c r="H155" i="2"/>
  <c r="V305" i="2"/>
  <c r="V831" i="2"/>
  <c r="V231" i="2"/>
  <c r="X421" i="2"/>
  <c r="P479" i="2"/>
  <c r="U479" i="2"/>
  <c r="X357" i="2"/>
  <c r="E880" i="2"/>
  <c r="V880" i="2"/>
  <c r="Y709" i="2"/>
  <c r="AB231" i="2"/>
  <c r="Y187" i="2"/>
  <c r="X375" i="2"/>
  <c r="Q677" i="2"/>
  <c r="J231" i="2"/>
  <c r="S381" i="2"/>
  <c r="I345" i="2"/>
  <c r="AB361" i="2"/>
  <c r="P839" i="2"/>
  <c r="F992" i="2"/>
  <c r="D992" i="2"/>
  <c r="L381" i="2"/>
  <c r="R992" i="2"/>
  <c r="N992" i="2"/>
  <c r="P992" i="2"/>
  <c r="U823" i="2"/>
  <c r="E992" i="2"/>
  <c r="Z381" i="2"/>
  <c r="S347" i="2"/>
  <c r="U767" i="2"/>
  <c r="S960" i="2"/>
  <c r="N91" i="2"/>
  <c r="Y992" i="2"/>
  <c r="V968" i="2"/>
  <c r="V960" i="2"/>
  <c r="J475" i="2"/>
  <c r="G837" i="2"/>
  <c r="N837" i="2"/>
  <c r="D968" i="2"/>
  <c r="U992" i="2"/>
  <c r="O992" i="2"/>
  <c r="L811" i="2"/>
  <c r="AB992" i="2"/>
  <c r="N493" i="2"/>
  <c r="J381" i="2"/>
  <c r="X992" i="2"/>
  <c r="I992" i="2"/>
  <c r="K191" i="2"/>
  <c r="Z793" i="2"/>
  <c r="V876" i="2"/>
  <c r="D615" i="2"/>
  <c r="U968" i="2"/>
  <c r="Q992" i="2"/>
  <c r="M992" i="2"/>
  <c r="J992" i="2"/>
  <c r="E823" i="2"/>
  <c r="M779" i="2"/>
  <c r="H835" i="2"/>
  <c r="W992" i="2"/>
  <c r="G835" i="2"/>
  <c r="I865" i="2"/>
  <c r="E841" i="2"/>
  <c r="N841" i="2"/>
  <c r="G227" i="2"/>
  <c r="T227" i="2"/>
  <c r="AB429" i="2"/>
  <c r="I429" i="2"/>
  <c r="V429" i="2"/>
  <c r="S429" i="2"/>
  <c r="Z429" i="2"/>
  <c r="S767" i="2"/>
  <c r="Z767" i="2"/>
  <c r="O767" i="2"/>
  <c r="J767" i="2"/>
  <c r="G767" i="2"/>
  <c r="D767" i="2"/>
  <c r="I767" i="2"/>
  <c r="R852" i="2"/>
  <c r="N852" i="2"/>
  <c r="F852" i="2"/>
  <c r="M509" i="2"/>
  <c r="O509" i="2"/>
  <c r="R509" i="2"/>
  <c r="V509" i="2"/>
  <c r="X509" i="2"/>
  <c r="K509" i="2"/>
  <c r="AB509" i="2"/>
  <c r="L775" i="2"/>
  <c r="X775" i="2"/>
  <c r="S775" i="2"/>
  <c r="K355" i="2"/>
  <c r="Y355" i="2"/>
  <c r="X355" i="2"/>
  <c r="AA897" i="2"/>
  <c r="U897" i="2"/>
  <c r="W897" i="2"/>
  <c r="E897" i="2"/>
  <c r="H897" i="2"/>
  <c r="M960" i="2"/>
  <c r="W960" i="2"/>
  <c r="I960" i="2"/>
  <c r="T960" i="2"/>
  <c r="F960" i="2"/>
  <c r="O960" i="2"/>
  <c r="H960" i="2"/>
  <c r="D960" i="2"/>
  <c r="AA976" i="2"/>
  <c r="I976" i="2"/>
  <c r="X976" i="2"/>
  <c r="S976" i="2"/>
  <c r="N976" i="2"/>
  <c r="F976" i="2"/>
  <c r="D976" i="2"/>
  <c r="T395" i="2"/>
  <c r="D395" i="2"/>
  <c r="O395" i="2"/>
  <c r="H940" i="2"/>
  <c r="Q940" i="2"/>
  <c r="AA93" i="2"/>
  <c r="M93" i="2"/>
  <c r="E93" i="2"/>
  <c r="N93" i="2"/>
  <c r="D93" i="2"/>
  <c r="G944" i="2"/>
  <c r="X968" i="2"/>
  <c r="J968" i="2"/>
  <c r="R968" i="2"/>
  <c r="Z811" i="2"/>
  <c r="T835" i="2"/>
  <c r="N395" i="2"/>
  <c r="R775" i="2"/>
  <c r="T347" i="2"/>
  <c r="G509" i="2"/>
  <c r="T876" i="2"/>
  <c r="L471" i="2"/>
  <c r="N960" i="2"/>
  <c r="G852" i="2"/>
  <c r="K329" i="2"/>
  <c r="AB976" i="2"/>
  <c r="M976" i="2"/>
  <c r="W697" i="2"/>
  <c r="L183" i="2"/>
  <c r="W183" i="2"/>
  <c r="P183" i="2"/>
  <c r="N183" i="2"/>
  <c r="Q183" i="2"/>
  <c r="V183" i="2"/>
  <c r="O183" i="2"/>
  <c r="Z183" i="2"/>
  <c r="D247" i="2"/>
  <c r="W247" i="2"/>
  <c r="Z247" i="2"/>
  <c r="D417" i="2"/>
  <c r="G417" i="2"/>
  <c r="S443" i="2"/>
  <c r="AB443" i="2"/>
  <c r="J653" i="2"/>
  <c r="E653" i="2"/>
  <c r="R653" i="2"/>
  <c r="L653" i="2"/>
  <c r="N653" i="2"/>
  <c r="AA475" i="2"/>
  <c r="M475" i="2"/>
  <c r="E475" i="2"/>
  <c r="I475" i="2"/>
  <c r="P475" i="2"/>
  <c r="O475" i="2"/>
  <c r="H475" i="2"/>
  <c r="U475" i="2"/>
  <c r="W779" i="2"/>
  <c r="D779" i="2"/>
  <c r="X779" i="2"/>
  <c r="Z779" i="2"/>
  <c r="X905" i="2"/>
  <c r="P905" i="2"/>
  <c r="K905" i="2"/>
  <c r="G905" i="2"/>
  <c r="E968" i="2"/>
  <c r="Q968" i="2"/>
  <c r="G968" i="2"/>
  <c r="I968" i="2"/>
  <c r="M968" i="2"/>
  <c r="H968" i="2"/>
  <c r="Y968" i="2"/>
  <c r="P968" i="2"/>
  <c r="I279" i="2"/>
  <c r="R279" i="2"/>
  <c r="Z968" i="2"/>
  <c r="J960" i="2"/>
  <c r="M811" i="2"/>
  <c r="H91" i="2"/>
  <c r="Y183" i="2"/>
  <c r="Y767" i="2"/>
  <c r="Y835" i="2"/>
  <c r="U960" i="2"/>
  <c r="D681" i="2"/>
  <c r="T429" i="2"/>
  <c r="R347" i="2"/>
  <c r="T475" i="2"/>
  <c r="Y509" i="2"/>
  <c r="O279" i="2"/>
  <c r="J944" i="2"/>
  <c r="W968" i="2"/>
  <c r="N968" i="2"/>
  <c r="K968" i="2"/>
  <c r="P960" i="2"/>
  <c r="O968" i="2"/>
  <c r="O811" i="2"/>
  <c r="S811" i="2"/>
  <c r="O563" i="2"/>
  <c r="S93" i="2"/>
  <c r="U183" i="2"/>
  <c r="G189" i="2"/>
  <c r="T779" i="2"/>
  <c r="AB767" i="2"/>
  <c r="M767" i="2"/>
  <c r="D833" i="2"/>
  <c r="AB835" i="2"/>
  <c r="R437" i="2"/>
  <c r="H429" i="2"/>
  <c r="X327" i="2"/>
  <c r="W239" i="2"/>
  <c r="S355" i="2"/>
  <c r="V653" i="2"/>
  <c r="Q347" i="2"/>
  <c r="W475" i="2"/>
  <c r="W509" i="2"/>
  <c r="X653" i="2"/>
  <c r="Z239" i="2"/>
  <c r="M325" i="2"/>
  <c r="M183" i="2"/>
  <c r="Q327" i="2"/>
  <c r="T852" i="2"/>
  <c r="W295" i="2"/>
  <c r="P355" i="2"/>
  <c r="Q976" i="2"/>
  <c r="F905" i="2"/>
  <c r="S239" i="2"/>
  <c r="P239" i="2"/>
  <c r="H239" i="2"/>
  <c r="M239" i="2"/>
  <c r="K239" i="2"/>
  <c r="O239" i="2"/>
  <c r="F239" i="2"/>
  <c r="Q271" i="2"/>
  <c r="AB271" i="2"/>
  <c r="Y615" i="2"/>
  <c r="W615" i="2"/>
  <c r="K615" i="2"/>
  <c r="R615" i="2"/>
  <c r="F811" i="2"/>
  <c r="J811" i="2"/>
  <c r="E811" i="2"/>
  <c r="K811" i="2"/>
  <c r="H811" i="2"/>
  <c r="R811" i="2"/>
  <c r="N835" i="2"/>
  <c r="Q835" i="2"/>
  <c r="U835" i="2"/>
  <c r="V835" i="2"/>
  <c r="O835" i="2"/>
  <c r="K835" i="2"/>
  <c r="P835" i="2"/>
  <c r="S835" i="2"/>
  <c r="P347" i="2"/>
  <c r="L347" i="2"/>
  <c r="O347" i="2"/>
  <c r="AB347" i="2"/>
  <c r="H347" i="2"/>
  <c r="U347" i="2"/>
  <c r="Z725" i="2"/>
  <c r="N725" i="2"/>
  <c r="R725" i="2"/>
  <c r="U191" i="2"/>
  <c r="L191" i="2"/>
  <c r="D876" i="2"/>
  <c r="S876" i="2"/>
  <c r="AA793" i="2"/>
  <c r="Q793" i="2"/>
  <c r="M793" i="2"/>
  <c r="S793" i="2"/>
  <c r="Q944" i="2"/>
  <c r="L968" i="2"/>
  <c r="T968" i="2"/>
  <c r="F968" i="2"/>
  <c r="AB960" i="2"/>
  <c r="E988" i="2"/>
  <c r="X811" i="2"/>
  <c r="V93" i="2"/>
  <c r="I183" i="2"/>
  <c r="G191" i="2"/>
  <c r="Q779" i="2"/>
  <c r="F767" i="2"/>
  <c r="P793" i="2"/>
  <c r="Z835" i="2"/>
  <c r="H191" i="2"/>
  <c r="S395" i="2"/>
  <c r="Y417" i="2"/>
  <c r="P429" i="2"/>
  <c r="T239" i="2"/>
  <c r="J355" i="2"/>
  <c r="N279" i="2"/>
  <c r="X347" i="2"/>
  <c r="R475" i="2"/>
  <c r="H509" i="2"/>
  <c r="E960" i="2"/>
  <c r="D653" i="2"/>
  <c r="X239" i="2"/>
  <c r="Y475" i="2"/>
  <c r="V852" i="2"/>
  <c r="W227" i="2"/>
  <c r="AB247" i="2"/>
  <c r="G271" i="2"/>
  <c r="W347" i="2"/>
  <c r="V443" i="2"/>
  <c r="Z976" i="2"/>
  <c r="R960" i="2"/>
  <c r="J897" i="2"/>
  <c r="AB181" i="2"/>
  <c r="G181" i="2"/>
  <c r="Q181" i="2"/>
  <c r="E181" i="2"/>
  <c r="T181" i="2"/>
  <c r="X181" i="2"/>
  <c r="V181" i="2"/>
  <c r="J181" i="2"/>
  <c r="AA437" i="2"/>
  <c r="H437" i="2"/>
  <c r="W437" i="2"/>
  <c r="S437" i="2"/>
  <c r="U437" i="2"/>
  <c r="T437" i="2"/>
  <c r="U833" i="2"/>
  <c r="L833" i="2"/>
  <c r="Y833" i="2"/>
  <c r="I833" i="2"/>
  <c r="Q833" i="2"/>
  <c r="N833" i="2"/>
  <c r="G833" i="2"/>
  <c r="V833" i="2"/>
  <c r="S833" i="2"/>
  <c r="U841" i="2"/>
  <c r="O841" i="2"/>
  <c r="F841" i="2"/>
  <c r="H563" i="2"/>
  <c r="G563" i="2"/>
  <c r="U563" i="2"/>
  <c r="W563" i="2"/>
  <c r="D563" i="2"/>
  <c r="I563" i="2"/>
  <c r="J563" i="2"/>
  <c r="V563" i="2"/>
  <c r="Z563" i="2"/>
  <c r="E519" i="2"/>
  <c r="O519" i="2"/>
  <c r="M189" i="2"/>
  <c r="U189" i="2"/>
  <c r="AB189" i="2"/>
  <c r="Q189" i="2"/>
  <c r="H189" i="2"/>
  <c r="W189" i="2"/>
  <c r="Y189" i="2"/>
  <c r="L189" i="2"/>
  <c r="X183" i="2"/>
  <c r="AB475" i="2"/>
  <c r="N475" i="2"/>
  <c r="D475" i="2"/>
  <c r="Q852" i="2"/>
  <c r="E852" i="2"/>
  <c r="O852" i="2"/>
  <c r="I852" i="2"/>
  <c r="V767" i="2"/>
  <c r="F183" i="2"/>
  <c r="H183" i="2"/>
  <c r="S183" i="2"/>
  <c r="J183" i="2"/>
  <c r="D227" i="2"/>
  <c r="Z227" i="2"/>
  <c r="N239" i="2"/>
  <c r="D239" i="2"/>
  <c r="R239" i="2"/>
  <c r="K247" i="2"/>
  <c r="P247" i="2"/>
  <c r="S247" i="2"/>
  <c r="T271" i="2"/>
  <c r="N271" i="2"/>
  <c r="U355" i="2"/>
  <c r="W835" i="2"/>
  <c r="K271" i="2"/>
  <c r="J295" i="2"/>
  <c r="E347" i="2"/>
  <c r="T355" i="2"/>
  <c r="AB811" i="2"/>
  <c r="Z905" i="2"/>
  <c r="M905" i="2"/>
  <c r="R443" i="2"/>
  <c r="F443" i="2"/>
  <c r="U976" i="2"/>
  <c r="G976" i="2"/>
  <c r="Y960" i="2"/>
  <c r="H976" i="2"/>
  <c r="L976" i="2"/>
  <c r="R976" i="2"/>
  <c r="L835" i="2"/>
  <c r="V976" i="2"/>
  <c r="S905" i="2"/>
  <c r="U905" i="2"/>
  <c r="Y905" i="2"/>
  <c r="K897" i="2"/>
  <c r="T897" i="2"/>
  <c r="I897" i="2"/>
  <c r="V897" i="2"/>
  <c r="F897" i="2"/>
  <c r="N811" i="2"/>
  <c r="N247" i="2"/>
  <c r="J905" i="2"/>
  <c r="Q767" i="2"/>
  <c r="E183" i="2"/>
  <c r="Z475" i="2"/>
  <c r="G475" i="2"/>
  <c r="AB852" i="2"/>
  <c r="D852" i="2"/>
  <c r="H852" i="2"/>
  <c r="L852" i="2"/>
  <c r="Z852" i="2"/>
  <c r="L767" i="2"/>
  <c r="D183" i="2"/>
  <c r="AB183" i="2"/>
  <c r="M227" i="2"/>
  <c r="H227" i="2"/>
  <c r="AB239" i="2"/>
  <c r="Y239" i="2"/>
  <c r="I239" i="2"/>
  <c r="G247" i="2"/>
  <c r="M247" i="2"/>
  <c r="J271" i="2"/>
  <c r="H355" i="2"/>
  <c r="N355" i="2"/>
  <c r="U247" i="2"/>
  <c r="I271" i="2"/>
  <c r="Z329" i="2"/>
  <c r="K347" i="2"/>
  <c r="Q615" i="2"/>
  <c r="O905" i="2"/>
  <c r="AB905" i="2"/>
  <c r="L443" i="2"/>
  <c r="D443" i="2"/>
  <c r="W976" i="2"/>
  <c r="O976" i="2"/>
  <c r="G355" i="2"/>
  <c r="T976" i="2"/>
  <c r="K976" i="2"/>
  <c r="P976" i="2"/>
  <c r="P443" i="2"/>
  <c r="T905" i="2"/>
  <c r="Q905" i="2"/>
  <c r="N905" i="2"/>
  <c r="S897" i="2"/>
  <c r="L897" i="2"/>
  <c r="Z897" i="2"/>
  <c r="N897" i="2"/>
  <c r="X897" i="2"/>
  <c r="AB897" i="2"/>
  <c r="W767" i="2"/>
  <c r="M897" i="2"/>
  <c r="X852" i="2"/>
  <c r="Y852" i="2"/>
  <c r="W852" i="2"/>
  <c r="K852" i="2"/>
  <c r="V615" i="2"/>
  <c r="U227" i="2"/>
  <c r="F227" i="2"/>
  <c r="L239" i="2"/>
  <c r="J239" i="2"/>
  <c r="Y247" i="2"/>
  <c r="F247" i="2"/>
  <c r="L247" i="2"/>
  <c r="D355" i="2"/>
  <c r="W355" i="2"/>
  <c r="F835" i="2"/>
  <c r="J347" i="2"/>
  <c r="M355" i="2"/>
  <c r="Y443" i="2"/>
  <c r="M443" i="2"/>
  <c r="R767" i="2"/>
  <c r="L905" i="2"/>
  <c r="I905" i="2"/>
  <c r="O897" i="2"/>
  <c r="P897" i="2"/>
  <c r="Q897" i="2"/>
  <c r="D897" i="2"/>
  <c r="G897" i="2"/>
  <c r="J976" i="2"/>
  <c r="L355" i="2"/>
  <c r="Y897" i="2"/>
  <c r="T950" i="2"/>
  <c r="AB950" i="2"/>
  <c r="J950" i="2"/>
  <c r="M950" i="2"/>
  <c r="L950" i="2"/>
  <c r="P950" i="2"/>
  <c r="N950" i="2"/>
  <c r="V950" i="2"/>
  <c r="R950" i="2"/>
  <c r="X950" i="2"/>
  <c r="P91" i="2"/>
  <c r="R91" i="2"/>
  <c r="AB91" i="2"/>
  <c r="X91" i="2"/>
  <c r="U325" i="2"/>
  <c r="N325" i="2"/>
  <c r="S325" i="2"/>
  <c r="AB325" i="2"/>
  <c r="Z325" i="2"/>
  <c r="H325" i="2"/>
  <c r="V325" i="2"/>
  <c r="O325" i="2"/>
  <c r="R325" i="2"/>
  <c r="I325" i="2"/>
  <c r="Q573" i="2"/>
  <c r="U573" i="2"/>
  <c r="M573" i="2"/>
  <c r="R573" i="2"/>
  <c r="P215" i="2"/>
  <c r="U215" i="2"/>
  <c r="AA225" i="2"/>
  <c r="O225" i="2"/>
  <c r="L225" i="2"/>
  <c r="M225" i="2"/>
  <c r="F225" i="2"/>
  <c r="R225" i="2"/>
  <c r="E225" i="2"/>
  <c r="Y225" i="2"/>
  <c r="AB225" i="2"/>
  <c r="Z225" i="2"/>
  <c r="Q225" i="2"/>
  <c r="K225" i="2"/>
  <c r="I225" i="2"/>
  <c r="V225" i="2"/>
  <c r="D225" i="2"/>
  <c r="T225" i="2"/>
  <c r="U225" i="2"/>
  <c r="S225" i="2"/>
  <c r="P225" i="2"/>
  <c r="G225" i="2"/>
  <c r="R265" i="2"/>
  <c r="L265" i="2"/>
  <c r="G265" i="2"/>
  <c r="S279" i="2"/>
  <c r="J279" i="2"/>
  <c r="G279" i="2"/>
  <c r="E279" i="2"/>
  <c r="K279" i="2"/>
  <c r="AB279" i="2"/>
  <c r="AB287" i="2"/>
  <c r="D287" i="2"/>
  <c r="AA309" i="2"/>
  <c r="O309" i="2"/>
  <c r="AA317" i="2"/>
  <c r="O317" i="2"/>
  <c r="AA335" i="2"/>
  <c r="V335" i="2"/>
  <c r="X335" i="2"/>
  <c r="Y335" i="2"/>
  <c r="V341" i="2"/>
  <c r="Q341" i="2"/>
  <c r="K341" i="2"/>
  <c r="F341" i="2"/>
  <c r="X341" i="2"/>
  <c r="S341" i="2"/>
  <c r="Y341" i="2"/>
  <c r="U341" i="2"/>
  <c r="O341" i="2"/>
  <c r="AB341" i="2"/>
  <c r="M341" i="2"/>
  <c r="H341" i="2"/>
  <c r="D341" i="2"/>
  <c r="G341" i="2"/>
  <c r="R341" i="2"/>
  <c r="L341" i="2"/>
  <c r="I341" i="2"/>
  <c r="W379" i="2"/>
  <c r="H379" i="2"/>
  <c r="M379" i="2"/>
  <c r="M259" i="2"/>
  <c r="T259" i="2"/>
  <c r="Y259" i="2"/>
  <c r="J259" i="2"/>
  <c r="N259" i="2"/>
  <c r="F259" i="2"/>
  <c r="I259" i="2"/>
  <c r="H259" i="2"/>
  <c r="L259" i="2"/>
  <c r="Z259" i="2"/>
  <c r="X259" i="2"/>
  <c r="R259" i="2"/>
  <c r="K259" i="2"/>
  <c r="Q259" i="2"/>
  <c r="G259" i="2"/>
  <c r="AB259" i="2"/>
  <c r="S441" i="2"/>
  <c r="Z441" i="2"/>
  <c r="J441" i="2"/>
  <c r="N441" i="2"/>
  <c r="I441" i="2"/>
  <c r="P441" i="2"/>
  <c r="R441" i="2"/>
  <c r="X441" i="2"/>
  <c r="AB441" i="2"/>
  <c r="F441" i="2"/>
  <c r="W441" i="2"/>
  <c r="D441" i="2"/>
  <c r="E493" i="2"/>
  <c r="U493" i="2"/>
  <c r="T493" i="2"/>
  <c r="F493" i="2"/>
  <c r="P493" i="2"/>
  <c r="W493" i="2"/>
  <c r="Y493" i="2"/>
  <c r="R493" i="2"/>
  <c r="Z493" i="2"/>
  <c r="I493" i="2"/>
  <c r="L493" i="2"/>
  <c r="O493" i="2"/>
  <c r="G493" i="2"/>
  <c r="S493" i="2"/>
  <c r="D493" i="2"/>
  <c r="K493" i="2"/>
  <c r="Q493" i="2"/>
  <c r="AA525" i="2"/>
  <c r="O525" i="2"/>
  <c r="D525" i="2"/>
  <c r="G525" i="2"/>
  <c r="Z525" i="2"/>
  <c r="V525" i="2"/>
  <c r="K503" i="2"/>
  <c r="Y503" i="2"/>
  <c r="F503" i="2"/>
  <c r="R503" i="2"/>
  <c r="V503" i="2"/>
  <c r="P503" i="2"/>
  <c r="J503" i="2"/>
  <c r="Z503" i="2"/>
  <c r="W503" i="2"/>
  <c r="G503" i="2"/>
  <c r="X503" i="2"/>
  <c r="E503" i="2"/>
  <c r="I503" i="2"/>
  <c r="O940" i="2"/>
  <c r="V940" i="2"/>
  <c r="M940" i="2"/>
  <c r="Z940" i="2"/>
  <c r="I940" i="2"/>
  <c r="E940" i="2"/>
  <c r="X940" i="2"/>
  <c r="AB940" i="2"/>
  <c r="W940" i="2"/>
  <c r="B26" i="2"/>
  <c r="C26" i="2" s="1"/>
  <c r="D27" i="2" s="1"/>
  <c r="B28" i="2"/>
  <c r="C28" i="2" s="1"/>
  <c r="Q29" i="2" s="1"/>
  <c r="B20" i="2"/>
  <c r="C20" i="2" s="1"/>
  <c r="I21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793" i="2"/>
  <c r="J793" i="2"/>
  <c r="G793" i="2"/>
  <c r="D793" i="2"/>
  <c r="Y793" i="2"/>
  <c r="N793" i="2"/>
  <c r="N940" i="2"/>
  <c r="T940" i="2"/>
  <c r="L940" i="2"/>
  <c r="J395" i="2"/>
  <c r="L395" i="2"/>
  <c r="V395" i="2"/>
  <c r="AB395" i="2"/>
  <c r="Q395" i="2"/>
  <c r="L181" i="2"/>
  <c r="F181" i="2"/>
  <c r="U181" i="2"/>
  <c r="M181" i="2"/>
  <c r="U279" i="2"/>
  <c r="P279" i="2"/>
  <c r="V279" i="2"/>
  <c r="X279" i="2"/>
  <c r="H841" i="2"/>
  <c r="O441" i="2"/>
  <c r="AB493" i="2"/>
  <c r="S503" i="2"/>
  <c r="I87" i="2"/>
  <c r="Y325" i="2"/>
  <c r="L325" i="2"/>
  <c r="F940" i="2"/>
  <c r="N341" i="2"/>
  <c r="Z341" i="2"/>
  <c r="U259" i="2"/>
  <c r="Y279" i="2"/>
  <c r="V493" i="2"/>
  <c r="I461" i="2"/>
  <c r="AB503" i="2"/>
  <c r="G940" i="2"/>
  <c r="O87" i="2"/>
  <c r="AA203" i="2"/>
  <c r="T203" i="2"/>
  <c r="U203" i="2"/>
  <c r="T93" i="2"/>
  <c r="Q93" i="2"/>
  <c r="O93" i="2"/>
  <c r="V91" i="2"/>
  <c r="O793" i="2"/>
  <c r="X793" i="2"/>
  <c r="Y940" i="2"/>
  <c r="Y395" i="2"/>
  <c r="K395" i="2"/>
  <c r="F395" i="2"/>
  <c r="W395" i="2"/>
  <c r="M279" i="2"/>
  <c r="F279" i="2"/>
  <c r="Z279" i="2"/>
  <c r="U441" i="2"/>
  <c r="M493" i="2"/>
  <c r="T341" i="2"/>
  <c r="Y87" i="2"/>
  <c r="Q325" i="2"/>
  <c r="E341" i="2"/>
  <c r="H225" i="2"/>
  <c r="P259" i="2"/>
  <c r="N225" i="2"/>
  <c r="S259" i="2"/>
  <c r="X525" i="2"/>
  <c r="J341" i="2"/>
  <c r="G261" i="2"/>
  <c r="S261" i="2"/>
  <c r="H261" i="2"/>
  <c r="O469" i="2"/>
  <c r="D469" i="2"/>
  <c r="Y469" i="2"/>
  <c r="L799" i="2"/>
  <c r="V799" i="2"/>
  <c r="P799" i="2"/>
  <c r="Z841" i="2"/>
  <c r="G841" i="2"/>
  <c r="R841" i="2"/>
  <c r="D841" i="2"/>
  <c r="I841" i="2"/>
  <c r="J841" i="2"/>
  <c r="L841" i="2"/>
  <c r="V841" i="2"/>
  <c r="M841" i="2"/>
  <c r="S841" i="2"/>
  <c r="Q841" i="2"/>
  <c r="L485" i="2"/>
  <c r="AB485" i="2"/>
  <c r="Y485" i="2"/>
  <c r="F485" i="2"/>
  <c r="H485" i="2"/>
  <c r="E485" i="2"/>
  <c r="X485" i="2"/>
  <c r="Z327" i="2"/>
  <c r="M327" i="2"/>
  <c r="W327" i="2"/>
  <c r="AB327" i="2"/>
  <c r="U327" i="2"/>
  <c r="L327" i="2"/>
  <c r="P327" i="2"/>
  <c r="O801" i="2"/>
  <c r="Q801" i="2"/>
  <c r="M801" i="2"/>
  <c r="O695" i="2"/>
  <c r="F695" i="2"/>
  <c r="N695" i="2"/>
  <c r="I695" i="2"/>
  <c r="J519" i="2"/>
  <c r="F519" i="2"/>
  <c r="W519" i="2"/>
  <c r="Q353" i="2"/>
  <c r="G353" i="2"/>
  <c r="L353" i="2"/>
  <c r="F359" i="2"/>
  <c r="N359" i="2"/>
  <c r="K359" i="2"/>
  <c r="Z359" i="2"/>
  <c r="AB359" i="2"/>
  <c r="Q903" i="2"/>
  <c r="H903" i="2"/>
  <c r="V903" i="2"/>
  <c r="T1005" i="2"/>
  <c r="H1005" i="2"/>
  <c r="O539" i="2"/>
  <c r="P539" i="2"/>
  <c r="H539" i="2"/>
  <c r="E539" i="2"/>
  <c r="U497" i="2"/>
  <c r="J497" i="2"/>
  <c r="AB497" i="2"/>
  <c r="D497" i="2"/>
  <c r="S297" i="2"/>
  <c r="T297" i="2"/>
  <c r="M297" i="2"/>
  <c r="Y297" i="2"/>
  <c r="X297" i="2"/>
  <c r="V297" i="2"/>
  <c r="G297" i="2"/>
  <c r="D297" i="2"/>
  <c r="E297" i="2"/>
  <c r="L297" i="2"/>
  <c r="F297" i="2"/>
  <c r="AB297" i="2"/>
  <c r="AA395" i="2"/>
  <c r="Z395" i="2"/>
  <c r="R395" i="2"/>
  <c r="U395" i="2"/>
  <c r="E395" i="2"/>
  <c r="H395" i="2"/>
  <c r="H93" i="2"/>
  <c r="J93" i="2"/>
  <c r="X93" i="2"/>
  <c r="L91" i="2"/>
  <c r="W793" i="2"/>
  <c r="I793" i="2"/>
  <c r="H793" i="2"/>
  <c r="T793" i="2"/>
  <c r="S940" i="2"/>
  <c r="P940" i="2"/>
  <c r="W93" i="2"/>
  <c r="L93" i="2"/>
  <c r="P93" i="2"/>
  <c r="AB93" i="2"/>
  <c r="R93" i="2"/>
  <c r="F93" i="2"/>
  <c r="Z91" i="2"/>
  <c r="F91" i="2"/>
  <c r="AB793" i="2"/>
  <c r="V793" i="2"/>
  <c r="F793" i="2"/>
  <c r="R793" i="2"/>
  <c r="U793" i="2"/>
  <c r="K793" i="2"/>
  <c r="U940" i="2"/>
  <c r="K940" i="2"/>
  <c r="J940" i="2"/>
  <c r="O681" i="2"/>
  <c r="P395" i="2"/>
  <c r="I395" i="2"/>
  <c r="M395" i="2"/>
  <c r="G395" i="2"/>
  <c r="X395" i="2"/>
  <c r="Y181" i="2"/>
  <c r="W181" i="2"/>
  <c r="S181" i="2"/>
  <c r="K469" i="2"/>
  <c r="Y663" i="2"/>
  <c r="D279" i="2"/>
  <c r="Q279" i="2"/>
  <c r="W279" i="2"/>
  <c r="T279" i="2"/>
  <c r="M441" i="2"/>
  <c r="H493" i="2"/>
  <c r="T503" i="2"/>
  <c r="X225" i="2"/>
  <c r="Q87" i="2"/>
  <c r="J87" i="2"/>
  <c r="J325" i="2"/>
  <c r="P189" i="2"/>
  <c r="E215" i="2"/>
  <c r="H287" i="2"/>
  <c r="U353" i="2"/>
  <c r="P341" i="2"/>
  <c r="J225" i="2"/>
  <c r="W259" i="2"/>
  <c r="L317" i="2"/>
  <c r="X379" i="2"/>
  <c r="X317" i="2"/>
  <c r="G441" i="2"/>
  <c r="D903" i="2"/>
  <c r="K441" i="2"/>
  <c r="G485" i="2"/>
  <c r="D731" i="2"/>
  <c r="M717" i="2"/>
  <c r="E709" i="2"/>
  <c r="I685" i="2"/>
  <c r="J863" i="2"/>
  <c r="G739" i="2"/>
  <c r="Z621" i="2"/>
  <c r="N313" i="2"/>
  <c r="S954" i="2"/>
  <c r="J823" i="2"/>
  <c r="Y11" i="2"/>
  <c r="T946" i="2"/>
  <c r="V731" i="2"/>
  <c r="Q731" i="2"/>
  <c r="H717" i="2"/>
  <c r="N709" i="2"/>
  <c r="T313" i="2"/>
  <c r="K227" i="2"/>
  <c r="T653" i="2"/>
  <c r="J659" i="2"/>
  <c r="Q239" i="2"/>
  <c r="J685" i="2"/>
  <c r="M739" i="2"/>
  <c r="V739" i="2"/>
  <c r="G811" i="2"/>
  <c r="M852" i="2"/>
  <c r="X475" i="2"/>
  <c r="N823" i="2"/>
  <c r="R11" i="2"/>
  <c r="Z797" i="2"/>
  <c r="M946" i="2"/>
  <c r="E717" i="2"/>
  <c r="M709" i="2"/>
  <c r="T811" i="2"/>
  <c r="I811" i="2"/>
  <c r="X767" i="2"/>
  <c r="I485" i="2"/>
  <c r="M519" i="2"/>
  <c r="AB437" i="2"/>
  <c r="G359" i="2"/>
  <c r="L801" i="2"/>
  <c r="X353" i="2"/>
  <c r="G327" i="2"/>
  <c r="Q519" i="2"/>
  <c r="Z833" i="2"/>
  <c r="AB841" i="2"/>
  <c r="T359" i="2"/>
  <c r="I801" i="2"/>
  <c r="R359" i="2"/>
  <c r="K213" i="2"/>
  <c r="AB213" i="2"/>
  <c r="I237" i="2"/>
  <c r="AB237" i="2"/>
  <c r="D237" i="2"/>
  <c r="U237" i="2"/>
  <c r="U261" i="2"/>
  <c r="E261" i="2"/>
  <c r="Z261" i="2"/>
  <c r="P261" i="2"/>
  <c r="AB291" i="2"/>
  <c r="X291" i="2"/>
  <c r="J291" i="2"/>
  <c r="G291" i="2"/>
  <c r="D291" i="2"/>
  <c r="R427" i="2"/>
  <c r="M427" i="2"/>
  <c r="M461" i="2"/>
  <c r="AB461" i="2"/>
  <c r="Z461" i="2"/>
  <c r="Q461" i="2"/>
  <c r="G461" i="2"/>
  <c r="H469" i="2"/>
  <c r="F469" i="2"/>
  <c r="AB469" i="2"/>
  <c r="T469" i="2"/>
  <c r="M469" i="2"/>
  <c r="J483" i="2"/>
  <c r="H483" i="2"/>
  <c r="E483" i="2"/>
  <c r="Y799" i="2"/>
  <c r="O799" i="2"/>
  <c r="AB799" i="2"/>
  <c r="Q799" i="2"/>
  <c r="M799" i="2"/>
  <c r="W833" i="2"/>
  <c r="X833" i="2"/>
  <c r="R833" i="2"/>
  <c r="E833" i="2"/>
  <c r="Z485" i="2"/>
  <c r="P485" i="2"/>
  <c r="D485" i="2"/>
  <c r="R485" i="2"/>
  <c r="N485" i="2"/>
  <c r="S485" i="2"/>
  <c r="W485" i="2"/>
  <c r="V485" i="2"/>
  <c r="Q485" i="2"/>
  <c r="T485" i="2"/>
  <c r="O485" i="2"/>
  <c r="J485" i="2"/>
  <c r="K485" i="2"/>
  <c r="P563" i="2"/>
  <c r="AB563" i="2"/>
  <c r="N563" i="2"/>
  <c r="K563" i="2"/>
  <c r="Q563" i="2"/>
  <c r="AA327" i="2"/>
  <c r="S327" i="2"/>
  <c r="R327" i="2"/>
  <c r="O327" i="2"/>
  <c r="H327" i="2"/>
  <c r="V327" i="2"/>
  <c r="F327" i="2"/>
  <c r="Y327" i="2"/>
  <c r="I327" i="2"/>
  <c r="D327" i="2"/>
  <c r="K327" i="2"/>
  <c r="T327" i="2"/>
  <c r="J327" i="2"/>
  <c r="X801" i="2"/>
  <c r="Z801" i="2"/>
  <c r="R801" i="2"/>
  <c r="J801" i="2"/>
  <c r="D801" i="2"/>
  <c r="F801" i="2"/>
  <c r="P801" i="2"/>
  <c r="U801" i="2"/>
  <c r="Y801" i="2"/>
  <c r="V801" i="2"/>
  <c r="K801" i="2"/>
  <c r="AB801" i="2"/>
  <c r="E801" i="2"/>
  <c r="T801" i="2"/>
  <c r="S801" i="2"/>
  <c r="G801" i="2"/>
  <c r="AA695" i="2"/>
  <c r="U695" i="2"/>
  <c r="H695" i="2"/>
  <c r="L695" i="2"/>
  <c r="D695" i="2"/>
  <c r="AB695" i="2"/>
  <c r="Y695" i="2"/>
  <c r="Z695" i="2"/>
  <c r="P695" i="2"/>
  <c r="X695" i="2"/>
  <c r="M695" i="2"/>
  <c r="J695" i="2"/>
  <c r="W695" i="2"/>
  <c r="T695" i="2"/>
  <c r="S519" i="2"/>
  <c r="I519" i="2"/>
  <c r="V519" i="2"/>
  <c r="Y519" i="2"/>
  <c r="T519" i="2"/>
  <c r="Z519" i="2"/>
  <c r="N519" i="2"/>
  <c r="P519" i="2"/>
  <c r="AB519" i="2"/>
  <c r="H519" i="2"/>
  <c r="K519" i="2"/>
  <c r="G519" i="2"/>
  <c r="X519" i="2"/>
  <c r="U519" i="2"/>
  <c r="AA353" i="2"/>
  <c r="W353" i="2"/>
  <c r="M353" i="2"/>
  <c r="P353" i="2"/>
  <c r="V353" i="2"/>
  <c r="Y353" i="2"/>
  <c r="S353" i="2"/>
  <c r="Z353" i="2"/>
  <c r="K353" i="2"/>
  <c r="D353" i="2"/>
  <c r="N353" i="2"/>
  <c r="E353" i="2"/>
  <c r="H353" i="2"/>
  <c r="O353" i="2"/>
  <c r="I359" i="2"/>
  <c r="Q359" i="2"/>
  <c r="W359" i="2"/>
  <c r="V359" i="2"/>
  <c r="L359" i="2"/>
  <c r="E359" i="2"/>
  <c r="H359" i="2"/>
  <c r="P359" i="2"/>
  <c r="D359" i="2"/>
  <c r="S359" i="2"/>
  <c r="O359" i="2"/>
  <c r="J359" i="2"/>
  <c r="X359" i="2"/>
  <c r="M359" i="2"/>
  <c r="Y359" i="2"/>
  <c r="Z727" i="2"/>
  <c r="I727" i="2"/>
  <c r="O189" i="2"/>
  <c r="S189" i="2"/>
  <c r="AB874" i="2"/>
  <c r="I874" i="2"/>
  <c r="N874" i="2"/>
  <c r="L895" i="2"/>
  <c r="J895" i="2"/>
  <c r="U895" i="2"/>
  <c r="Z895" i="2"/>
  <c r="Y903" i="2"/>
  <c r="O903" i="2"/>
  <c r="L903" i="2"/>
  <c r="N903" i="2"/>
  <c r="R903" i="2"/>
  <c r="F903" i="2"/>
  <c r="E903" i="2"/>
  <c r="K903" i="2"/>
  <c r="X958" i="2"/>
  <c r="H958" i="2"/>
  <c r="E950" i="2"/>
  <c r="Z950" i="2"/>
  <c r="D950" i="2"/>
  <c r="H950" i="2"/>
  <c r="W950" i="2"/>
  <c r="E1005" i="2"/>
  <c r="J1005" i="2"/>
  <c r="U1005" i="2"/>
  <c r="L1005" i="2"/>
  <c r="N1005" i="2"/>
  <c r="K1005" i="2"/>
  <c r="X1005" i="2"/>
  <c r="M1005" i="2"/>
  <c r="P1005" i="2"/>
  <c r="AB1005" i="2"/>
  <c r="X539" i="2"/>
  <c r="G539" i="2"/>
  <c r="AA497" i="2"/>
  <c r="Q497" i="2"/>
  <c r="L497" i="2"/>
  <c r="V497" i="2"/>
  <c r="E497" i="2"/>
  <c r="P497" i="2"/>
  <c r="W497" i="2"/>
  <c r="Y497" i="2"/>
  <c r="R497" i="2"/>
  <c r="G497" i="2"/>
  <c r="I497" i="2"/>
  <c r="T497" i="2"/>
  <c r="N497" i="2"/>
  <c r="X497" i="2"/>
  <c r="Z497" i="2"/>
  <c r="O497" i="2"/>
  <c r="M497" i="2"/>
  <c r="S497" i="2"/>
  <c r="H497" i="2"/>
  <c r="Y155" i="2"/>
  <c r="M155" i="2"/>
  <c r="AB155" i="2"/>
  <c r="AA297" i="2"/>
  <c r="K297" i="2"/>
  <c r="Q297" i="2"/>
  <c r="H297" i="2"/>
  <c r="J297" i="2"/>
  <c r="W297" i="2"/>
  <c r="U297" i="2"/>
  <c r="O297" i="2"/>
  <c r="R297" i="2"/>
  <c r="D91" i="2"/>
  <c r="G91" i="2"/>
  <c r="E91" i="2"/>
  <c r="I91" i="2"/>
  <c r="Q91" i="2"/>
  <c r="T91" i="2"/>
  <c r="M91" i="2"/>
  <c r="AA325" i="2"/>
  <c r="E325" i="2"/>
  <c r="X325" i="2"/>
  <c r="K325" i="2"/>
  <c r="F325" i="2"/>
  <c r="P325" i="2"/>
  <c r="T325" i="2"/>
  <c r="W325" i="2"/>
  <c r="G325" i="2"/>
  <c r="Y573" i="2"/>
  <c r="O573" i="2"/>
  <c r="K573" i="2"/>
  <c r="D573" i="2"/>
  <c r="V573" i="2"/>
  <c r="N573" i="2"/>
  <c r="S573" i="2"/>
  <c r="G573" i="2"/>
  <c r="H573" i="2"/>
  <c r="P573" i="2"/>
  <c r="I573" i="2"/>
  <c r="W573" i="2"/>
  <c r="E573" i="2"/>
  <c r="AB573" i="2"/>
  <c r="V907" i="2"/>
  <c r="I907" i="2"/>
  <c r="G707" i="2"/>
  <c r="M707" i="2"/>
  <c r="T707" i="2"/>
  <c r="Z293" i="2"/>
  <c r="AB293" i="2"/>
  <c r="V293" i="2"/>
  <c r="U621" i="2"/>
  <c r="P621" i="2"/>
  <c r="W621" i="2"/>
  <c r="AB621" i="2"/>
  <c r="N621" i="2"/>
  <c r="E621" i="2"/>
  <c r="F669" i="2"/>
  <c r="M669" i="2"/>
  <c r="H669" i="2"/>
  <c r="K669" i="2"/>
  <c r="L669" i="2"/>
  <c r="V669" i="2"/>
  <c r="AA731" i="2"/>
  <c r="F731" i="2"/>
  <c r="W731" i="2"/>
  <c r="X731" i="2"/>
  <c r="G731" i="2"/>
  <c r="AB731" i="2"/>
  <c r="R731" i="2"/>
  <c r="Y731" i="2"/>
  <c r="N731" i="2"/>
  <c r="Y739" i="2"/>
  <c r="W739" i="2"/>
  <c r="D739" i="2"/>
  <c r="Z739" i="2"/>
  <c r="Q739" i="2"/>
  <c r="S739" i="2"/>
  <c r="F739" i="2"/>
  <c r="J739" i="2"/>
  <c r="I739" i="2"/>
  <c r="U739" i="2"/>
  <c r="N739" i="2"/>
  <c r="R739" i="2"/>
  <c r="AB739" i="2"/>
  <c r="R529" i="2"/>
  <c r="Y529" i="2"/>
  <c r="O529" i="2"/>
  <c r="V529" i="2"/>
  <c r="H529" i="2"/>
  <c r="P823" i="2"/>
  <c r="F946" i="2"/>
  <c r="D709" i="2"/>
  <c r="W685" i="2"/>
  <c r="F453" i="2"/>
  <c r="U731" i="2"/>
  <c r="L717" i="2"/>
  <c r="Y717" i="2"/>
  <c r="Q709" i="2"/>
  <c r="U11" i="2"/>
  <c r="H739" i="2"/>
  <c r="P739" i="2"/>
  <c r="V621" i="2"/>
  <c r="O243" i="2"/>
  <c r="L243" i="2"/>
  <c r="R243" i="2"/>
  <c r="O277" i="2"/>
  <c r="L277" i="2"/>
  <c r="F277" i="2"/>
  <c r="J633" i="2"/>
  <c r="L633" i="2"/>
  <c r="AB839" i="2"/>
  <c r="J839" i="2"/>
  <c r="L839" i="2"/>
  <c r="X345" i="2"/>
  <c r="M345" i="2"/>
  <c r="Y345" i="2"/>
  <c r="R345" i="2"/>
  <c r="K345" i="2"/>
  <c r="E345" i="2"/>
  <c r="L843" i="2"/>
  <c r="T843" i="2"/>
  <c r="J843" i="2"/>
  <c r="Y843" i="2"/>
  <c r="H843" i="2"/>
  <c r="X351" i="2"/>
  <c r="M351" i="2"/>
  <c r="N357" i="2"/>
  <c r="P357" i="2"/>
  <c r="AB357" i="2"/>
  <c r="D357" i="2"/>
  <c r="M357" i="2"/>
  <c r="F357" i="2"/>
  <c r="O357" i="2"/>
  <c r="K357" i="2"/>
  <c r="J357" i="2"/>
  <c r="I375" i="2"/>
  <c r="T375" i="2"/>
  <c r="J375" i="2"/>
  <c r="AB375" i="2"/>
  <c r="Q375" i="2"/>
  <c r="U375" i="2"/>
  <c r="K375" i="2"/>
  <c r="Q187" i="2"/>
  <c r="AB187" i="2"/>
  <c r="U187" i="2"/>
  <c r="O187" i="2"/>
  <c r="K187" i="2"/>
  <c r="I187" i="2"/>
  <c r="R187" i="2"/>
  <c r="J187" i="2"/>
  <c r="M187" i="2"/>
  <c r="N187" i="2"/>
  <c r="I880" i="2"/>
  <c r="U880" i="2"/>
  <c r="L889" i="2"/>
  <c r="W889" i="2"/>
  <c r="X889" i="2"/>
  <c r="N889" i="2"/>
  <c r="J889" i="2"/>
  <c r="Y956" i="2"/>
  <c r="J956" i="2"/>
  <c r="U956" i="2"/>
  <c r="W956" i="2"/>
  <c r="S956" i="2"/>
  <c r="AA381" i="2"/>
  <c r="N381" i="2"/>
  <c r="D381" i="2"/>
  <c r="AB381" i="2"/>
  <c r="G381" i="2"/>
  <c r="M381" i="2"/>
  <c r="V233" i="2"/>
  <c r="U233" i="2"/>
  <c r="AB387" i="2"/>
  <c r="R387" i="2"/>
  <c r="V387" i="2"/>
  <c r="J387" i="2"/>
  <c r="Z387" i="2"/>
  <c r="T387" i="2"/>
  <c r="Q387" i="2"/>
  <c r="O387" i="2"/>
  <c r="S387" i="2"/>
  <c r="E387" i="2"/>
  <c r="K387" i="2"/>
  <c r="H659" i="2"/>
  <c r="X659" i="2"/>
  <c r="T659" i="2"/>
  <c r="P659" i="2"/>
  <c r="F659" i="2"/>
  <c r="S659" i="2"/>
  <c r="AA677" i="2"/>
  <c r="V677" i="2"/>
  <c r="G677" i="2"/>
  <c r="Z685" i="2"/>
  <c r="H685" i="2"/>
  <c r="E685" i="2"/>
  <c r="M685" i="2"/>
  <c r="AA709" i="2"/>
  <c r="AB709" i="2"/>
  <c r="H709" i="2"/>
  <c r="S709" i="2"/>
  <c r="V709" i="2"/>
  <c r="F709" i="2"/>
  <c r="W709" i="2"/>
  <c r="U709" i="2"/>
  <c r="O709" i="2"/>
  <c r="X709" i="2"/>
  <c r="AA717" i="2"/>
  <c r="U717" i="2"/>
  <c r="K717" i="2"/>
  <c r="W717" i="2"/>
  <c r="N717" i="2"/>
  <c r="V717" i="2"/>
  <c r="S717" i="2"/>
  <c r="R717" i="2"/>
  <c r="P717" i="2"/>
  <c r="X717" i="2"/>
  <c r="F207" i="2"/>
  <c r="H207" i="2"/>
  <c r="S207" i="2"/>
  <c r="N249" i="2"/>
  <c r="I249" i="2"/>
  <c r="U249" i="2"/>
  <c r="H385" i="2"/>
  <c r="K385" i="2"/>
  <c r="Y823" i="2"/>
  <c r="O11" i="2"/>
  <c r="Y45" i="2"/>
  <c r="H797" i="2"/>
  <c r="J797" i="2"/>
  <c r="Z946" i="2"/>
  <c r="T970" i="2"/>
  <c r="W823" i="2"/>
  <c r="T823" i="2"/>
  <c r="W11" i="2"/>
  <c r="R45" i="2"/>
  <c r="AB797" i="2"/>
  <c r="M731" i="2"/>
  <c r="J709" i="2"/>
  <c r="D659" i="2"/>
  <c r="Y399" i="2"/>
  <c r="S685" i="2"/>
  <c r="J541" i="2"/>
  <c r="H293" i="2"/>
  <c r="E731" i="2"/>
  <c r="T717" i="2"/>
  <c r="F717" i="2"/>
  <c r="Z709" i="2"/>
  <c r="R709" i="2"/>
  <c r="U669" i="2"/>
  <c r="R669" i="2"/>
  <c r="T669" i="2"/>
  <c r="J373" i="2"/>
  <c r="G669" i="2"/>
  <c r="Z659" i="2"/>
  <c r="T187" i="2"/>
  <c r="L739" i="2"/>
  <c r="T739" i="2"/>
  <c r="O739" i="2"/>
  <c r="L621" i="2"/>
  <c r="G843" i="2"/>
  <c r="R956" i="2"/>
  <c r="D715" i="2"/>
  <c r="N745" i="2"/>
  <c r="J907" i="2"/>
  <c r="D253" i="2"/>
  <c r="X373" i="2"/>
  <c r="Y777" i="2"/>
  <c r="W970" i="2"/>
  <c r="L954" i="2"/>
  <c r="AB982" i="2"/>
  <c r="W837" i="2"/>
  <c r="Z777" i="2"/>
  <c r="H431" i="2"/>
  <c r="I715" i="2"/>
  <c r="S745" i="2"/>
  <c r="W737" i="2"/>
  <c r="N589" i="2"/>
  <c r="F878" i="2"/>
  <c r="D373" i="2"/>
  <c r="Q431" i="2"/>
  <c r="I863" i="2"/>
  <c r="I866" i="2" s="1"/>
  <c r="P535" i="2"/>
  <c r="G988" i="2"/>
  <c r="X878" i="2"/>
  <c r="X185" i="2"/>
  <c r="E511" i="2"/>
  <c r="M893" i="2"/>
  <c r="P737" i="2"/>
  <c r="Y723" i="2"/>
  <c r="P435" i="2"/>
  <c r="L219" i="2"/>
  <c r="AB373" i="2"/>
  <c r="H729" i="2"/>
  <c r="J954" i="2"/>
  <c r="K970" i="2"/>
  <c r="S970" i="2"/>
  <c r="U982" i="2"/>
  <c r="U954" i="2"/>
  <c r="O988" i="2"/>
  <c r="R837" i="2"/>
  <c r="S773" i="2"/>
  <c r="N777" i="2"/>
  <c r="I431" i="2"/>
  <c r="E521" i="2"/>
  <c r="T829" i="2"/>
  <c r="M745" i="2"/>
  <c r="X745" i="2"/>
  <c r="Y737" i="2"/>
  <c r="R589" i="2"/>
  <c r="R745" i="2"/>
  <c r="I737" i="2"/>
  <c r="L737" i="2"/>
  <c r="K715" i="2"/>
  <c r="R907" i="2"/>
  <c r="AB511" i="2"/>
  <c r="K854" i="2"/>
  <c r="Z241" i="2"/>
  <c r="N373" i="2"/>
  <c r="H373" i="2"/>
  <c r="F373" i="2"/>
  <c r="P373" i="2"/>
  <c r="Z373" i="2"/>
  <c r="V373" i="2"/>
  <c r="N863" i="2"/>
  <c r="T978" i="2"/>
  <c r="Z729" i="2"/>
  <c r="T373" i="2"/>
  <c r="H535" i="2"/>
  <c r="V535" i="2"/>
  <c r="S535" i="2"/>
  <c r="O911" i="2"/>
  <c r="Y435" i="2"/>
  <c r="G982" i="2"/>
  <c r="K954" i="2"/>
  <c r="U988" i="2"/>
  <c r="K577" i="2"/>
  <c r="J773" i="2"/>
  <c r="Z511" i="2"/>
  <c r="E435" i="2"/>
  <c r="U521" i="2"/>
  <c r="V585" i="2"/>
  <c r="K893" i="2"/>
  <c r="F715" i="2"/>
  <c r="J365" i="2"/>
  <c r="F907" i="2"/>
  <c r="D745" i="2"/>
  <c r="H737" i="2"/>
  <c r="S723" i="2"/>
  <c r="N907" i="2"/>
  <c r="P907" i="2"/>
  <c r="W637" i="2"/>
  <c r="X241" i="2"/>
  <c r="S373" i="2"/>
  <c r="G373" i="2"/>
  <c r="O373" i="2"/>
  <c r="I373" i="2"/>
  <c r="L373" i="2"/>
  <c r="F229" i="2"/>
  <c r="G863" i="2"/>
  <c r="AB899" i="2"/>
  <c r="F729" i="2"/>
  <c r="U535" i="2"/>
  <c r="Q954" i="2"/>
  <c r="N970" i="2"/>
  <c r="Z982" i="2"/>
  <c r="N954" i="2"/>
  <c r="P982" i="2"/>
  <c r="Z988" i="2"/>
  <c r="O773" i="2"/>
  <c r="O837" i="2"/>
  <c r="V878" i="2"/>
  <c r="W893" i="2"/>
  <c r="K95" i="2"/>
  <c r="P511" i="2"/>
  <c r="V185" i="2"/>
  <c r="P723" i="2"/>
  <c r="L907" i="2"/>
  <c r="K723" i="2"/>
  <c r="S907" i="2"/>
  <c r="W745" i="2"/>
  <c r="T589" i="2"/>
  <c r="T627" i="2"/>
  <c r="D878" i="2"/>
  <c r="Q229" i="2"/>
  <c r="Y373" i="2"/>
  <c r="K373" i="2"/>
  <c r="Q373" i="2"/>
  <c r="W373" i="2"/>
  <c r="R373" i="2"/>
  <c r="G241" i="2"/>
  <c r="O729" i="2"/>
  <c r="X729" i="2"/>
  <c r="Y729" i="2"/>
  <c r="K831" i="2"/>
  <c r="I831" i="2"/>
  <c r="AB515" i="2"/>
  <c r="V515" i="2"/>
  <c r="E515" i="2"/>
  <c r="O345" i="2"/>
  <c r="D345" i="2"/>
  <c r="AB345" i="2"/>
  <c r="V843" i="2"/>
  <c r="K843" i="2"/>
  <c r="R843" i="2"/>
  <c r="D843" i="2"/>
  <c r="M843" i="2"/>
  <c r="V727" i="2"/>
  <c r="W727" i="2"/>
  <c r="K874" i="2"/>
  <c r="M874" i="2"/>
  <c r="S874" i="2"/>
  <c r="G874" i="2"/>
  <c r="R895" i="2"/>
  <c r="I895" i="2"/>
  <c r="W895" i="2"/>
  <c r="T895" i="2"/>
  <c r="J903" i="2"/>
  <c r="Z903" i="2"/>
  <c r="W903" i="2"/>
  <c r="U903" i="2"/>
  <c r="T903" i="2"/>
  <c r="S903" i="2"/>
  <c r="X903" i="2"/>
  <c r="M903" i="2"/>
  <c r="G903" i="2"/>
  <c r="AB903" i="2"/>
  <c r="AA950" i="2"/>
  <c r="Q950" i="2"/>
  <c r="I950" i="2"/>
  <c r="O950" i="2"/>
  <c r="F950" i="2"/>
  <c r="K950" i="2"/>
  <c r="U950" i="2"/>
  <c r="Y950" i="2"/>
  <c r="AA1005" i="2"/>
  <c r="Z1005" i="2"/>
  <c r="G1005" i="2"/>
  <c r="O1005" i="2"/>
  <c r="R1005" i="2"/>
  <c r="S1005" i="2"/>
  <c r="Q1005" i="2"/>
  <c r="F1005" i="2"/>
  <c r="D1005" i="2"/>
  <c r="I1005" i="2"/>
  <c r="V1005" i="2"/>
  <c r="Y1005" i="2"/>
  <c r="W1005" i="2"/>
  <c r="AA539" i="2"/>
  <c r="V539" i="2"/>
  <c r="AB539" i="2"/>
  <c r="G183" i="2"/>
  <c r="R183" i="2"/>
  <c r="AA239" i="2"/>
  <c r="G239" i="2"/>
  <c r="T247" i="2"/>
  <c r="X247" i="2"/>
  <c r="V247" i="2"/>
  <c r="Q247" i="2"/>
  <c r="H247" i="2"/>
  <c r="M271" i="2"/>
  <c r="O271" i="2"/>
  <c r="E271" i="2"/>
  <c r="O295" i="2"/>
  <c r="Q295" i="2"/>
  <c r="R295" i="2"/>
  <c r="P295" i="2"/>
  <c r="N295" i="2"/>
  <c r="AA443" i="2"/>
  <c r="I443" i="2"/>
  <c r="K443" i="2"/>
  <c r="U443" i="2"/>
  <c r="G443" i="2"/>
  <c r="N443" i="2"/>
  <c r="J443" i="2"/>
  <c r="E443" i="2"/>
  <c r="T443" i="2"/>
  <c r="Q443" i="2"/>
  <c r="Z443" i="2"/>
  <c r="O443" i="2"/>
  <c r="X443" i="2"/>
  <c r="AA615" i="2"/>
  <c r="Z615" i="2"/>
  <c r="E615" i="2"/>
  <c r="AB615" i="2"/>
  <c r="X615" i="2"/>
  <c r="AA653" i="2"/>
  <c r="M653" i="2"/>
  <c r="AA767" i="2"/>
  <c r="P767" i="2"/>
  <c r="E767" i="2"/>
  <c r="H767" i="2"/>
  <c r="T767" i="2"/>
  <c r="Q811" i="2"/>
  <c r="Y811" i="2"/>
  <c r="W811" i="2"/>
  <c r="D811" i="2"/>
  <c r="P811" i="2"/>
  <c r="D835" i="2"/>
  <c r="E835" i="2"/>
  <c r="I835" i="2"/>
  <c r="X835" i="2"/>
  <c r="J835" i="2"/>
  <c r="J852" i="2"/>
  <c r="S852" i="2"/>
  <c r="AA509" i="2"/>
  <c r="I509" i="2"/>
  <c r="Q775" i="2"/>
  <c r="W775" i="2"/>
  <c r="AB775" i="2"/>
  <c r="K697" i="2"/>
  <c r="Y697" i="2"/>
  <c r="AB697" i="2"/>
  <c r="N347" i="2"/>
  <c r="M347" i="2"/>
  <c r="D347" i="2"/>
  <c r="F347" i="2"/>
  <c r="Z347" i="2"/>
  <c r="Y347" i="2"/>
  <c r="I347" i="2"/>
  <c r="Q355" i="2"/>
  <c r="AB355" i="2"/>
  <c r="V355" i="2"/>
  <c r="I355" i="2"/>
  <c r="Z355" i="2"/>
  <c r="E355" i="2"/>
  <c r="R355" i="2"/>
  <c r="F355" i="2"/>
  <c r="H779" i="2"/>
  <c r="U779" i="2"/>
  <c r="AA87" i="2"/>
  <c r="P87" i="2"/>
  <c r="S87" i="2"/>
  <c r="Q357" i="2"/>
  <c r="I357" i="2"/>
  <c r="E357" i="2"/>
  <c r="M373" i="2"/>
  <c r="W357" i="2"/>
  <c r="F863" i="2"/>
  <c r="F866" i="2" s="1"/>
  <c r="AB729" i="2"/>
  <c r="T878" i="2"/>
  <c r="C866" i="2"/>
  <c r="G9" i="3" s="1"/>
  <c r="G10" i="3" s="1"/>
  <c r="G11" i="3" s="1"/>
  <c r="L729" i="2"/>
  <c r="I729" i="2"/>
  <c r="Q535" i="2"/>
  <c r="D535" i="2"/>
  <c r="L357" i="2"/>
  <c r="Q729" i="2"/>
  <c r="R878" i="2"/>
  <c r="B22" i="2"/>
  <c r="C22" i="2" s="1"/>
  <c r="F23" i="2" s="1"/>
  <c r="B30" i="2"/>
  <c r="C30" i="2" s="1"/>
  <c r="B24" i="2"/>
  <c r="C24" i="2" s="1"/>
  <c r="S357" i="2"/>
  <c r="U357" i="2"/>
  <c r="Z357" i="2"/>
  <c r="N729" i="2"/>
  <c r="T729" i="2"/>
  <c r="E373" i="2"/>
  <c r="R535" i="2"/>
  <c r="L535" i="2"/>
  <c r="X535" i="2"/>
  <c r="V351" i="2"/>
  <c r="W878" i="2"/>
  <c r="U373" i="2"/>
  <c r="C14" i="2"/>
  <c r="F15" i="2" s="1"/>
  <c r="T753" i="2"/>
  <c r="Y753" i="2"/>
  <c r="AB753" i="2"/>
  <c r="L753" i="2"/>
  <c r="F745" i="2"/>
  <c r="Z731" i="2"/>
  <c r="L731" i="2"/>
  <c r="H731" i="2"/>
  <c r="I731" i="2"/>
  <c r="J731" i="2"/>
  <c r="R729" i="2"/>
  <c r="P729" i="2"/>
  <c r="G729" i="2"/>
  <c r="W729" i="2"/>
  <c r="V729" i="2"/>
  <c r="J729" i="2"/>
  <c r="K729" i="2"/>
  <c r="D729" i="2"/>
  <c r="E729" i="2"/>
  <c r="U263" i="2"/>
  <c r="Y263" i="2"/>
  <c r="H263" i="2"/>
  <c r="Z229" i="2"/>
  <c r="P229" i="2"/>
  <c r="R229" i="2"/>
  <c r="I229" i="2"/>
  <c r="G229" i="2"/>
  <c r="M229" i="2"/>
  <c r="H229" i="2"/>
  <c r="Y229" i="2"/>
  <c r="J229" i="2"/>
  <c r="O229" i="2"/>
  <c r="V229" i="2"/>
  <c r="W229" i="2"/>
  <c r="AB229" i="2"/>
  <c r="N229" i="2"/>
  <c r="X229" i="2"/>
  <c r="K229" i="2"/>
  <c r="L253" i="2"/>
  <c r="R253" i="2"/>
  <c r="Y253" i="2"/>
  <c r="X253" i="2"/>
  <c r="P253" i="2"/>
  <c r="V253" i="2"/>
  <c r="M253" i="2"/>
  <c r="J253" i="2"/>
  <c r="I253" i="2"/>
  <c r="Q301" i="2"/>
  <c r="O301" i="2"/>
  <c r="AB301" i="2"/>
  <c r="AB431" i="2"/>
  <c r="R431" i="2"/>
  <c r="N431" i="2"/>
  <c r="K431" i="2"/>
  <c r="V431" i="2"/>
  <c r="U431" i="2"/>
  <c r="T431" i="2"/>
  <c r="AA473" i="2"/>
  <c r="K473" i="2"/>
  <c r="P473" i="2"/>
  <c r="W473" i="2"/>
  <c r="AB473" i="2"/>
  <c r="O473" i="2"/>
  <c r="U473" i="2"/>
  <c r="I473" i="2"/>
  <c r="E473" i="2"/>
  <c r="Z473" i="2"/>
  <c r="S473" i="2"/>
  <c r="J473" i="2"/>
  <c r="L473" i="2"/>
  <c r="Y473" i="2"/>
  <c r="G473" i="2"/>
  <c r="Q473" i="2"/>
  <c r="H473" i="2"/>
  <c r="D473" i="2"/>
  <c r="T473" i="2"/>
  <c r="M473" i="2"/>
  <c r="N473" i="2"/>
  <c r="O665" i="2"/>
  <c r="N665" i="2"/>
  <c r="V665" i="2"/>
  <c r="Q665" i="2"/>
  <c r="M665" i="2"/>
  <c r="E665" i="2"/>
  <c r="P665" i="2"/>
  <c r="J665" i="2"/>
  <c r="G665" i="2"/>
  <c r="U665" i="2"/>
  <c r="S665" i="2"/>
  <c r="R665" i="2"/>
  <c r="I665" i="2"/>
  <c r="D665" i="2"/>
  <c r="L665" i="2"/>
  <c r="T665" i="2"/>
  <c r="W665" i="2"/>
  <c r="F665" i="2"/>
  <c r="H665" i="2"/>
  <c r="X665" i="2"/>
  <c r="Z665" i="2"/>
  <c r="AB665" i="2"/>
  <c r="AB829" i="2"/>
  <c r="W829" i="2"/>
  <c r="U829" i="2"/>
  <c r="E829" i="2"/>
  <c r="P477" i="2"/>
  <c r="AB477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35" i="2"/>
  <c r="L435" i="2"/>
  <c r="D435" i="2"/>
  <c r="I435" i="2"/>
  <c r="K435" i="2"/>
  <c r="R435" i="2"/>
  <c r="X435" i="2"/>
  <c r="AB435" i="2"/>
  <c r="W435" i="2"/>
  <c r="O435" i="2"/>
  <c r="H435" i="2"/>
  <c r="G435" i="2"/>
  <c r="F435" i="2"/>
  <c r="Z435" i="2"/>
  <c r="E635" i="2"/>
  <c r="L635" i="2"/>
  <c r="F635" i="2"/>
  <c r="G635" i="2"/>
  <c r="S635" i="2"/>
  <c r="V635" i="2"/>
  <c r="O635" i="2"/>
  <c r="D635" i="2"/>
  <c r="Z635" i="2"/>
  <c r="I635" i="2"/>
  <c r="J635" i="2"/>
  <c r="Q635" i="2"/>
  <c r="R635" i="2"/>
  <c r="W635" i="2"/>
  <c r="T635" i="2"/>
  <c r="Y635" i="2"/>
  <c r="M635" i="2"/>
  <c r="K635" i="2"/>
  <c r="T691" i="2"/>
  <c r="P691" i="2"/>
  <c r="U691" i="2"/>
  <c r="R721" i="2"/>
  <c r="AB721" i="2"/>
  <c r="P721" i="2"/>
  <c r="Y743" i="2"/>
  <c r="P743" i="2"/>
  <c r="I743" i="2"/>
  <c r="N743" i="2"/>
  <c r="O743" i="2"/>
  <c r="F743" i="2"/>
  <c r="X743" i="2"/>
  <c r="Q743" i="2"/>
  <c r="K743" i="2"/>
  <c r="J743" i="2"/>
  <c r="W743" i="2"/>
  <c r="G743" i="2"/>
  <c r="E743" i="2"/>
  <c r="D743" i="2"/>
  <c r="L743" i="2"/>
  <c r="S743" i="2"/>
  <c r="H743" i="2"/>
  <c r="Y1011" i="2"/>
  <c r="V1011" i="2"/>
  <c r="G399" i="2"/>
  <c r="W399" i="2"/>
  <c r="J399" i="2"/>
  <c r="T399" i="2"/>
  <c r="U399" i="2"/>
  <c r="H399" i="2"/>
  <c r="O399" i="2"/>
  <c r="E399" i="2"/>
  <c r="Z399" i="2"/>
  <c r="AA221" i="2"/>
  <c r="W221" i="2"/>
  <c r="X221" i="2"/>
  <c r="R221" i="2"/>
  <c r="F221" i="2"/>
  <c r="N221" i="2"/>
  <c r="H221" i="2"/>
  <c r="I221" i="2"/>
  <c r="D221" i="2"/>
  <c r="G221" i="2"/>
  <c r="H283" i="2"/>
  <c r="S283" i="2"/>
  <c r="W283" i="2"/>
  <c r="J283" i="2"/>
  <c r="R283" i="2"/>
  <c r="O283" i="2"/>
  <c r="AB283" i="2"/>
  <c r="P283" i="2"/>
  <c r="N283" i="2"/>
  <c r="AA313" i="2"/>
  <c r="U313" i="2"/>
  <c r="M313" i="2"/>
  <c r="H313" i="2"/>
  <c r="L313" i="2"/>
  <c r="E313" i="2"/>
  <c r="O313" i="2"/>
  <c r="W313" i="2"/>
  <c r="P313" i="2"/>
  <c r="I313" i="2"/>
  <c r="F313" i="2"/>
  <c r="K313" i="2"/>
  <c r="S313" i="2"/>
  <c r="Z313" i="2"/>
  <c r="R313" i="2"/>
  <c r="D313" i="2"/>
  <c r="AB313" i="2"/>
  <c r="AA339" i="2"/>
  <c r="O339" i="2"/>
  <c r="K339" i="2"/>
  <c r="F339" i="2"/>
  <c r="G339" i="2"/>
  <c r="J339" i="2"/>
  <c r="H339" i="2"/>
  <c r="V339" i="2"/>
  <c r="L339" i="2"/>
  <c r="AA425" i="2"/>
  <c r="L425" i="2"/>
  <c r="O425" i="2"/>
  <c r="K425" i="2"/>
  <c r="AA813" i="2"/>
  <c r="V813" i="2"/>
  <c r="R813" i="2"/>
  <c r="G829" i="2"/>
  <c r="T191" i="2"/>
  <c r="V773" i="2"/>
  <c r="T773" i="2"/>
  <c r="L777" i="2"/>
  <c r="P876" i="2"/>
  <c r="Q191" i="2"/>
  <c r="J425" i="2"/>
  <c r="M663" i="2"/>
  <c r="F185" i="2"/>
  <c r="K299" i="2"/>
  <c r="G511" i="2"/>
  <c r="D431" i="2"/>
  <c r="AB529" i="2"/>
  <c r="F691" i="2"/>
  <c r="U529" i="2"/>
  <c r="K321" i="2"/>
  <c r="P241" i="2"/>
  <c r="L229" i="2"/>
  <c r="T743" i="2"/>
  <c r="X635" i="2"/>
  <c r="H617" i="2"/>
  <c r="V313" i="2"/>
  <c r="S211" i="2"/>
  <c r="U211" i="2"/>
  <c r="V243" i="2"/>
  <c r="I243" i="2"/>
  <c r="M243" i="2"/>
  <c r="F243" i="2"/>
  <c r="K243" i="2"/>
  <c r="J243" i="2"/>
  <c r="S243" i="2"/>
  <c r="AB243" i="2"/>
  <c r="G243" i="2"/>
  <c r="Q243" i="2"/>
  <c r="Z243" i="2"/>
  <c r="X243" i="2"/>
  <c r="U277" i="2"/>
  <c r="T277" i="2"/>
  <c r="J277" i="2"/>
  <c r="R277" i="2"/>
  <c r="Z277" i="2"/>
  <c r="N277" i="2"/>
  <c r="AB277" i="2"/>
  <c r="D277" i="2"/>
  <c r="H277" i="2"/>
  <c r="P277" i="2"/>
  <c r="X277" i="2"/>
  <c r="Q277" i="2"/>
  <c r="Y277" i="2"/>
  <c r="AA421" i="2"/>
  <c r="M421" i="2"/>
  <c r="D421" i="2"/>
  <c r="O421" i="2"/>
  <c r="R421" i="2"/>
  <c r="AA447" i="2"/>
  <c r="X447" i="2"/>
  <c r="G447" i="2"/>
  <c r="Z447" i="2"/>
  <c r="N447" i="2"/>
  <c r="H447" i="2"/>
  <c r="Y447" i="2"/>
  <c r="F447" i="2"/>
  <c r="J447" i="2"/>
  <c r="T447" i="2"/>
  <c r="V447" i="2"/>
  <c r="E447" i="2"/>
  <c r="W447" i="2"/>
  <c r="L447" i="2"/>
  <c r="S447" i="2"/>
  <c r="O447" i="2"/>
  <c r="D447" i="2"/>
  <c r="AB447" i="2"/>
  <c r="K447" i="2"/>
  <c r="R447" i="2"/>
  <c r="I447" i="2"/>
  <c r="Q447" i="2"/>
  <c r="R481" i="2"/>
  <c r="AB481" i="2"/>
  <c r="W633" i="2"/>
  <c r="X633" i="2"/>
  <c r="P633" i="2"/>
  <c r="D633" i="2"/>
  <c r="Q633" i="2"/>
  <c r="R633" i="2"/>
  <c r="V633" i="2"/>
  <c r="F633" i="2"/>
  <c r="G633" i="2"/>
  <c r="U633" i="2"/>
  <c r="Y633" i="2"/>
  <c r="T633" i="2"/>
  <c r="N633" i="2"/>
  <c r="I633" i="2"/>
  <c r="E633" i="2"/>
  <c r="M633" i="2"/>
  <c r="S633" i="2"/>
  <c r="T954" i="2"/>
  <c r="Y954" i="2"/>
  <c r="P954" i="2"/>
  <c r="M954" i="2"/>
  <c r="D954" i="2"/>
  <c r="R954" i="2"/>
  <c r="U970" i="2"/>
  <c r="F970" i="2"/>
  <c r="J970" i="2"/>
  <c r="L970" i="2"/>
  <c r="Q970" i="2"/>
  <c r="Z970" i="2"/>
  <c r="H970" i="2"/>
  <c r="AB970" i="2"/>
  <c r="W982" i="2"/>
  <c r="Y982" i="2"/>
  <c r="K982" i="2"/>
  <c r="X982" i="2"/>
  <c r="J982" i="2"/>
  <c r="S982" i="2"/>
  <c r="F982" i="2"/>
  <c r="T982" i="2"/>
  <c r="V982" i="2"/>
  <c r="Q982" i="2"/>
  <c r="M982" i="2"/>
  <c r="N1009" i="2"/>
  <c r="AB1009" i="2"/>
  <c r="L1009" i="2"/>
  <c r="R1009" i="2"/>
  <c r="W1009" i="2"/>
  <c r="E1009" i="2"/>
  <c r="H1009" i="2"/>
  <c r="P1009" i="2"/>
  <c r="M1009" i="2"/>
  <c r="Z1009" i="2"/>
  <c r="I1009" i="2"/>
  <c r="T1009" i="2"/>
  <c r="G1009" i="2"/>
  <c r="AA365" i="2"/>
  <c r="Y365" i="2"/>
  <c r="K365" i="2"/>
  <c r="I988" i="2"/>
  <c r="Y988" i="2"/>
  <c r="N988" i="2"/>
  <c r="M988" i="2"/>
  <c r="H988" i="2"/>
  <c r="S988" i="2"/>
  <c r="AB988" i="2"/>
  <c r="P988" i="2"/>
  <c r="W988" i="2"/>
  <c r="L988" i="2"/>
  <c r="T988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51" i="2"/>
  <c r="S451" i="2"/>
  <c r="AB451" i="2"/>
  <c r="G907" i="2"/>
  <c r="E907" i="2"/>
  <c r="AB907" i="2"/>
  <c r="M907" i="2"/>
  <c r="K907" i="2"/>
  <c r="O907" i="2"/>
  <c r="X907" i="2"/>
  <c r="W907" i="2"/>
  <c r="E619" i="2"/>
  <c r="L619" i="2"/>
  <c r="V619" i="2"/>
  <c r="F619" i="2"/>
  <c r="K637" i="2"/>
  <c r="Z637" i="2"/>
  <c r="J637" i="2"/>
  <c r="AA693" i="2"/>
  <c r="R693" i="2"/>
  <c r="AA715" i="2"/>
  <c r="J715" i="2"/>
  <c r="T715" i="2"/>
  <c r="Q715" i="2"/>
  <c r="Z715" i="2"/>
  <c r="M737" i="2"/>
  <c r="Z737" i="2"/>
  <c r="O737" i="2"/>
  <c r="U737" i="2"/>
  <c r="Q737" i="2"/>
  <c r="F737" i="2"/>
  <c r="T737" i="2"/>
  <c r="G737" i="2"/>
  <c r="D737" i="2"/>
  <c r="E737" i="2"/>
  <c r="H751" i="2"/>
  <c r="I751" i="2"/>
  <c r="W751" i="2"/>
  <c r="T751" i="2"/>
  <c r="Y751" i="2"/>
  <c r="S751" i="2"/>
  <c r="D751" i="2"/>
  <c r="Z751" i="2"/>
  <c r="V751" i="2"/>
  <c r="J751" i="2"/>
  <c r="T393" i="2"/>
  <c r="R393" i="2"/>
  <c r="G393" i="2"/>
  <c r="U393" i="2"/>
  <c r="I393" i="2"/>
  <c r="O393" i="2"/>
  <c r="M393" i="2"/>
  <c r="Y393" i="2"/>
  <c r="N393" i="2"/>
  <c r="S393" i="2"/>
  <c r="AB393" i="2"/>
  <c r="V393" i="2"/>
  <c r="K393" i="2"/>
  <c r="D393" i="2"/>
  <c r="H393" i="2"/>
  <c r="P393" i="2"/>
  <c r="J393" i="2"/>
  <c r="W393" i="2"/>
  <c r="E393" i="2"/>
  <c r="AA273" i="2"/>
  <c r="N273" i="2"/>
  <c r="H273" i="2"/>
  <c r="Z273" i="2"/>
  <c r="V273" i="2"/>
  <c r="T273" i="2"/>
  <c r="U273" i="2"/>
  <c r="S273" i="2"/>
  <c r="W273" i="2"/>
  <c r="F273" i="2"/>
  <c r="X273" i="2"/>
  <c r="M273" i="2"/>
  <c r="K273" i="2"/>
  <c r="J273" i="2"/>
  <c r="D273" i="2"/>
  <c r="O273" i="2"/>
  <c r="Y273" i="2"/>
  <c r="G273" i="2"/>
  <c r="E273" i="2"/>
  <c r="Q273" i="2"/>
  <c r="W257" i="2"/>
  <c r="S257" i="2"/>
  <c r="D257" i="2"/>
  <c r="L257" i="2"/>
  <c r="U257" i="2"/>
  <c r="H257" i="2"/>
  <c r="R257" i="2"/>
  <c r="Q257" i="2"/>
  <c r="H455" i="2"/>
  <c r="N455" i="2"/>
  <c r="W455" i="2"/>
  <c r="AB455" i="2"/>
  <c r="K455" i="2"/>
  <c r="AA543" i="2"/>
  <c r="S543" i="2"/>
  <c r="T543" i="2"/>
  <c r="K543" i="2"/>
  <c r="U543" i="2"/>
  <c r="X543" i="2"/>
  <c r="M543" i="2"/>
  <c r="Q543" i="2"/>
  <c r="D543" i="2"/>
  <c r="R543" i="2"/>
  <c r="F543" i="2"/>
  <c r="Y543" i="2"/>
  <c r="G543" i="2"/>
  <c r="O543" i="2"/>
  <c r="V543" i="2"/>
  <c r="I543" i="2"/>
  <c r="Z491" i="2"/>
  <c r="O491" i="2"/>
  <c r="J491" i="2"/>
  <c r="X491" i="2"/>
  <c r="Y491" i="2"/>
  <c r="G491" i="2"/>
  <c r="L491" i="2"/>
  <c r="AB491" i="2"/>
  <c r="P491" i="2"/>
  <c r="R491" i="2"/>
  <c r="H491" i="2"/>
  <c r="N946" i="2"/>
  <c r="P946" i="2"/>
  <c r="H946" i="2"/>
  <c r="Q946" i="2"/>
  <c r="AB946" i="2"/>
  <c r="AA11" i="2"/>
  <c r="AB11" i="2"/>
  <c r="N11" i="2"/>
  <c r="M11" i="2"/>
  <c r="X11" i="2"/>
  <c r="D11" i="2"/>
  <c r="F11" i="2"/>
  <c r="AB954" i="2"/>
  <c r="X970" i="2"/>
  <c r="H982" i="2"/>
  <c r="X954" i="2"/>
  <c r="V988" i="2"/>
  <c r="K988" i="2"/>
  <c r="G823" i="2"/>
  <c r="X829" i="2"/>
  <c r="Q45" i="2"/>
  <c r="AB777" i="2"/>
  <c r="I797" i="2"/>
  <c r="J946" i="2"/>
  <c r="H721" i="2"/>
  <c r="R829" i="2"/>
  <c r="G253" i="2"/>
  <c r="W425" i="2"/>
  <c r="H401" i="2"/>
  <c r="P419" i="2"/>
  <c r="Y185" i="2"/>
  <c r="N257" i="2"/>
  <c r="F251" i="2"/>
  <c r="G207" i="2"/>
  <c r="G431" i="2"/>
  <c r="Z421" i="2"/>
  <c r="S435" i="2"/>
  <c r="AB541" i="2"/>
  <c r="L293" i="2"/>
  <c r="J753" i="2"/>
  <c r="Y907" i="2"/>
  <c r="AB745" i="2"/>
  <c r="O745" i="2"/>
  <c r="N737" i="2"/>
  <c r="N715" i="2"/>
  <c r="H907" i="2"/>
  <c r="R365" i="2"/>
  <c r="W277" i="2"/>
  <c r="G249" i="2"/>
  <c r="H323" i="2"/>
  <c r="H253" i="2"/>
  <c r="K253" i="2"/>
  <c r="G323" i="2"/>
  <c r="L829" i="2"/>
  <c r="H243" i="2"/>
  <c r="S11" i="2"/>
  <c r="T243" i="2"/>
  <c r="D207" i="2"/>
  <c r="P221" i="2"/>
  <c r="Y243" i="2"/>
  <c r="AB273" i="2"/>
  <c r="Y315" i="2"/>
  <c r="P339" i="2"/>
  <c r="Z393" i="2"/>
  <c r="I273" i="2"/>
  <c r="S713" i="2"/>
  <c r="AB421" i="2"/>
  <c r="AB1011" i="2"/>
  <c r="E283" i="2"/>
  <c r="D1009" i="2"/>
  <c r="D970" i="2"/>
  <c r="H633" i="2"/>
  <c r="V473" i="2"/>
  <c r="AB743" i="2"/>
  <c r="AB635" i="2"/>
  <c r="G45" i="2"/>
  <c r="U45" i="2"/>
  <c r="AA185" i="2"/>
  <c r="K185" i="2"/>
  <c r="J185" i="2"/>
  <c r="I185" i="2"/>
  <c r="U185" i="2"/>
  <c r="AB185" i="2"/>
  <c r="G185" i="2"/>
  <c r="P185" i="2"/>
  <c r="E185" i="2"/>
  <c r="Q185" i="2"/>
  <c r="W185" i="2"/>
  <c r="D185" i="2"/>
  <c r="H185" i="2"/>
  <c r="T241" i="2"/>
  <c r="S241" i="2"/>
  <c r="E241" i="2"/>
  <c r="U241" i="2"/>
  <c r="Q241" i="2"/>
  <c r="V241" i="2"/>
  <c r="D241" i="2"/>
  <c r="W241" i="2"/>
  <c r="O241" i="2"/>
  <c r="R241" i="2"/>
  <c r="M241" i="2"/>
  <c r="AB241" i="2"/>
  <c r="K241" i="2"/>
  <c r="L241" i="2"/>
  <c r="E275" i="2"/>
  <c r="I275" i="2"/>
  <c r="Y275" i="2"/>
  <c r="M275" i="2"/>
  <c r="L275" i="2"/>
  <c r="Q275" i="2"/>
  <c r="AB275" i="2"/>
  <c r="J275" i="2"/>
  <c r="X275" i="2"/>
  <c r="U275" i="2"/>
  <c r="K275" i="2"/>
  <c r="V275" i="2"/>
  <c r="N275" i="2"/>
  <c r="S275" i="2"/>
  <c r="D275" i="2"/>
  <c r="R275" i="2"/>
  <c r="P275" i="2"/>
  <c r="Z275" i="2"/>
  <c r="O275" i="2"/>
  <c r="T275" i="2"/>
  <c r="Z419" i="2"/>
  <c r="I419" i="2"/>
  <c r="L419" i="2"/>
  <c r="H419" i="2"/>
  <c r="M419" i="2"/>
  <c r="F445" i="2"/>
  <c r="R445" i="2"/>
  <c r="AA465" i="2"/>
  <c r="E465" i="2"/>
  <c r="W465" i="2"/>
  <c r="O465" i="2"/>
  <c r="H465" i="2"/>
  <c r="T465" i="2"/>
  <c r="V465" i="2"/>
  <c r="K465" i="2"/>
  <c r="X465" i="2"/>
  <c r="J465" i="2"/>
  <c r="L465" i="2"/>
  <c r="R465" i="2"/>
  <c r="F465" i="2"/>
  <c r="AB465" i="2"/>
  <c r="U465" i="2"/>
  <c r="G465" i="2"/>
  <c r="D465" i="2"/>
  <c r="M465" i="2"/>
  <c r="P465" i="2"/>
  <c r="Y465" i="2"/>
  <c r="Z579" i="2"/>
  <c r="K579" i="2"/>
  <c r="V579" i="2"/>
  <c r="D579" i="2"/>
  <c r="Q579" i="2"/>
  <c r="P579" i="2"/>
  <c r="M579" i="2"/>
  <c r="E579" i="2"/>
  <c r="X579" i="2"/>
  <c r="W579" i="2"/>
  <c r="G579" i="2"/>
  <c r="R579" i="2"/>
  <c r="U579" i="2"/>
  <c r="L579" i="2"/>
  <c r="I579" i="2"/>
  <c r="O579" i="2"/>
  <c r="AB579" i="2"/>
  <c r="J579" i="2"/>
  <c r="F579" i="2"/>
  <c r="T579" i="2"/>
  <c r="N579" i="2"/>
  <c r="S579" i="2"/>
  <c r="H579" i="2"/>
  <c r="R617" i="2"/>
  <c r="L617" i="2"/>
  <c r="V617" i="2"/>
  <c r="U617" i="2"/>
  <c r="Y617" i="2"/>
  <c r="Q617" i="2"/>
  <c r="D617" i="2"/>
  <c r="N617" i="2"/>
  <c r="X617" i="2"/>
  <c r="I617" i="2"/>
  <c r="P617" i="2"/>
  <c r="M617" i="2"/>
  <c r="O617" i="2"/>
  <c r="AB617" i="2"/>
  <c r="K617" i="2"/>
  <c r="E617" i="2"/>
  <c r="T617" i="2"/>
  <c r="J617" i="2"/>
  <c r="AA773" i="2"/>
  <c r="D773" i="2"/>
  <c r="P773" i="2"/>
  <c r="Q773" i="2"/>
  <c r="X773" i="2"/>
  <c r="U773" i="2"/>
  <c r="Z773" i="2"/>
  <c r="L773" i="2"/>
  <c r="E773" i="2"/>
  <c r="W773" i="2"/>
  <c r="K837" i="2"/>
  <c r="X837" i="2"/>
  <c r="I837" i="2"/>
  <c r="F837" i="2"/>
  <c r="E837" i="2"/>
  <c r="L837" i="2"/>
  <c r="I854" i="2"/>
  <c r="X854" i="2"/>
  <c r="H854" i="2"/>
  <c r="AB854" i="2"/>
  <c r="O854" i="2"/>
  <c r="E854" i="2"/>
  <c r="F854" i="2"/>
  <c r="M854" i="2"/>
  <c r="R511" i="2"/>
  <c r="V511" i="2"/>
  <c r="W511" i="2"/>
  <c r="I511" i="2"/>
  <c r="O511" i="2"/>
  <c r="Q511" i="2"/>
  <c r="L511" i="2"/>
  <c r="J331" i="2"/>
  <c r="W331" i="2"/>
  <c r="O331" i="2"/>
  <c r="Q331" i="2"/>
  <c r="D777" i="2"/>
  <c r="K777" i="2"/>
  <c r="O777" i="2"/>
  <c r="W777" i="2"/>
  <c r="P777" i="2"/>
  <c r="Z363" i="2"/>
  <c r="V363" i="2"/>
  <c r="K363" i="2"/>
  <c r="AA725" i="2"/>
  <c r="S725" i="2"/>
  <c r="M725" i="2"/>
  <c r="U725" i="2"/>
  <c r="W725" i="2"/>
  <c r="Q725" i="2"/>
  <c r="D725" i="2"/>
  <c r="V725" i="2"/>
  <c r="H725" i="2"/>
  <c r="AA191" i="2"/>
  <c r="F191" i="2"/>
  <c r="I191" i="2"/>
  <c r="E191" i="2"/>
  <c r="J191" i="2"/>
  <c r="N191" i="2"/>
  <c r="M191" i="2"/>
  <c r="AB191" i="2"/>
  <c r="O191" i="2"/>
  <c r="AA876" i="2"/>
  <c r="AB876" i="2"/>
  <c r="N876" i="2"/>
  <c r="E876" i="2"/>
  <c r="F876" i="2"/>
  <c r="Z876" i="2"/>
  <c r="L876" i="2"/>
  <c r="AA95" i="2"/>
  <c r="N95" i="2"/>
  <c r="AA589" i="2"/>
  <c r="S589" i="2"/>
  <c r="M589" i="2"/>
  <c r="V589" i="2"/>
  <c r="W589" i="2"/>
  <c r="Y589" i="2"/>
  <c r="AB589" i="2"/>
  <c r="Z589" i="2"/>
  <c r="F589" i="2"/>
  <c r="J589" i="2"/>
  <c r="D589" i="2"/>
  <c r="P589" i="2"/>
  <c r="X589" i="2"/>
  <c r="I589" i="2"/>
  <c r="C930" i="2"/>
  <c r="E909" i="2"/>
  <c r="O909" i="2"/>
  <c r="D909" i="2"/>
  <c r="U909" i="2"/>
  <c r="Q909" i="2"/>
  <c r="F909" i="2"/>
  <c r="U625" i="2"/>
  <c r="W625" i="2"/>
  <c r="Y625" i="2"/>
  <c r="G625" i="2"/>
  <c r="F625" i="2"/>
  <c r="H625" i="2"/>
  <c r="Q625" i="2"/>
  <c r="D625" i="2"/>
  <c r="V625" i="2"/>
  <c r="T625" i="2"/>
  <c r="S625" i="2"/>
  <c r="O625" i="2"/>
  <c r="I625" i="2"/>
  <c r="N625" i="2"/>
  <c r="K625" i="2"/>
  <c r="J625" i="2"/>
  <c r="P625" i="2"/>
  <c r="AB625" i="2"/>
  <c r="X625" i="2"/>
  <c r="Z625" i="2"/>
  <c r="E625" i="2"/>
  <c r="R625" i="2"/>
  <c r="F645" i="2"/>
  <c r="G645" i="2"/>
  <c r="M645" i="2"/>
  <c r="O645" i="2"/>
  <c r="T645" i="2"/>
  <c r="S645" i="2"/>
  <c r="AB645" i="2"/>
  <c r="W645" i="2"/>
  <c r="Z645" i="2"/>
  <c r="X645" i="2"/>
  <c r="N645" i="2"/>
  <c r="K645" i="2"/>
  <c r="I645" i="2"/>
  <c r="U645" i="2"/>
  <c r="V645" i="2"/>
  <c r="E645" i="2"/>
  <c r="P645" i="2"/>
  <c r="R645" i="2"/>
  <c r="D645" i="2"/>
  <c r="Q645" i="2"/>
  <c r="L645" i="2"/>
  <c r="P655" i="2"/>
  <c r="X655" i="2"/>
  <c r="Z655" i="2"/>
  <c r="W655" i="2"/>
  <c r="Y655" i="2"/>
  <c r="M655" i="2"/>
  <c r="K655" i="2"/>
  <c r="H655" i="2"/>
  <c r="J655" i="2"/>
  <c r="U655" i="2"/>
  <c r="N655" i="2"/>
  <c r="T655" i="2"/>
  <c r="AB655" i="2"/>
  <c r="Q655" i="2"/>
  <c r="AB663" i="2"/>
  <c r="D663" i="2"/>
  <c r="U663" i="2"/>
  <c r="I681" i="2"/>
  <c r="H681" i="2"/>
  <c r="Y681" i="2"/>
  <c r="AB681" i="2"/>
  <c r="Z681" i="2"/>
  <c r="N681" i="2"/>
  <c r="X681" i="2"/>
  <c r="E681" i="2"/>
  <c r="F705" i="2"/>
  <c r="N705" i="2"/>
  <c r="AA735" i="2"/>
  <c r="H735" i="2"/>
  <c r="V735" i="2"/>
  <c r="AA749" i="2"/>
  <c r="S749" i="2"/>
  <c r="Q749" i="2"/>
  <c r="S391" i="2"/>
  <c r="V391" i="2"/>
  <c r="T391" i="2"/>
  <c r="J391" i="2"/>
  <c r="D391" i="2"/>
  <c r="K391" i="2"/>
  <c r="O391" i="2"/>
  <c r="I391" i="2"/>
  <c r="W391" i="2"/>
  <c r="AA207" i="2"/>
  <c r="I207" i="2"/>
  <c r="Z207" i="2"/>
  <c r="E207" i="2"/>
  <c r="Y207" i="2"/>
  <c r="T207" i="2"/>
  <c r="L207" i="2"/>
  <c r="M207" i="2"/>
  <c r="Q207" i="2"/>
  <c r="X207" i="2"/>
  <c r="J207" i="2"/>
  <c r="K207" i="2"/>
  <c r="K249" i="2"/>
  <c r="V249" i="2"/>
  <c r="T249" i="2"/>
  <c r="Y249" i="2"/>
  <c r="L249" i="2"/>
  <c r="AB249" i="2"/>
  <c r="J249" i="2"/>
  <c r="F249" i="2"/>
  <c r="Z249" i="2"/>
  <c r="P249" i="2"/>
  <c r="Q249" i="2"/>
  <c r="Q269" i="2"/>
  <c r="Y269" i="2"/>
  <c r="S269" i="2"/>
  <c r="X269" i="2"/>
  <c r="F269" i="2"/>
  <c r="W269" i="2"/>
  <c r="R269" i="2"/>
  <c r="E269" i="2"/>
  <c r="AB269" i="2"/>
  <c r="Z269" i="2"/>
  <c r="AA299" i="2"/>
  <c r="M299" i="2"/>
  <c r="D299" i="2"/>
  <c r="AB299" i="2"/>
  <c r="I299" i="2"/>
  <c r="N299" i="2"/>
  <c r="T299" i="2"/>
  <c r="G299" i="2"/>
  <c r="H299" i="2"/>
  <c r="AA321" i="2"/>
  <c r="S321" i="2"/>
  <c r="O321" i="2"/>
  <c r="Q321" i="2"/>
  <c r="W321" i="2"/>
  <c r="N321" i="2"/>
  <c r="Y321" i="2"/>
  <c r="M321" i="2"/>
  <c r="T321" i="2"/>
  <c r="R321" i="2"/>
  <c r="U321" i="2"/>
  <c r="L321" i="2"/>
  <c r="E321" i="2"/>
  <c r="H321" i="2"/>
  <c r="I321" i="2"/>
  <c r="D321" i="2"/>
  <c r="J321" i="2"/>
  <c r="F321" i="2"/>
  <c r="Z321" i="2"/>
  <c r="AA361" i="2"/>
  <c r="L361" i="2"/>
  <c r="H361" i="2"/>
  <c r="F361" i="2"/>
  <c r="X361" i="2"/>
  <c r="Q361" i="2"/>
  <c r="S361" i="2"/>
  <c r="K361" i="2"/>
  <c r="O361" i="2"/>
  <c r="I361" i="2"/>
  <c r="AA385" i="2"/>
  <c r="Y385" i="2"/>
  <c r="D385" i="2"/>
  <c r="G385" i="2"/>
  <c r="O385" i="2"/>
  <c r="E385" i="2"/>
  <c r="Q385" i="2"/>
  <c r="U385" i="2"/>
  <c r="T385" i="2"/>
  <c r="X453" i="2"/>
  <c r="S453" i="2"/>
  <c r="W453" i="2"/>
  <c r="L453" i="2"/>
  <c r="AB453" i="2"/>
  <c r="S529" i="2"/>
  <c r="G529" i="2"/>
  <c r="Z529" i="2"/>
  <c r="T529" i="2"/>
  <c r="N529" i="2"/>
  <c r="M529" i="2"/>
  <c r="X952" i="2"/>
  <c r="K813" i="2"/>
  <c r="T837" i="2"/>
  <c r="S191" i="2"/>
  <c r="V191" i="2"/>
  <c r="AB773" i="2"/>
  <c r="K773" i="2"/>
  <c r="G777" i="2"/>
  <c r="H837" i="2"/>
  <c r="W419" i="2"/>
  <c r="H635" i="2"/>
  <c r="Q681" i="2"/>
  <c r="D837" i="2"/>
  <c r="W191" i="2"/>
  <c r="Z425" i="2"/>
  <c r="I399" i="2"/>
  <c r="J837" i="2"/>
  <c r="S829" i="2"/>
  <c r="R207" i="2"/>
  <c r="Y511" i="2"/>
  <c r="M511" i="2"/>
  <c r="K511" i="2"/>
  <c r="S431" i="2"/>
  <c r="X431" i="2"/>
  <c r="P541" i="2"/>
  <c r="T435" i="2"/>
  <c r="V435" i="2"/>
  <c r="K876" i="2"/>
  <c r="Q876" i="2"/>
  <c r="N185" i="2"/>
  <c r="M363" i="2"/>
  <c r="F529" i="2"/>
  <c r="L529" i="2"/>
  <c r="I529" i="2"/>
  <c r="U589" i="2"/>
  <c r="K589" i="2"/>
  <c r="N511" i="2"/>
  <c r="J435" i="2"/>
  <c r="S249" i="2"/>
  <c r="L385" i="2"/>
  <c r="E249" i="2"/>
  <c r="AB253" i="2"/>
  <c r="S253" i="2"/>
  <c r="C855" i="2"/>
  <c r="J9" i="3" s="1"/>
  <c r="J10" i="3" s="1"/>
  <c r="J11" i="3" s="1"/>
  <c r="V837" i="2"/>
  <c r="Y691" i="2"/>
  <c r="N207" i="2"/>
  <c r="Y221" i="2"/>
  <c r="H241" i="2"/>
  <c r="Y313" i="2"/>
  <c r="W275" i="2"/>
  <c r="AB207" i="2"/>
  <c r="AB419" i="2"/>
  <c r="O185" i="2"/>
  <c r="R473" i="2"/>
  <c r="N465" i="2"/>
  <c r="K269" i="2"/>
  <c r="D231" i="2"/>
  <c r="P231" i="2"/>
  <c r="H231" i="2"/>
  <c r="X231" i="2"/>
  <c r="F231" i="2"/>
  <c r="G231" i="2"/>
  <c r="L231" i="2"/>
  <c r="E231" i="2"/>
  <c r="N231" i="2"/>
  <c r="Q231" i="2"/>
  <c r="R231" i="2"/>
  <c r="Z255" i="2"/>
  <c r="J255" i="2"/>
  <c r="I255" i="2"/>
  <c r="AB255" i="2"/>
  <c r="T305" i="2"/>
  <c r="R305" i="2"/>
  <c r="I305" i="2"/>
  <c r="K305" i="2"/>
  <c r="J305" i="2"/>
  <c r="E305" i="2"/>
  <c r="D305" i="2"/>
  <c r="AB305" i="2"/>
  <c r="S305" i="2"/>
  <c r="M305" i="2"/>
  <c r="J433" i="2"/>
  <c r="T433" i="2"/>
  <c r="D467" i="2"/>
  <c r="F467" i="2"/>
  <c r="K581" i="2"/>
  <c r="S581" i="2"/>
  <c r="D581" i="2"/>
  <c r="Z581" i="2"/>
  <c r="M581" i="2"/>
  <c r="Q581" i="2"/>
  <c r="L581" i="2"/>
  <c r="V581" i="2"/>
  <c r="P581" i="2"/>
  <c r="T581" i="2"/>
  <c r="G581" i="2"/>
  <c r="I763" i="2"/>
  <c r="E763" i="2"/>
  <c r="S763" i="2"/>
  <c r="F763" i="2"/>
  <c r="Q763" i="2"/>
  <c r="K763" i="2"/>
  <c r="U763" i="2"/>
  <c r="Y763" i="2"/>
  <c r="AB763" i="2"/>
  <c r="T763" i="2"/>
  <c r="O763" i="2"/>
  <c r="Z763" i="2"/>
  <c r="P789" i="2"/>
  <c r="M789" i="2"/>
  <c r="Y789" i="2"/>
  <c r="W789" i="2"/>
  <c r="K789" i="2"/>
  <c r="X789" i="2"/>
  <c r="D789" i="2"/>
  <c r="R962" i="2"/>
  <c r="V962" i="2"/>
  <c r="F962" i="2"/>
  <c r="T962" i="2"/>
  <c r="AB962" i="2"/>
  <c r="H962" i="2"/>
  <c r="M962" i="2"/>
  <c r="K962" i="2"/>
  <c r="J962" i="2"/>
  <c r="W962" i="2"/>
  <c r="U962" i="2"/>
  <c r="Z962" i="2"/>
  <c r="G978" i="2"/>
  <c r="J978" i="2"/>
  <c r="N978" i="2"/>
  <c r="U978" i="2"/>
  <c r="I978" i="2"/>
  <c r="AB978" i="2"/>
  <c r="W978" i="2"/>
  <c r="V978" i="2"/>
  <c r="F978" i="2"/>
  <c r="AA585" i="2"/>
  <c r="L585" i="2"/>
  <c r="O585" i="2"/>
  <c r="F585" i="2"/>
  <c r="W585" i="2"/>
  <c r="Z585" i="2"/>
  <c r="T585" i="2"/>
  <c r="J585" i="2"/>
  <c r="P585" i="2"/>
  <c r="D585" i="2"/>
  <c r="I585" i="2"/>
  <c r="U585" i="2"/>
  <c r="R585" i="2"/>
  <c r="G585" i="2"/>
  <c r="X585" i="2"/>
  <c r="S585" i="2"/>
  <c r="Q585" i="2"/>
  <c r="Y585" i="2"/>
  <c r="AB585" i="2"/>
  <c r="H585" i="2"/>
  <c r="E585" i="2"/>
  <c r="K585" i="2"/>
  <c r="AA219" i="2"/>
  <c r="Z219" i="2"/>
  <c r="J219" i="2"/>
  <c r="P219" i="2"/>
  <c r="AA293" i="2"/>
  <c r="I293" i="2"/>
  <c r="G293" i="2"/>
  <c r="E293" i="2"/>
  <c r="X293" i="2"/>
  <c r="S293" i="2"/>
  <c r="V797" i="2"/>
  <c r="Q797" i="2"/>
  <c r="O797" i="2"/>
  <c r="G797" i="2"/>
  <c r="K797" i="2"/>
  <c r="E797" i="2"/>
  <c r="U797" i="2"/>
  <c r="P797" i="2"/>
  <c r="M797" i="2"/>
  <c r="W169" i="2"/>
  <c r="Q169" i="2"/>
  <c r="AB169" i="2"/>
  <c r="M169" i="2"/>
  <c r="Y627" i="2"/>
  <c r="AB627" i="2"/>
  <c r="X627" i="2"/>
  <c r="AB657" i="2"/>
  <c r="T657" i="2"/>
  <c r="M657" i="2"/>
  <c r="O657" i="2"/>
  <c r="P667" i="2"/>
  <c r="X667" i="2"/>
  <c r="R667" i="2"/>
  <c r="Z667" i="2"/>
  <c r="V667" i="2"/>
  <c r="N683" i="2"/>
  <c r="T683" i="2"/>
  <c r="U683" i="2"/>
  <c r="AB707" i="2"/>
  <c r="U707" i="2"/>
  <c r="H707" i="2"/>
  <c r="L707" i="2"/>
  <c r="V707" i="2"/>
  <c r="Q723" i="2"/>
  <c r="U723" i="2"/>
  <c r="E723" i="2"/>
  <c r="M723" i="2"/>
  <c r="V723" i="2"/>
  <c r="F723" i="2"/>
  <c r="AB723" i="2"/>
  <c r="Y745" i="2"/>
  <c r="G745" i="2"/>
  <c r="P745" i="2"/>
  <c r="V745" i="2"/>
  <c r="T745" i="2"/>
  <c r="I745" i="2"/>
  <c r="K753" i="2"/>
  <c r="M753" i="2"/>
  <c r="X753" i="2"/>
  <c r="D753" i="2"/>
  <c r="G753" i="2"/>
  <c r="V753" i="2"/>
  <c r="I753" i="2"/>
  <c r="R401" i="2"/>
  <c r="W401" i="2"/>
  <c r="U401" i="2"/>
  <c r="V401" i="2"/>
  <c r="X401" i="2"/>
  <c r="G401" i="2"/>
  <c r="D401" i="2"/>
  <c r="F401" i="2"/>
  <c r="N401" i="2"/>
  <c r="L401" i="2"/>
  <c r="P401" i="2"/>
  <c r="I401" i="2"/>
  <c r="Y401" i="2"/>
  <c r="K401" i="2"/>
  <c r="AB401" i="2"/>
  <c r="D209" i="2"/>
  <c r="K209" i="2"/>
  <c r="J209" i="2"/>
  <c r="U209" i="2"/>
  <c r="F209" i="2"/>
  <c r="Y209" i="2"/>
  <c r="S209" i="2"/>
  <c r="H209" i="2"/>
  <c r="AB209" i="2"/>
  <c r="T209" i="2"/>
  <c r="E209" i="2"/>
  <c r="W209" i="2"/>
  <c r="X209" i="2"/>
  <c r="O209" i="2"/>
  <c r="R209" i="2"/>
  <c r="Z209" i="2"/>
  <c r="E251" i="2"/>
  <c r="Y251" i="2"/>
  <c r="G251" i="2"/>
  <c r="M251" i="2"/>
  <c r="V251" i="2"/>
  <c r="L251" i="2"/>
  <c r="K251" i="2"/>
  <c r="J251" i="2"/>
  <c r="Q251" i="2"/>
  <c r="U251" i="2"/>
  <c r="T251" i="2"/>
  <c r="W251" i="2"/>
  <c r="R251" i="2"/>
  <c r="P285" i="2"/>
  <c r="N285" i="2"/>
  <c r="Q285" i="2"/>
  <c r="Z285" i="2"/>
  <c r="X285" i="2"/>
  <c r="L285" i="2"/>
  <c r="V285" i="2"/>
  <c r="AB285" i="2"/>
  <c r="Y285" i="2"/>
  <c r="K285" i="2"/>
  <c r="H285" i="2"/>
  <c r="R285" i="2"/>
  <c r="W285" i="2"/>
  <c r="R307" i="2"/>
  <c r="J307" i="2"/>
  <c r="O307" i="2"/>
  <c r="V307" i="2"/>
  <c r="W307" i="2"/>
  <c r="AB307" i="2"/>
  <c r="Q307" i="2"/>
  <c r="M307" i="2"/>
  <c r="G307" i="2"/>
  <c r="X307" i="2"/>
  <c r="L307" i="2"/>
  <c r="U307" i="2"/>
  <c r="K307" i="2"/>
  <c r="R323" i="2"/>
  <c r="E323" i="2"/>
  <c r="K323" i="2"/>
  <c r="X323" i="2"/>
  <c r="I323" i="2"/>
  <c r="Y323" i="2"/>
  <c r="F323" i="2"/>
  <c r="AB323" i="2"/>
  <c r="V323" i="2"/>
  <c r="D323" i="2"/>
  <c r="S323" i="2"/>
  <c r="Q377" i="2"/>
  <c r="F377" i="2"/>
  <c r="T377" i="2"/>
  <c r="I377" i="2"/>
  <c r="X377" i="2"/>
  <c r="N377" i="2"/>
  <c r="AB377" i="2"/>
  <c r="J377" i="2"/>
  <c r="W377" i="2"/>
  <c r="R377" i="2"/>
  <c r="AA501" i="2"/>
  <c r="I501" i="2"/>
  <c r="AB501" i="2"/>
  <c r="N501" i="2"/>
  <c r="S501" i="2"/>
  <c r="AA791" i="2"/>
  <c r="F791" i="2"/>
  <c r="Q791" i="2"/>
  <c r="O791" i="2"/>
  <c r="X791" i="2"/>
  <c r="W791" i="2"/>
  <c r="AB791" i="2"/>
  <c r="M791" i="2"/>
  <c r="V791" i="2"/>
  <c r="I791" i="2"/>
  <c r="Z791" i="2"/>
  <c r="K791" i="2"/>
  <c r="S791" i="2"/>
  <c r="AA823" i="2"/>
  <c r="X823" i="2"/>
  <c r="I823" i="2"/>
  <c r="S823" i="2"/>
  <c r="O823" i="2"/>
  <c r="V823" i="2"/>
  <c r="D823" i="2"/>
  <c r="H954" i="2"/>
  <c r="V954" i="2"/>
  <c r="V970" i="2"/>
  <c r="O982" i="2"/>
  <c r="I982" i="2"/>
  <c r="E954" i="2"/>
  <c r="X988" i="2"/>
  <c r="L813" i="2"/>
  <c r="K823" i="2"/>
  <c r="F823" i="2"/>
  <c r="M823" i="2"/>
  <c r="Z837" i="2"/>
  <c r="S837" i="2"/>
  <c r="F581" i="2"/>
  <c r="AB581" i="2"/>
  <c r="Y191" i="2"/>
  <c r="E11" i="2"/>
  <c r="V11" i="2"/>
  <c r="Z45" i="2"/>
  <c r="M773" i="2"/>
  <c r="I773" i="2"/>
  <c r="Q777" i="2"/>
  <c r="L797" i="2"/>
  <c r="D946" i="2"/>
  <c r="V946" i="2"/>
  <c r="W946" i="2"/>
  <c r="O876" i="2"/>
  <c r="P191" i="2"/>
  <c r="N635" i="2"/>
  <c r="T681" i="2"/>
  <c r="U425" i="2"/>
  <c r="M425" i="2"/>
  <c r="H305" i="2"/>
  <c r="Z385" i="2"/>
  <c r="Q209" i="2"/>
  <c r="V829" i="2"/>
  <c r="M277" i="2"/>
  <c r="S231" i="2"/>
  <c r="J257" i="2"/>
  <c r="U299" i="2"/>
  <c r="Y725" i="2"/>
  <c r="X511" i="2"/>
  <c r="F511" i="2"/>
  <c r="W431" i="2"/>
  <c r="E431" i="2"/>
  <c r="J421" i="2"/>
  <c r="E421" i="2"/>
  <c r="P453" i="2"/>
  <c r="U433" i="2"/>
  <c r="D501" i="2"/>
  <c r="P501" i="2"/>
  <c r="M501" i="2"/>
  <c r="M876" i="2"/>
  <c r="Y876" i="2"/>
  <c r="S433" i="2"/>
  <c r="T791" i="2"/>
  <c r="E589" i="2"/>
  <c r="Q529" i="2"/>
  <c r="K529" i="2"/>
  <c r="M293" i="2"/>
  <c r="R737" i="2"/>
  <c r="H753" i="2"/>
  <c r="N753" i="2"/>
  <c r="E745" i="2"/>
  <c r="L745" i="2"/>
  <c r="J737" i="2"/>
  <c r="D723" i="2"/>
  <c r="AB715" i="2"/>
  <c r="D707" i="2"/>
  <c r="D907" i="2"/>
  <c r="L589" i="2"/>
  <c r="E451" i="2"/>
  <c r="H511" i="2"/>
  <c r="K169" i="2"/>
  <c r="W385" i="2"/>
  <c r="J529" i="2"/>
  <c r="W315" i="2"/>
  <c r="D249" i="2"/>
  <c r="O253" i="2"/>
  <c r="Z377" i="2"/>
  <c r="F385" i="2"/>
  <c r="D377" i="2"/>
  <c r="R249" i="2"/>
  <c r="E962" i="2"/>
  <c r="G854" i="2"/>
  <c r="J791" i="2"/>
  <c r="E243" i="2"/>
  <c r="U377" i="2"/>
  <c r="N243" i="2"/>
  <c r="T11" i="2"/>
  <c r="E543" i="2"/>
  <c r="O954" i="2"/>
  <c r="W954" i="2"/>
  <c r="G970" i="2"/>
  <c r="O970" i="2"/>
  <c r="L982" i="2"/>
  <c r="N982" i="2"/>
  <c r="E982" i="2"/>
  <c r="F954" i="2"/>
  <c r="G954" i="2"/>
  <c r="F988" i="2"/>
  <c r="Q988" i="2"/>
  <c r="D988" i="2"/>
  <c r="Q813" i="2"/>
  <c r="Z823" i="2"/>
  <c r="R823" i="2"/>
  <c r="Q823" i="2"/>
  <c r="H823" i="2"/>
  <c r="L823" i="2"/>
  <c r="Q829" i="2"/>
  <c r="M837" i="2"/>
  <c r="AB837" i="2"/>
  <c r="J581" i="2"/>
  <c r="Y581" i="2"/>
  <c r="R191" i="2"/>
  <c r="Z191" i="2"/>
  <c r="Q21" i="2"/>
  <c r="J11" i="2"/>
  <c r="P11" i="2"/>
  <c r="O45" i="2"/>
  <c r="F45" i="2"/>
  <c r="H773" i="2"/>
  <c r="R773" i="2"/>
  <c r="G773" i="2"/>
  <c r="M777" i="2"/>
  <c r="R777" i="2"/>
  <c r="S797" i="2"/>
  <c r="N797" i="2"/>
  <c r="G946" i="2"/>
  <c r="R946" i="2"/>
  <c r="I946" i="2"/>
  <c r="E946" i="2"/>
  <c r="Q721" i="2"/>
  <c r="W876" i="2"/>
  <c r="J876" i="2"/>
  <c r="N253" i="2"/>
  <c r="K681" i="2"/>
  <c r="W681" i="2"/>
  <c r="X425" i="2"/>
  <c r="Y425" i="2"/>
  <c r="J401" i="2"/>
  <c r="U419" i="2"/>
  <c r="V693" i="2"/>
  <c r="G313" i="2"/>
  <c r="O663" i="2"/>
  <c r="X663" i="2"/>
  <c r="N791" i="2"/>
  <c r="T231" i="2"/>
  <c r="Z257" i="2"/>
  <c r="M257" i="2"/>
  <c r="S251" i="2"/>
  <c r="X251" i="2"/>
  <c r="O207" i="2"/>
  <c r="S511" i="2"/>
  <c r="T511" i="2"/>
  <c r="D511" i="2"/>
  <c r="Z431" i="2"/>
  <c r="L431" i="2"/>
  <c r="N421" i="2"/>
  <c r="U421" i="2"/>
  <c r="F421" i="2"/>
  <c r="R439" i="2"/>
  <c r="R453" i="2"/>
  <c r="U435" i="2"/>
  <c r="M435" i="2"/>
  <c r="F501" i="2"/>
  <c r="V501" i="2"/>
  <c r="Z501" i="2"/>
  <c r="U361" i="2"/>
  <c r="G876" i="2"/>
  <c r="H876" i="2"/>
  <c r="I829" i="2"/>
  <c r="P791" i="2"/>
  <c r="V419" i="2"/>
  <c r="R185" i="2"/>
  <c r="K745" i="2"/>
  <c r="T293" i="2"/>
  <c r="E529" i="2"/>
  <c r="X529" i="2"/>
  <c r="P529" i="2"/>
  <c r="N293" i="2"/>
  <c r="H745" i="2"/>
  <c r="Z907" i="2"/>
  <c r="Y707" i="2"/>
  <c r="G589" i="2"/>
  <c r="Q753" i="2"/>
  <c r="F753" i="2"/>
  <c r="S753" i="2"/>
  <c r="J745" i="2"/>
  <c r="Z745" i="2"/>
  <c r="AB737" i="2"/>
  <c r="S737" i="2"/>
  <c r="V737" i="2"/>
  <c r="J723" i="2"/>
  <c r="O715" i="2"/>
  <c r="Z707" i="2"/>
  <c r="W707" i="2"/>
  <c r="T907" i="2"/>
  <c r="Q907" i="2"/>
  <c r="O589" i="2"/>
  <c r="H589" i="2"/>
  <c r="O365" i="2"/>
  <c r="I647" i="2"/>
  <c r="N435" i="2"/>
  <c r="U837" i="2"/>
  <c r="E377" i="2"/>
  <c r="Z307" i="2"/>
  <c r="O249" i="2"/>
  <c r="P377" i="2"/>
  <c r="T323" i="2"/>
  <c r="E307" i="2"/>
  <c r="U223" i="2"/>
  <c r="T253" i="2"/>
  <c r="Z253" i="2"/>
  <c r="E253" i="2"/>
  <c r="H377" i="2"/>
  <c r="W323" i="2"/>
  <c r="X249" i="2"/>
  <c r="M385" i="2"/>
  <c r="J323" i="2"/>
  <c r="H249" i="2"/>
  <c r="N962" i="2"/>
  <c r="N854" i="2"/>
  <c r="G791" i="2"/>
  <c r="D307" i="2"/>
  <c r="D243" i="2"/>
  <c r="M249" i="2"/>
  <c r="P243" i="2"/>
  <c r="K11" i="2"/>
  <c r="P543" i="2"/>
  <c r="N543" i="2"/>
  <c r="Z691" i="2"/>
  <c r="I231" i="2"/>
  <c r="R385" i="2"/>
  <c r="W207" i="2"/>
  <c r="P207" i="2"/>
  <c r="U219" i="2"/>
  <c r="V257" i="2"/>
  <c r="U229" i="2"/>
  <c r="M231" i="2"/>
  <c r="Y241" i="2"/>
  <c r="I269" i="2"/>
  <c r="L273" i="2"/>
  <c r="M283" i="2"/>
  <c r="X313" i="2"/>
  <c r="AB321" i="2"/>
  <c r="E339" i="2"/>
  <c r="Q391" i="2"/>
  <c r="Q393" i="2"/>
  <c r="T401" i="2"/>
  <c r="V207" i="2"/>
  <c r="D229" i="2"/>
  <c r="H275" i="2"/>
  <c r="T361" i="2"/>
  <c r="AB543" i="2"/>
  <c r="AB713" i="2"/>
  <c r="M185" i="2"/>
  <c r="X305" i="2"/>
  <c r="D791" i="2"/>
  <c r="N491" i="2"/>
  <c r="V1009" i="2"/>
  <c r="X962" i="2"/>
  <c r="D763" i="2"/>
  <c r="AB633" i="2"/>
  <c r="Z465" i="2"/>
  <c r="U667" i="2"/>
  <c r="M625" i="2"/>
  <c r="D655" i="2"/>
  <c r="T285" i="2"/>
  <c r="G361" i="2"/>
  <c r="W305" i="2"/>
  <c r="J663" i="2"/>
  <c r="S465" i="2"/>
  <c r="N585" i="2"/>
  <c r="Y455" i="2"/>
  <c r="S167" i="2"/>
  <c r="H167" i="2"/>
  <c r="J913" i="2"/>
  <c r="G913" i="2"/>
  <c r="E1003" i="2"/>
  <c r="C1018" i="2"/>
  <c r="N865" i="2"/>
  <c r="J865" i="2"/>
  <c r="AA852" i="2"/>
  <c r="P852" i="2"/>
  <c r="J697" i="2"/>
  <c r="G697" i="2"/>
  <c r="AA895" i="2"/>
  <c r="G895" i="2"/>
  <c r="D895" i="2"/>
  <c r="V895" i="2"/>
  <c r="AA903" i="2"/>
  <c r="P903" i="2"/>
  <c r="I903" i="2"/>
  <c r="L415" i="2"/>
  <c r="G725" i="2"/>
  <c r="X725" i="2"/>
  <c r="L725" i="2"/>
  <c r="J725" i="2"/>
  <c r="F725" i="2"/>
  <c r="T725" i="2"/>
  <c r="E725" i="2"/>
  <c r="K725" i="2"/>
  <c r="P725" i="2"/>
  <c r="I725" i="2"/>
  <c r="AB725" i="2"/>
  <c r="O725" i="2"/>
  <c r="G723" i="2"/>
  <c r="N723" i="2"/>
  <c r="H723" i="2"/>
  <c r="L723" i="2"/>
  <c r="I723" i="2"/>
  <c r="Z723" i="2"/>
  <c r="R723" i="2"/>
  <c r="O723" i="2"/>
  <c r="T723" i="2"/>
  <c r="L721" i="2"/>
  <c r="V721" i="2"/>
  <c r="O721" i="2"/>
  <c r="T721" i="2"/>
  <c r="Y721" i="2"/>
  <c r="U721" i="2"/>
  <c r="E721" i="2"/>
  <c r="V715" i="2"/>
  <c r="Y715" i="2"/>
  <c r="P715" i="2"/>
  <c r="E715" i="2"/>
  <c r="X715" i="2"/>
  <c r="G715" i="2"/>
  <c r="R715" i="2"/>
  <c r="M715" i="2"/>
  <c r="S715" i="2"/>
  <c r="H715" i="2"/>
  <c r="R707" i="2"/>
  <c r="S707" i="2"/>
  <c r="N707" i="2"/>
  <c r="Q707" i="2"/>
  <c r="J707" i="2"/>
  <c r="E707" i="2"/>
  <c r="K707" i="2"/>
  <c r="X707" i="2"/>
  <c r="I707" i="2"/>
  <c r="O707" i="2"/>
  <c r="J705" i="2"/>
  <c r="O705" i="2"/>
  <c r="D705" i="2"/>
  <c r="AB705" i="2"/>
  <c r="P705" i="2"/>
  <c r="Q705" i="2"/>
  <c r="R705" i="2"/>
  <c r="K695" i="2"/>
  <c r="E695" i="2"/>
  <c r="V695" i="2"/>
  <c r="Q695" i="2"/>
  <c r="G695" i="2"/>
  <c r="H693" i="2"/>
  <c r="G693" i="2"/>
  <c r="T693" i="2"/>
  <c r="J691" i="2"/>
  <c r="Q691" i="2"/>
  <c r="W691" i="2"/>
  <c r="O691" i="2"/>
  <c r="K691" i="2"/>
  <c r="X691" i="2"/>
  <c r="M691" i="2"/>
  <c r="R691" i="2"/>
  <c r="H691" i="2"/>
  <c r="S691" i="2"/>
  <c r="E691" i="2"/>
  <c r="AB691" i="2"/>
  <c r="D691" i="2"/>
  <c r="D685" i="2"/>
  <c r="T685" i="2"/>
  <c r="Y685" i="2"/>
  <c r="AB685" i="2"/>
  <c r="R685" i="2"/>
  <c r="K685" i="2"/>
  <c r="F685" i="2"/>
  <c r="AB683" i="2"/>
  <c r="M683" i="2"/>
  <c r="Z683" i="2"/>
  <c r="D683" i="2"/>
  <c r="W683" i="2"/>
  <c r="K683" i="2"/>
  <c r="Y683" i="2"/>
  <c r="S683" i="2"/>
  <c r="R683" i="2"/>
  <c r="I683" i="2"/>
  <c r="L679" i="2"/>
  <c r="G679" i="2"/>
  <c r="I679" i="2"/>
  <c r="P679" i="2"/>
  <c r="E677" i="2"/>
  <c r="X677" i="2"/>
  <c r="Y677" i="2"/>
  <c r="L677" i="2"/>
  <c r="U677" i="2"/>
  <c r="T677" i="2"/>
  <c r="F677" i="2"/>
  <c r="P669" i="2"/>
  <c r="Y669" i="2"/>
  <c r="Z669" i="2"/>
  <c r="N669" i="2"/>
  <c r="AB669" i="2"/>
  <c r="D669" i="2"/>
  <c r="Q669" i="2"/>
  <c r="X669" i="2"/>
  <c r="O669" i="2"/>
  <c r="S669" i="2"/>
  <c r="W667" i="2"/>
  <c r="E667" i="2"/>
  <c r="L667" i="2"/>
  <c r="T667" i="2"/>
  <c r="S667" i="2"/>
  <c r="D667" i="2"/>
  <c r="AB667" i="2"/>
  <c r="Y667" i="2"/>
  <c r="O667" i="2"/>
  <c r="G667" i="2"/>
  <c r="I667" i="2"/>
  <c r="K667" i="2"/>
  <c r="J667" i="2"/>
  <c r="U659" i="2"/>
  <c r="E659" i="2"/>
  <c r="N659" i="2"/>
  <c r="O659" i="2"/>
  <c r="G659" i="2"/>
  <c r="AB659" i="2"/>
  <c r="I659" i="2"/>
  <c r="L659" i="2"/>
  <c r="Y659" i="2"/>
  <c r="R659" i="2"/>
  <c r="I657" i="2"/>
  <c r="N657" i="2"/>
  <c r="X657" i="2"/>
  <c r="G657" i="2"/>
  <c r="D657" i="2"/>
  <c r="S657" i="2"/>
  <c r="W657" i="2"/>
  <c r="L657" i="2"/>
  <c r="E657" i="2"/>
  <c r="R657" i="2"/>
  <c r="Y657" i="2"/>
  <c r="V657" i="2"/>
  <c r="U657" i="2"/>
  <c r="P657" i="2"/>
  <c r="P653" i="2"/>
  <c r="K653" i="2"/>
  <c r="G653" i="2"/>
  <c r="U653" i="2"/>
  <c r="H653" i="2"/>
  <c r="Z653" i="2"/>
  <c r="Y653" i="2"/>
  <c r="F653" i="2"/>
  <c r="I653" i="2"/>
  <c r="W653" i="2"/>
  <c r="Q653" i="2"/>
  <c r="S653" i="2"/>
  <c r="AB653" i="2"/>
  <c r="U651" i="2"/>
  <c r="G651" i="2"/>
  <c r="W651" i="2"/>
  <c r="F651" i="2"/>
  <c r="J651" i="2"/>
  <c r="N647" i="2"/>
  <c r="L637" i="2"/>
  <c r="Q637" i="2"/>
  <c r="X637" i="2"/>
  <c r="T637" i="2"/>
  <c r="D637" i="2"/>
  <c r="U637" i="2"/>
  <c r="S637" i="2"/>
  <c r="N637" i="2"/>
  <c r="G637" i="2"/>
  <c r="Y637" i="2"/>
  <c r="Q629" i="2"/>
  <c r="K627" i="2"/>
  <c r="R627" i="2"/>
  <c r="S627" i="2"/>
  <c r="V627" i="2"/>
  <c r="N627" i="2"/>
  <c r="L627" i="2"/>
  <c r="U627" i="2"/>
  <c r="M627" i="2"/>
  <c r="D627" i="2"/>
  <c r="Z627" i="2"/>
  <c r="J621" i="2"/>
  <c r="Q621" i="2"/>
  <c r="G621" i="2"/>
  <c r="Y621" i="2"/>
  <c r="X621" i="2"/>
  <c r="F621" i="2"/>
  <c r="T621" i="2"/>
  <c r="O621" i="2"/>
  <c r="M621" i="2"/>
  <c r="U619" i="2"/>
  <c r="R619" i="2"/>
  <c r="X619" i="2"/>
  <c r="O619" i="2"/>
  <c r="H619" i="2"/>
  <c r="M619" i="2"/>
  <c r="S619" i="2"/>
  <c r="Y619" i="2"/>
  <c r="D619" i="2"/>
  <c r="J619" i="2"/>
  <c r="Z619" i="2"/>
  <c r="AB619" i="2"/>
  <c r="K619" i="2"/>
  <c r="T619" i="2"/>
  <c r="Q619" i="2"/>
  <c r="N615" i="2"/>
  <c r="G615" i="2"/>
  <c r="U615" i="2"/>
  <c r="J615" i="2"/>
  <c r="M615" i="2"/>
  <c r="T615" i="2"/>
  <c r="I615" i="2"/>
  <c r="P615" i="2"/>
  <c r="L615" i="2"/>
  <c r="F615" i="2"/>
  <c r="S615" i="2"/>
  <c r="O615" i="2"/>
  <c r="G147" i="2"/>
  <c r="N451" i="2"/>
  <c r="K451" i="2"/>
  <c r="H451" i="2"/>
  <c r="J451" i="2"/>
  <c r="R451" i="2"/>
  <c r="P451" i="2"/>
  <c r="L451" i="2"/>
  <c r="W451" i="2"/>
  <c r="D451" i="2"/>
  <c r="I451" i="2"/>
  <c r="V451" i="2"/>
  <c r="Y451" i="2"/>
  <c r="Z451" i="2"/>
  <c r="U451" i="2"/>
  <c r="Q451" i="2"/>
  <c r="T451" i="2"/>
  <c r="X451" i="2"/>
  <c r="F451" i="2"/>
  <c r="M451" i="2"/>
  <c r="G451" i="2"/>
  <c r="G483" i="2"/>
  <c r="R483" i="2"/>
  <c r="N483" i="2"/>
  <c r="I483" i="2"/>
  <c r="AB483" i="2"/>
  <c r="Y483" i="2"/>
  <c r="L483" i="2"/>
  <c r="W483" i="2"/>
  <c r="F483" i="2"/>
  <c r="D483" i="2"/>
  <c r="Q483" i="2"/>
  <c r="U483" i="2"/>
  <c r="S483" i="2"/>
  <c r="Z483" i="2"/>
  <c r="N515" i="2"/>
  <c r="Y515" i="2"/>
  <c r="T515" i="2"/>
  <c r="P515" i="2"/>
  <c r="D515" i="2"/>
  <c r="R515" i="2"/>
  <c r="F515" i="2"/>
  <c r="U509" i="2"/>
  <c r="Q509" i="2"/>
  <c r="T509" i="2"/>
  <c r="Z509" i="2"/>
  <c r="P509" i="2"/>
  <c r="F509" i="2"/>
  <c r="L509" i="2"/>
  <c r="N509" i="2"/>
  <c r="S509" i="2"/>
  <c r="J509" i="2"/>
  <c r="E509" i="2"/>
  <c r="T531" i="2"/>
  <c r="V531" i="2"/>
  <c r="H531" i="2"/>
  <c r="W531" i="2"/>
  <c r="AB531" i="2"/>
  <c r="U531" i="2"/>
  <c r="R531" i="2"/>
  <c r="O531" i="2"/>
  <c r="E531" i="2"/>
  <c r="N531" i="2"/>
  <c r="U525" i="2"/>
  <c r="L525" i="2"/>
  <c r="M525" i="2"/>
  <c r="T525" i="2"/>
  <c r="I525" i="2"/>
  <c r="K525" i="2"/>
  <c r="R525" i="2"/>
  <c r="Q525" i="2"/>
  <c r="P525" i="2"/>
  <c r="N525" i="2"/>
  <c r="H525" i="2"/>
  <c r="Y525" i="2"/>
  <c r="F525" i="2"/>
  <c r="W525" i="2"/>
  <c r="J525" i="2"/>
  <c r="AB525" i="2"/>
  <c r="E525" i="2"/>
  <c r="S525" i="2"/>
  <c r="Y523" i="2"/>
  <c r="U523" i="2"/>
  <c r="X523" i="2"/>
  <c r="M523" i="2"/>
  <c r="G523" i="2"/>
  <c r="D523" i="2"/>
  <c r="V523" i="2"/>
  <c r="Q523" i="2"/>
  <c r="P523" i="2"/>
  <c r="T523" i="2"/>
  <c r="W523" i="2"/>
  <c r="AB523" i="2"/>
  <c r="L523" i="2"/>
  <c r="F523" i="2"/>
  <c r="H523" i="2"/>
  <c r="J523" i="2"/>
  <c r="S523" i="2"/>
  <c r="O523" i="2"/>
  <c r="I523" i="2"/>
  <c r="K523" i="2"/>
  <c r="E523" i="2"/>
  <c r="R523" i="2"/>
  <c r="Z523" i="2"/>
  <c r="N523" i="2"/>
  <c r="L481" i="2"/>
  <c r="Q481" i="2"/>
  <c r="K481" i="2"/>
  <c r="E481" i="2"/>
  <c r="N481" i="2"/>
  <c r="AB433" i="2"/>
  <c r="N433" i="2"/>
  <c r="W433" i="2"/>
  <c r="O433" i="2"/>
  <c r="X433" i="2"/>
  <c r="H433" i="2"/>
  <c r="Q433" i="2"/>
  <c r="L433" i="2"/>
  <c r="F433" i="2"/>
  <c r="Z433" i="2"/>
  <c r="M433" i="2"/>
  <c r="P433" i="2"/>
  <c r="G433" i="2"/>
  <c r="K433" i="2"/>
  <c r="Y433" i="2"/>
  <c r="D437" i="2"/>
  <c r="I437" i="2"/>
  <c r="P437" i="2"/>
  <c r="N437" i="2"/>
  <c r="Z437" i="2"/>
  <c r="L437" i="2"/>
  <c r="E437" i="2"/>
  <c r="G437" i="2"/>
  <c r="M437" i="2"/>
  <c r="F437" i="2"/>
  <c r="K437" i="2"/>
  <c r="Y541" i="2"/>
  <c r="D541" i="2"/>
  <c r="N541" i="2"/>
  <c r="Z541" i="2"/>
  <c r="G541" i="2"/>
  <c r="H541" i="2"/>
  <c r="W541" i="2"/>
  <c r="R541" i="2"/>
  <c r="Q541" i="2"/>
  <c r="L539" i="2"/>
  <c r="Q539" i="2"/>
  <c r="K539" i="2"/>
  <c r="W539" i="2"/>
  <c r="T539" i="2"/>
  <c r="U539" i="2"/>
  <c r="M539" i="2"/>
  <c r="I539" i="2"/>
  <c r="S539" i="2"/>
  <c r="Z539" i="2"/>
  <c r="R539" i="2"/>
  <c r="I535" i="2"/>
  <c r="E535" i="2"/>
  <c r="W535" i="2"/>
  <c r="T535" i="2"/>
  <c r="O535" i="2"/>
  <c r="J535" i="2"/>
  <c r="K535" i="2"/>
  <c r="AB535" i="2"/>
  <c r="Y535" i="2"/>
  <c r="M535" i="2"/>
  <c r="Z535" i="2"/>
  <c r="F535" i="2"/>
  <c r="L475" i="2"/>
  <c r="F475" i="2"/>
  <c r="S475" i="2"/>
  <c r="Q475" i="2"/>
  <c r="K475" i="2"/>
  <c r="X479" i="2"/>
  <c r="H479" i="2"/>
  <c r="O479" i="2"/>
  <c r="S479" i="2"/>
  <c r="I479" i="2"/>
  <c r="D479" i="2"/>
  <c r="M479" i="2"/>
  <c r="J479" i="2"/>
  <c r="Z477" i="2"/>
  <c r="E477" i="2"/>
  <c r="Y477" i="2"/>
  <c r="AB467" i="2"/>
  <c r="G467" i="2"/>
  <c r="R467" i="2"/>
  <c r="V467" i="2"/>
  <c r="Y461" i="2"/>
  <c r="N461" i="2"/>
  <c r="W461" i="2"/>
  <c r="R461" i="2"/>
  <c r="T461" i="2"/>
  <c r="J461" i="2"/>
  <c r="F429" i="2"/>
  <c r="R429" i="2"/>
  <c r="Q429" i="2"/>
  <c r="X429" i="2"/>
  <c r="W429" i="2"/>
  <c r="J429" i="2"/>
  <c r="O429" i="2"/>
  <c r="N429" i="2"/>
  <c r="G427" i="2"/>
  <c r="AB427" i="2"/>
  <c r="K427" i="2"/>
  <c r="E427" i="2"/>
  <c r="K423" i="2"/>
  <c r="J417" i="2"/>
  <c r="X417" i="2"/>
  <c r="N417" i="2"/>
  <c r="W417" i="2"/>
  <c r="AB257" i="2"/>
  <c r="K257" i="2"/>
  <c r="P257" i="2"/>
  <c r="F257" i="2"/>
  <c r="T257" i="2"/>
  <c r="C404" i="2"/>
  <c r="C405" i="2" s="1"/>
  <c r="L9" i="3" s="1"/>
  <c r="L10" i="3" s="1"/>
  <c r="L11" i="3" s="1"/>
  <c r="P909" i="2"/>
  <c r="K909" i="2"/>
  <c r="S909" i="2"/>
  <c r="J909" i="2"/>
  <c r="AB909" i="2"/>
  <c r="G909" i="2"/>
  <c r="L909" i="2"/>
  <c r="Z909" i="2"/>
  <c r="M909" i="2"/>
  <c r="N909" i="2"/>
  <c r="H909" i="2"/>
  <c r="T909" i="2"/>
  <c r="W909" i="2"/>
  <c r="I909" i="2"/>
  <c r="R909" i="2"/>
  <c r="Y909" i="2"/>
  <c r="V909" i="2"/>
  <c r="AB399" i="2"/>
  <c r="F399" i="2"/>
  <c r="X399" i="2"/>
  <c r="S399" i="2"/>
  <c r="N399" i="2"/>
  <c r="K399" i="2"/>
  <c r="R399" i="2"/>
  <c r="D399" i="2"/>
  <c r="V399" i="2"/>
  <c r="Q399" i="2"/>
  <c r="L399" i="2"/>
  <c r="AB385" i="2"/>
  <c r="P385" i="2"/>
  <c r="S385" i="2"/>
  <c r="N385" i="2"/>
  <c r="X385" i="2"/>
  <c r="I385" i="2"/>
  <c r="J385" i="2"/>
  <c r="V385" i="2"/>
  <c r="V365" i="2"/>
  <c r="Q365" i="2"/>
  <c r="D365" i="2"/>
  <c r="E365" i="2"/>
  <c r="H365" i="2"/>
  <c r="F365" i="2"/>
  <c r="T365" i="2"/>
  <c r="W365" i="2"/>
  <c r="G365" i="2"/>
  <c r="L365" i="2"/>
  <c r="U365" i="2"/>
  <c r="I365" i="2"/>
  <c r="M365" i="2"/>
  <c r="AB365" i="2"/>
  <c r="S365" i="2"/>
  <c r="P365" i="2"/>
  <c r="N365" i="2"/>
  <c r="Z365" i="2"/>
  <c r="Y363" i="2"/>
  <c r="U363" i="2"/>
  <c r="J363" i="2"/>
  <c r="O363" i="2"/>
  <c r="F363" i="2"/>
  <c r="V361" i="2"/>
  <c r="J361" i="2"/>
  <c r="D361" i="2"/>
  <c r="M361" i="2"/>
  <c r="R361" i="2"/>
  <c r="E361" i="2"/>
  <c r="Z361" i="2"/>
  <c r="Y361" i="2"/>
  <c r="W361" i="2"/>
  <c r="N361" i="2"/>
  <c r="N345" i="2"/>
  <c r="Z345" i="2"/>
  <c r="P345" i="2"/>
  <c r="Q345" i="2"/>
  <c r="S345" i="2"/>
  <c r="J345" i="2"/>
  <c r="T345" i="2"/>
  <c r="M391" i="2"/>
  <c r="L391" i="2"/>
  <c r="N391" i="2"/>
  <c r="U391" i="2"/>
  <c r="E391" i="2"/>
  <c r="Z391" i="2"/>
  <c r="X391" i="2"/>
  <c r="Y391" i="2"/>
  <c r="AB391" i="2"/>
  <c r="G391" i="2"/>
  <c r="F391" i="2"/>
  <c r="P391" i="2"/>
  <c r="T381" i="2"/>
  <c r="U381" i="2"/>
  <c r="O381" i="2"/>
  <c r="K381" i="2"/>
  <c r="F381" i="2"/>
  <c r="I381" i="2"/>
  <c r="Q381" i="2"/>
  <c r="X381" i="2"/>
  <c r="H381" i="2"/>
  <c r="Y381" i="2"/>
  <c r="E381" i="2"/>
  <c r="R381" i="2"/>
  <c r="V381" i="2"/>
  <c r="I339" i="2"/>
  <c r="Q339" i="2"/>
  <c r="X339" i="2"/>
  <c r="M339" i="2"/>
  <c r="Y339" i="2"/>
  <c r="R339" i="2"/>
  <c r="AB339" i="2"/>
  <c r="T339" i="2"/>
  <c r="D339" i="2"/>
  <c r="N339" i="2"/>
  <c r="Z339" i="2"/>
  <c r="W339" i="2"/>
  <c r="S339" i="2"/>
  <c r="G331" i="2"/>
  <c r="N331" i="2"/>
  <c r="L331" i="2"/>
  <c r="I331" i="2"/>
  <c r="K331" i="2"/>
  <c r="H331" i="2"/>
  <c r="R331" i="2"/>
  <c r="V331" i="2"/>
  <c r="Z331" i="2"/>
  <c r="S299" i="2"/>
  <c r="P299" i="2"/>
  <c r="F299" i="2"/>
  <c r="X299" i="2"/>
  <c r="E299" i="2"/>
  <c r="W299" i="2"/>
  <c r="Y299" i="2"/>
  <c r="O299" i="2"/>
  <c r="Z299" i="2"/>
  <c r="V299" i="2"/>
  <c r="R299" i="2"/>
  <c r="Q299" i="2"/>
  <c r="L299" i="2"/>
  <c r="X295" i="2"/>
  <c r="L295" i="2"/>
  <c r="AB295" i="2"/>
  <c r="I295" i="2"/>
  <c r="Z295" i="2"/>
  <c r="Y293" i="2"/>
  <c r="Q293" i="2"/>
  <c r="R293" i="2"/>
  <c r="J293" i="2"/>
  <c r="K293" i="2"/>
  <c r="O293" i="2"/>
  <c r="P293" i="2"/>
  <c r="U293" i="2"/>
  <c r="F293" i="2"/>
  <c r="W293" i="2"/>
  <c r="D293" i="2"/>
  <c r="W291" i="2"/>
  <c r="L291" i="2"/>
  <c r="M291" i="2"/>
  <c r="S291" i="2"/>
  <c r="O291" i="2"/>
  <c r="T291" i="2"/>
  <c r="I291" i="2"/>
  <c r="K291" i="2"/>
  <c r="F291" i="2"/>
  <c r="V291" i="2"/>
  <c r="P291" i="2"/>
  <c r="Q283" i="2"/>
  <c r="T283" i="2"/>
  <c r="Z283" i="2"/>
  <c r="D283" i="2"/>
  <c r="I283" i="2"/>
  <c r="G283" i="2"/>
  <c r="L283" i="2"/>
  <c r="U283" i="2"/>
  <c r="V283" i="2"/>
  <c r="X283" i="2"/>
  <c r="Y283" i="2"/>
  <c r="Y271" i="2"/>
  <c r="L271" i="2"/>
  <c r="D271" i="2"/>
  <c r="U271" i="2"/>
  <c r="R271" i="2"/>
  <c r="V271" i="2"/>
  <c r="Z271" i="2"/>
  <c r="W271" i="2"/>
  <c r="P271" i="2"/>
  <c r="H271" i="2"/>
  <c r="M269" i="2"/>
  <c r="V269" i="2"/>
  <c r="N269" i="2"/>
  <c r="L269" i="2"/>
  <c r="H269" i="2"/>
  <c r="G269" i="2"/>
  <c r="P269" i="2"/>
  <c r="T269" i="2"/>
  <c r="O269" i="2"/>
  <c r="U269" i="2"/>
  <c r="J269" i="2"/>
  <c r="V239" i="2"/>
  <c r="J237" i="2"/>
  <c r="M237" i="2"/>
  <c r="G237" i="2"/>
  <c r="K237" i="2"/>
  <c r="P237" i="2"/>
  <c r="Z237" i="2"/>
  <c r="W237" i="2"/>
  <c r="O237" i="2"/>
  <c r="H237" i="2"/>
  <c r="X237" i="2"/>
  <c r="S237" i="2"/>
  <c r="R261" i="2"/>
  <c r="Y261" i="2"/>
  <c r="F261" i="2"/>
  <c r="T261" i="2"/>
  <c r="L261" i="2"/>
  <c r="Q261" i="2"/>
  <c r="W261" i="2"/>
  <c r="O261" i="2"/>
  <c r="M261" i="2"/>
  <c r="J261" i="2"/>
  <c r="K261" i="2"/>
  <c r="X261" i="2"/>
  <c r="AB261" i="2"/>
  <c r="D261" i="2"/>
  <c r="V261" i="2"/>
  <c r="AB245" i="2"/>
  <c r="Y245" i="2"/>
  <c r="V227" i="2"/>
  <c r="AB227" i="2"/>
  <c r="R227" i="2"/>
  <c r="N227" i="2"/>
  <c r="J227" i="2"/>
  <c r="Q227" i="2"/>
  <c r="X227" i="2"/>
  <c r="E227" i="2"/>
  <c r="P227" i="2"/>
  <c r="M221" i="2"/>
  <c r="U221" i="2"/>
  <c r="Z221" i="2"/>
  <c r="T221" i="2"/>
  <c r="S221" i="2"/>
  <c r="O221" i="2"/>
  <c r="AB221" i="2"/>
  <c r="J221" i="2"/>
  <c r="L221" i="2"/>
  <c r="E221" i="2"/>
  <c r="K221" i="2"/>
  <c r="V219" i="2"/>
  <c r="O219" i="2"/>
  <c r="E219" i="2"/>
  <c r="X219" i="2"/>
  <c r="Q219" i="2"/>
  <c r="T219" i="2"/>
  <c r="G219" i="2"/>
  <c r="H219" i="2"/>
  <c r="M219" i="2"/>
  <c r="S219" i="2"/>
  <c r="D219" i="2"/>
  <c r="Y219" i="2"/>
  <c r="AB219" i="2"/>
  <c r="N219" i="2"/>
  <c r="I219" i="2"/>
  <c r="F219" i="2"/>
  <c r="K219" i="2"/>
  <c r="R213" i="2"/>
  <c r="M67" i="2"/>
  <c r="T67" i="2"/>
  <c r="H71" i="2"/>
  <c r="Q35" i="2"/>
  <c r="E35" i="2"/>
  <c r="X75" i="2"/>
  <c r="I55" i="2"/>
  <c r="S47" i="2"/>
  <c r="O131" i="2"/>
  <c r="E47" i="2"/>
  <c r="L127" i="2"/>
  <c r="K67" i="2"/>
  <c r="K127" i="2"/>
  <c r="S151" i="2"/>
  <c r="R139" i="2"/>
  <c r="J67" i="2"/>
  <c r="F35" i="2"/>
  <c r="R127" i="2"/>
  <c r="T47" i="2"/>
  <c r="Q151" i="2"/>
  <c r="P75" i="2"/>
  <c r="K139" i="2"/>
  <c r="P79" i="2"/>
  <c r="E127" i="2"/>
  <c r="R67" i="2"/>
  <c r="U55" i="2"/>
  <c r="Y55" i="2"/>
  <c r="V127" i="2"/>
  <c r="N127" i="2"/>
  <c r="O147" i="2"/>
  <c r="L47" i="2"/>
  <c r="W135" i="2"/>
  <c r="T135" i="2"/>
  <c r="F71" i="2"/>
  <c r="AB47" i="2"/>
  <c r="Z131" i="2"/>
  <c r="I51" i="2"/>
  <c r="F79" i="2"/>
  <c r="D55" i="2"/>
  <c r="N35" i="2"/>
  <c r="D47" i="2"/>
  <c r="G131" i="2"/>
  <c r="I139" i="2"/>
  <c r="N55" i="2"/>
  <c r="P55" i="2"/>
  <c r="D135" i="2"/>
  <c r="S131" i="2"/>
  <c r="AA569" i="2"/>
  <c r="U569" i="2"/>
  <c r="H569" i="2"/>
  <c r="W569" i="2"/>
  <c r="Q569" i="2"/>
  <c r="F569" i="2"/>
  <c r="T569" i="2"/>
  <c r="AB569" i="2"/>
  <c r="R569" i="2"/>
  <c r="E569" i="2"/>
  <c r="G569" i="2"/>
  <c r="L569" i="2"/>
  <c r="J569" i="2"/>
  <c r="P569" i="2"/>
  <c r="K569" i="2"/>
  <c r="S569" i="2"/>
  <c r="U813" i="2"/>
  <c r="J813" i="2"/>
  <c r="E577" i="2"/>
  <c r="AA461" i="2"/>
  <c r="F461" i="2"/>
  <c r="P461" i="2"/>
  <c r="H461" i="2"/>
  <c r="V461" i="2"/>
  <c r="D461" i="2"/>
  <c r="S461" i="2"/>
  <c r="K461" i="2"/>
  <c r="X461" i="2"/>
  <c r="O461" i="2"/>
  <c r="AA469" i="2"/>
  <c r="L469" i="2"/>
  <c r="X469" i="2"/>
  <c r="Q469" i="2"/>
  <c r="G469" i="2"/>
  <c r="N469" i="2"/>
  <c r="V469" i="2"/>
  <c r="R469" i="2"/>
  <c r="J469" i="2"/>
  <c r="P469" i="2"/>
  <c r="U469" i="2"/>
  <c r="AA483" i="2"/>
  <c r="O483" i="2"/>
  <c r="X483" i="2"/>
  <c r="K483" i="2"/>
  <c r="V483" i="2"/>
  <c r="P483" i="2"/>
  <c r="L583" i="2"/>
  <c r="G583" i="2"/>
  <c r="AA831" i="2"/>
  <c r="Q831" i="2"/>
  <c r="S831" i="2"/>
  <c r="R831" i="2"/>
  <c r="L831" i="2"/>
  <c r="U831" i="2"/>
  <c r="X831" i="2"/>
  <c r="F831" i="2"/>
  <c r="H831" i="2"/>
  <c r="N831" i="2"/>
  <c r="AA839" i="2"/>
  <c r="D839" i="2"/>
  <c r="F839" i="2"/>
  <c r="Z839" i="2"/>
  <c r="U839" i="2"/>
  <c r="W839" i="2"/>
  <c r="M839" i="2"/>
  <c r="K839" i="2"/>
  <c r="V839" i="2"/>
  <c r="T839" i="2"/>
  <c r="Q839" i="2"/>
  <c r="E839" i="2"/>
  <c r="G839" i="2"/>
  <c r="R839" i="2"/>
  <c r="X839" i="2"/>
  <c r="Y839" i="2"/>
  <c r="Z479" i="2"/>
  <c r="G479" i="2"/>
  <c r="T479" i="2"/>
  <c r="AA513" i="2"/>
  <c r="U513" i="2"/>
  <c r="S513" i="2"/>
  <c r="AB513" i="2"/>
  <c r="Y513" i="2"/>
  <c r="F513" i="2"/>
  <c r="M513" i="2"/>
  <c r="X513" i="2"/>
  <c r="H513" i="2"/>
  <c r="E513" i="2"/>
  <c r="F331" i="2"/>
  <c r="T331" i="2"/>
  <c r="Y331" i="2"/>
  <c r="X331" i="2"/>
  <c r="M331" i="2"/>
  <c r="U331" i="2"/>
  <c r="AB331" i="2"/>
  <c r="D331" i="2"/>
  <c r="S331" i="2"/>
  <c r="V699" i="2"/>
  <c r="R699" i="2"/>
  <c r="S699" i="2"/>
  <c r="V349" i="2"/>
  <c r="I349" i="2"/>
  <c r="D349" i="2"/>
  <c r="X349" i="2"/>
  <c r="N363" i="2"/>
  <c r="S363" i="2"/>
  <c r="X363" i="2"/>
  <c r="J874" i="2"/>
  <c r="V874" i="2"/>
  <c r="F874" i="2"/>
  <c r="P874" i="2"/>
  <c r="D874" i="2"/>
  <c r="U874" i="2"/>
  <c r="E874" i="2"/>
  <c r="H874" i="2"/>
  <c r="L874" i="2"/>
  <c r="O874" i="2"/>
  <c r="Q874" i="2"/>
  <c r="O889" i="2"/>
  <c r="V889" i="2"/>
  <c r="Y889" i="2"/>
  <c r="F889" i="2"/>
  <c r="R889" i="2"/>
  <c r="Q889" i="2"/>
  <c r="T889" i="2"/>
  <c r="P889" i="2"/>
  <c r="H889" i="2"/>
  <c r="K889" i="2"/>
  <c r="AA901" i="2"/>
  <c r="T901" i="2"/>
  <c r="N901" i="2"/>
  <c r="J901" i="2"/>
  <c r="R901" i="2"/>
  <c r="Z901" i="2"/>
  <c r="G901" i="2"/>
  <c r="U901" i="2"/>
  <c r="H901" i="2"/>
  <c r="AA913" i="2"/>
  <c r="I913" i="2"/>
  <c r="X913" i="2"/>
  <c r="Q913" i="2"/>
  <c r="M913" i="2"/>
  <c r="N913" i="2"/>
  <c r="E913" i="2"/>
  <c r="U913" i="2"/>
  <c r="Z913" i="2"/>
  <c r="Y913" i="2"/>
  <c r="R913" i="2"/>
  <c r="AA962" i="2"/>
  <c r="G962" i="2"/>
  <c r="P962" i="2"/>
  <c r="Q962" i="2"/>
  <c r="L962" i="2"/>
  <c r="O962" i="2"/>
  <c r="I962" i="2"/>
  <c r="S962" i="2"/>
  <c r="D962" i="2"/>
  <c r="I970" i="2"/>
  <c r="R970" i="2"/>
  <c r="P970" i="2"/>
  <c r="AA978" i="2"/>
  <c r="D978" i="2"/>
  <c r="Y978" i="2"/>
  <c r="X978" i="2"/>
  <c r="M978" i="2"/>
  <c r="L978" i="2"/>
  <c r="R978" i="2"/>
  <c r="O978" i="2"/>
  <c r="Z978" i="2"/>
  <c r="E978" i="2"/>
  <c r="S978" i="2"/>
  <c r="Q978" i="2"/>
  <c r="K978" i="2"/>
  <c r="AA1009" i="2"/>
  <c r="O1009" i="2"/>
  <c r="Y1009" i="2"/>
  <c r="K1009" i="2"/>
  <c r="F1009" i="2"/>
  <c r="X1009" i="2"/>
  <c r="S1009" i="2"/>
  <c r="U1009" i="2"/>
  <c r="J383" i="2"/>
  <c r="Y383" i="2"/>
  <c r="R383" i="2"/>
  <c r="AA986" i="2"/>
  <c r="Y986" i="2"/>
  <c r="G986" i="2"/>
  <c r="H986" i="2"/>
  <c r="M986" i="2"/>
  <c r="U986" i="2"/>
  <c r="X986" i="2"/>
  <c r="M827" i="2"/>
  <c r="F827" i="2"/>
  <c r="P827" i="2"/>
  <c r="W827" i="2"/>
  <c r="AA737" i="2"/>
  <c r="K737" i="2"/>
  <c r="AA745" i="2"/>
  <c r="U745" i="2"/>
  <c r="AA751" i="2"/>
  <c r="M751" i="2"/>
  <c r="U751" i="2"/>
  <c r="N751" i="2"/>
  <c r="R751" i="2"/>
  <c r="F751" i="2"/>
  <c r="L751" i="2"/>
  <c r="G751" i="2"/>
  <c r="X751" i="2"/>
  <c r="K751" i="2"/>
  <c r="O751" i="2"/>
  <c r="E751" i="2"/>
  <c r="P751" i="2"/>
  <c r="Q751" i="2"/>
  <c r="AA753" i="2"/>
  <c r="P753" i="2"/>
  <c r="AA209" i="2"/>
  <c r="M209" i="2"/>
  <c r="N209" i="2"/>
  <c r="G209" i="2"/>
  <c r="I209" i="2"/>
  <c r="AA251" i="2"/>
  <c r="Z251" i="2"/>
  <c r="AA285" i="2"/>
  <c r="G285" i="2"/>
  <c r="J285" i="2"/>
  <c r="F285" i="2"/>
  <c r="D285" i="2"/>
  <c r="S285" i="2"/>
  <c r="O285" i="2"/>
  <c r="F491" i="2"/>
  <c r="Q491" i="2"/>
  <c r="Y948" i="2"/>
  <c r="G948" i="2"/>
  <c r="H948" i="2"/>
  <c r="G813" i="2"/>
  <c r="AB813" i="2"/>
  <c r="Y813" i="2"/>
  <c r="I813" i="2"/>
  <c r="M813" i="2"/>
  <c r="Y577" i="2"/>
  <c r="H349" i="2"/>
  <c r="E331" i="2"/>
  <c r="AB479" i="2"/>
  <c r="T913" i="2"/>
  <c r="O839" i="2"/>
  <c r="S469" i="2"/>
  <c r="L461" i="2"/>
  <c r="M970" i="2"/>
  <c r="H978" i="2"/>
  <c r="S839" i="2"/>
  <c r="M483" i="2"/>
  <c r="Y831" i="2"/>
  <c r="AA227" i="2"/>
  <c r="Y227" i="2"/>
  <c r="I227" i="2"/>
  <c r="S227" i="2"/>
  <c r="I247" i="2"/>
  <c r="R247" i="2"/>
  <c r="E247" i="2"/>
  <c r="AA271" i="2"/>
  <c r="X271" i="2"/>
  <c r="S271" i="2"/>
  <c r="F295" i="2"/>
  <c r="V295" i="2"/>
  <c r="T295" i="2"/>
  <c r="M295" i="2"/>
  <c r="D295" i="2"/>
  <c r="S295" i="2"/>
  <c r="E295" i="2"/>
  <c r="U295" i="2"/>
  <c r="Y295" i="2"/>
  <c r="K295" i="2"/>
  <c r="Y429" i="2"/>
  <c r="K429" i="2"/>
  <c r="E429" i="2"/>
  <c r="G429" i="2"/>
  <c r="U429" i="2"/>
  <c r="L429" i="2"/>
  <c r="AA595" i="2"/>
  <c r="T595" i="2"/>
  <c r="O813" i="2"/>
  <c r="T813" i="2"/>
  <c r="W813" i="2"/>
  <c r="X813" i="2"/>
  <c r="H813" i="2"/>
  <c r="E813" i="2"/>
  <c r="Z813" i="2"/>
  <c r="D813" i="2"/>
  <c r="N813" i="2"/>
  <c r="P813" i="2"/>
  <c r="F813" i="2"/>
  <c r="I901" i="2"/>
  <c r="Q1009" i="2"/>
  <c r="J831" i="2"/>
  <c r="W469" i="2"/>
  <c r="U461" i="2"/>
  <c r="H839" i="2"/>
  <c r="X874" i="2"/>
  <c r="F213" i="2"/>
  <c r="U121" i="2"/>
  <c r="I121" i="2"/>
  <c r="L37" i="2"/>
  <c r="Z37" i="2"/>
  <c r="AB37" i="2"/>
  <c r="AB151" i="2"/>
  <c r="T151" i="2"/>
  <c r="Z147" i="2"/>
  <c r="K147" i="2"/>
  <c r="H147" i="2"/>
  <c r="E147" i="2"/>
  <c r="D147" i="2"/>
  <c r="K143" i="2"/>
  <c r="AB143" i="2"/>
  <c r="J143" i="2"/>
  <c r="G143" i="2"/>
  <c r="H139" i="2"/>
  <c r="E139" i="2"/>
  <c r="S139" i="2"/>
  <c r="L139" i="2"/>
  <c r="Q139" i="2"/>
  <c r="X139" i="2"/>
  <c r="AB139" i="2"/>
  <c r="U135" i="2"/>
  <c r="AB135" i="2"/>
  <c r="G135" i="2"/>
  <c r="N135" i="2"/>
  <c r="S135" i="2"/>
  <c r="Q135" i="2"/>
  <c r="H135" i="2"/>
  <c r="R131" i="2"/>
  <c r="U131" i="2"/>
  <c r="I131" i="2"/>
  <c r="M131" i="2"/>
  <c r="K131" i="2"/>
  <c r="X127" i="2"/>
  <c r="M127" i="2"/>
  <c r="S127" i="2"/>
  <c r="AB79" i="2"/>
  <c r="U79" i="2"/>
  <c r="J79" i="2"/>
  <c r="S79" i="2"/>
  <c r="W79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K79" i="2"/>
  <c r="W35" i="2"/>
  <c r="Z35" i="2"/>
  <c r="M55" i="2"/>
  <c r="K55" i="2"/>
  <c r="I127" i="2"/>
  <c r="G127" i="2"/>
  <c r="R55" i="2"/>
  <c r="S35" i="2"/>
  <c r="O135" i="2"/>
  <c r="K47" i="2"/>
  <c r="O47" i="2"/>
  <c r="V135" i="2"/>
  <c r="Y135" i="2"/>
  <c r="I151" i="2"/>
  <c r="F147" i="2"/>
  <c r="I67" i="2"/>
  <c r="Y131" i="2"/>
  <c r="S55" i="2"/>
  <c r="M35" i="2"/>
  <c r="K59" i="2"/>
  <c r="Z51" i="2"/>
  <c r="R71" i="2"/>
  <c r="N51" i="2"/>
  <c r="O35" i="2"/>
  <c r="T79" i="2"/>
  <c r="O123" i="2"/>
  <c r="L79" i="2"/>
  <c r="I79" i="2"/>
  <c r="AB67" i="2"/>
  <c r="P67" i="2"/>
  <c r="F67" i="2"/>
  <c r="Z79" i="2"/>
  <c r="H35" i="2"/>
  <c r="J55" i="2"/>
  <c r="Z55" i="2"/>
  <c r="AB55" i="2"/>
  <c r="O127" i="2"/>
  <c r="AB127" i="2"/>
  <c r="R35" i="2"/>
  <c r="H105" i="2"/>
  <c r="U147" i="2"/>
  <c r="J47" i="2"/>
  <c r="Y47" i="2"/>
  <c r="R135" i="2"/>
  <c r="F135" i="2"/>
  <c r="W147" i="2"/>
  <c r="Y147" i="2"/>
  <c r="Q67" i="2"/>
  <c r="Q75" i="2"/>
  <c r="R59" i="2"/>
  <c r="L55" i="2"/>
  <c r="H59" i="2"/>
  <c r="X59" i="2"/>
  <c r="E51" i="2"/>
  <c r="AB75" i="2"/>
  <c r="T51" i="2"/>
  <c r="H79" i="2"/>
  <c r="U123" i="2"/>
  <c r="X51" i="2"/>
  <c r="R51" i="2"/>
  <c r="H117" i="2"/>
  <c r="M117" i="2"/>
  <c r="E101" i="2"/>
  <c r="J101" i="2"/>
  <c r="Y85" i="2"/>
  <c r="F85" i="2"/>
  <c r="AA123" i="2"/>
  <c r="D123" i="2"/>
  <c r="N123" i="2"/>
  <c r="W123" i="2"/>
  <c r="S123" i="2"/>
  <c r="E123" i="2"/>
  <c r="I123" i="2"/>
  <c r="V123" i="2"/>
  <c r="Y123" i="2"/>
  <c r="AB123" i="2"/>
  <c r="L123" i="2"/>
  <c r="J123" i="2"/>
  <c r="G123" i="2"/>
  <c r="M37" i="2"/>
  <c r="H123" i="2"/>
  <c r="R151" i="2"/>
  <c r="V151" i="2"/>
  <c r="Y151" i="2"/>
  <c r="G151" i="2"/>
  <c r="AA147" i="2"/>
  <c r="N147" i="2"/>
  <c r="AB147" i="2"/>
  <c r="I147" i="2"/>
  <c r="S147" i="2"/>
  <c r="V147" i="2"/>
  <c r="Q147" i="2"/>
  <c r="R147" i="2"/>
  <c r="P147" i="2"/>
  <c r="L147" i="2"/>
  <c r="X147" i="2"/>
  <c r="J147" i="2"/>
  <c r="T143" i="2"/>
  <c r="S143" i="2"/>
  <c r="U143" i="2"/>
  <c r="N143" i="2"/>
  <c r="X143" i="2"/>
  <c r="H143" i="2"/>
  <c r="Q143" i="2"/>
  <c r="F143" i="2"/>
  <c r="D139" i="2"/>
  <c r="N139" i="2"/>
  <c r="P139" i="2"/>
  <c r="W139" i="2"/>
  <c r="Z139" i="2"/>
  <c r="M139" i="2"/>
  <c r="T139" i="2"/>
  <c r="Y139" i="2"/>
  <c r="U139" i="2"/>
  <c r="J139" i="2"/>
  <c r="I135" i="2"/>
  <c r="K135" i="2"/>
  <c r="L135" i="2"/>
  <c r="M135" i="2"/>
  <c r="X135" i="2"/>
  <c r="P135" i="2"/>
  <c r="E135" i="2"/>
  <c r="X131" i="2"/>
  <c r="J131" i="2"/>
  <c r="F131" i="2"/>
  <c r="E131" i="2"/>
  <c r="D131" i="2"/>
  <c r="P131" i="2"/>
  <c r="V131" i="2"/>
  <c r="H131" i="2"/>
  <c r="N131" i="2"/>
  <c r="W131" i="2"/>
  <c r="T131" i="2"/>
  <c r="H127" i="2"/>
  <c r="W127" i="2"/>
  <c r="Z127" i="2"/>
  <c r="U127" i="2"/>
  <c r="AA79" i="2"/>
  <c r="G79" i="2"/>
  <c r="M79" i="2"/>
  <c r="D79" i="2"/>
  <c r="N79" i="2"/>
  <c r="R79" i="2"/>
  <c r="O79" i="2"/>
  <c r="X79" i="2"/>
  <c r="V79" i="2"/>
  <c r="Y79" i="2"/>
  <c r="Q79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X123" i="2"/>
  <c r="K123" i="2"/>
  <c r="O109" i="2"/>
  <c r="W37" i="2"/>
  <c r="D37" i="2"/>
  <c r="P97" i="2"/>
  <c r="Q123" i="2"/>
  <c r="T123" i="2"/>
  <c r="R123" i="2"/>
  <c r="D143" i="2"/>
  <c r="P143" i="2"/>
  <c r="G37" i="2"/>
  <c r="R37" i="2"/>
  <c r="O37" i="2"/>
  <c r="V37" i="2"/>
  <c r="I37" i="2"/>
  <c r="P123" i="2"/>
  <c r="M123" i="2"/>
  <c r="F123" i="2"/>
  <c r="V143" i="2"/>
  <c r="F139" i="2"/>
  <c r="K83" i="2"/>
  <c r="O83" i="2"/>
  <c r="P83" i="2"/>
  <c r="M83" i="2"/>
  <c r="X83" i="2"/>
  <c r="V83" i="2"/>
  <c r="AA819" i="2"/>
  <c r="V819" i="2"/>
  <c r="O819" i="2"/>
  <c r="R819" i="2"/>
  <c r="N819" i="2"/>
  <c r="D819" i="2"/>
  <c r="G819" i="2"/>
  <c r="X819" i="2"/>
  <c r="W819" i="2"/>
  <c r="S819" i="2"/>
  <c r="AB819" i="2"/>
  <c r="J819" i="2"/>
  <c r="P819" i="2"/>
  <c r="E819" i="2"/>
  <c r="Y819" i="2"/>
  <c r="K819" i="2"/>
  <c r="M819" i="2"/>
  <c r="I819" i="2"/>
  <c r="Q819" i="2"/>
  <c r="L819" i="2"/>
  <c r="Z819" i="2"/>
  <c r="H819" i="2"/>
  <c r="F819" i="2"/>
  <c r="T819" i="2"/>
  <c r="U819" i="2"/>
  <c r="O789" i="2"/>
  <c r="S789" i="2"/>
  <c r="J789" i="2"/>
  <c r="W245" i="2"/>
  <c r="X763" i="2"/>
  <c r="Y591" i="2"/>
  <c r="J453" i="2"/>
  <c r="G789" i="2"/>
  <c r="R789" i="2"/>
  <c r="E789" i="2"/>
  <c r="AB789" i="2"/>
  <c r="W763" i="2"/>
  <c r="M245" i="2"/>
  <c r="J427" i="2"/>
  <c r="H107" i="2"/>
  <c r="S111" i="2"/>
  <c r="S63" i="2"/>
  <c r="K13" i="2"/>
  <c r="I137" i="2"/>
  <c r="O119" i="2"/>
  <c r="G115" i="2"/>
  <c r="V103" i="2"/>
  <c r="K63" i="2"/>
  <c r="W111" i="2"/>
  <c r="E13" i="2"/>
  <c r="Y111" i="2"/>
  <c r="E111" i="2"/>
  <c r="W63" i="2"/>
  <c r="K119" i="2"/>
  <c r="O107" i="2"/>
  <c r="K107" i="2"/>
  <c r="P111" i="2"/>
  <c r="I13" i="2"/>
  <c r="G107" i="2"/>
  <c r="S115" i="2"/>
  <c r="W119" i="2"/>
  <c r="P63" i="2"/>
  <c r="D99" i="2"/>
  <c r="W129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3" i="2"/>
  <c r="M111" i="2"/>
  <c r="W73" i="2"/>
  <c r="P103" i="2"/>
  <c r="U107" i="2"/>
  <c r="H119" i="2"/>
  <c r="O63" i="2"/>
  <c r="I99" i="2"/>
  <c r="T103" i="2"/>
  <c r="R107" i="2"/>
  <c r="L111" i="2"/>
  <c r="E115" i="2"/>
  <c r="G13" i="2"/>
  <c r="M107" i="2"/>
  <c r="D115" i="2"/>
  <c r="K115" i="2"/>
  <c r="U115" i="2"/>
  <c r="W13" i="2"/>
  <c r="Z111" i="2"/>
  <c r="F111" i="2"/>
  <c r="H115" i="2"/>
  <c r="X111" i="2"/>
  <c r="U103" i="2"/>
  <c r="Q103" i="2"/>
  <c r="J107" i="2"/>
  <c r="R111" i="2"/>
  <c r="Z119" i="2"/>
  <c r="U119" i="2"/>
  <c r="V63" i="2"/>
  <c r="T63" i="2"/>
  <c r="J63" i="2"/>
  <c r="M99" i="2"/>
  <c r="M103" i="2"/>
  <c r="I115" i="2"/>
  <c r="P107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S107" i="2"/>
  <c r="Y107" i="2"/>
  <c r="X107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L107" i="2"/>
  <c r="H99" i="2"/>
  <c r="V107" i="2"/>
  <c r="Z103" i="2"/>
  <c r="AB111" i="2"/>
  <c r="D63" i="2"/>
  <c r="P133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F107" i="2"/>
  <c r="W107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N107" i="2"/>
  <c r="Z107" i="2"/>
  <c r="T107" i="2"/>
  <c r="J111" i="2"/>
  <c r="O115" i="2"/>
  <c r="M119" i="2"/>
  <c r="I119" i="2"/>
  <c r="P119" i="2"/>
  <c r="H63" i="2"/>
  <c r="X63" i="2"/>
  <c r="I63" i="2"/>
  <c r="F63" i="2"/>
  <c r="AB107" i="2"/>
  <c r="K99" i="2"/>
  <c r="E107" i="2"/>
  <c r="Y119" i="2"/>
  <c r="Q107" i="2"/>
  <c r="J99" i="2"/>
  <c r="X103" i="2"/>
  <c r="F119" i="2"/>
  <c r="L99" i="2"/>
  <c r="N119" i="2"/>
  <c r="P99" i="2"/>
  <c r="I69" i="2"/>
  <c r="Y99" i="2"/>
  <c r="Q13" i="2"/>
  <c r="M13" i="2"/>
  <c r="O13" i="2"/>
  <c r="T129" i="2"/>
  <c r="AB13" i="2"/>
  <c r="AA733" i="2"/>
  <c r="S733" i="2"/>
  <c r="S952" i="2"/>
  <c r="T815" i="2"/>
  <c r="D565" i="2"/>
  <c r="S591" i="2"/>
  <c r="S89" i="2"/>
  <c r="Z711" i="2"/>
  <c r="P711" i="2"/>
  <c r="V489" i="2"/>
  <c r="T711" i="2"/>
  <c r="L711" i="2"/>
  <c r="H711" i="2"/>
  <c r="K719" i="2"/>
  <c r="AB711" i="2"/>
  <c r="T213" i="2"/>
  <c r="H213" i="2"/>
  <c r="N213" i="2"/>
  <c r="R237" i="2"/>
  <c r="F237" i="2"/>
  <c r="E237" i="2"/>
  <c r="V237" i="2"/>
  <c r="Y237" i="2"/>
  <c r="L237" i="2"/>
  <c r="H245" i="2"/>
  <c r="L245" i="2"/>
  <c r="V245" i="2"/>
  <c r="I245" i="2"/>
  <c r="K245" i="2"/>
  <c r="E245" i="2"/>
  <c r="Q245" i="2"/>
  <c r="R245" i="2"/>
  <c r="O245" i="2"/>
  <c r="S245" i="2"/>
  <c r="U291" i="2"/>
  <c r="N291" i="2"/>
  <c r="R291" i="2"/>
  <c r="Q291" i="2"/>
  <c r="Y291" i="2"/>
  <c r="AA427" i="2"/>
  <c r="Q427" i="2"/>
  <c r="W427" i="2"/>
  <c r="T427" i="2"/>
  <c r="AA453" i="2"/>
  <c r="Y453" i="2"/>
  <c r="T453" i="2"/>
  <c r="G453" i="2"/>
  <c r="V453" i="2"/>
  <c r="I453" i="2"/>
  <c r="Q453" i="2"/>
  <c r="Z453" i="2"/>
  <c r="O453" i="2"/>
  <c r="M453" i="2"/>
  <c r="H453" i="2"/>
  <c r="E453" i="2"/>
  <c r="AA467" i="2"/>
  <c r="P467" i="2"/>
  <c r="U467" i="2"/>
  <c r="S467" i="2"/>
  <c r="N467" i="2"/>
  <c r="H467" i="2"/>
  <c r="L467" i="2"/>
  <c r="Y467" i="2"/>
  <c r="X467" i="2"/>
  <c r="P481" i="2"/>
  <c r="O481" i="2"/>
  <c r="G481" i="2"/>
  <c r="D481" i="2"/>
  <c r="H481" i="2"/>
  <c r="V481" i="2"/>
  <c r="X481" i="2"/>
  <c r="F481" i="2"/>
  <c r="Y481" i="2"/>
  <c r="U481" i="2"/>
  <c r="Z481" i="2"/>
  <c r="U581" i="2"/>
  <c r="I581" i="2"/>
  <c r="X581" i="2"/>
  <c r="R581" i="2"/>
  <c r="AA633" i="2"/>
  <c r="Z633" i="2"/>
  <c r="O633" i="2"/>
  <c r="K633" i="2"/>
  <c r="AA763" i="2"/>
  <c r="R763" i="2"/>
  <c r="V763" i="2"/>
  <c r="L763" i="2"/>
  <c r="H763" i="2"/>
  <c r="P763" i="2"/>
  <c r="J763" i="2"/>
  <c r="AA789" i="2"/>
  <c r="Z789" i="2"/>
  <c r="F789" i="2"/>
  <c r="N789" i="2"/>
  <c r="H789" i="2"/>
  <c r="I789" i="2"/>
  <c r="V789" i="2"/>
  <c r="L789" i="2"/>
  <c r="U789" i="2"/>
  <c r="Q789" i="2"/>
  <c r="K829" i="2"/>
  <c r="P829" i="2"/>
  <c r="F829" i="2"/>
  <c r="D854" i="2"/>
  <c r="S854" i="2"/>
  <c r="W854" i="2"/>
  <c r="V854" i="2"/>
  <c r="U854" i="2"/>
  <c r="F477" i="2"/>
  <c r="S477" i="2"/>
  <c r="L477" i="2"/>
  <c r="AA775" i="2"/>
  <c r="D775" i="2"/>
  <c r="Y775" i="2"/>
  <c r="N775" i="2"/>
  <c r="U775" i="2"/>
  <c r="J775" i="2"/>
  <c r="I775" i="2"/>
  <c r="K775" i="2"/>
  <c r="Z775" i="2"/>
  <c r="F775" i="2"/>
  <c r="P775" i="2"/>
  <c r="G775" i="2"/>
  <c r="V775" i="2"/>
  <c r="T775" i="2"/>
  <c r="H775" i="2"/>
  <c r="M775" i="2"/>
  <c r="AA697" i="2"/>
  <c r="P697" i="2"/>
  <c r="Z697" i="2"/>
  <c r="H697" i="2"/>
  <c r="F697" i="2"/>
  <c r="U697" i="2"/>
  <c r="E697" i="2"/>
  <c r="R697" i="2"/>
  <c r="V697" i="2"/>
  <c r="N697" i="2"/>
  <c r="S697" i="2"/>
  <c r="O697" i="2"/>
  <c r="L697" i="2"/>
  <c r="I697" i="2"/>
  <c r="M697" i="2"/>
  <c r="D697" i="2"/>
  <c r="AA347" i="2"/>
  <c r="G347" i="2"/>
  <c r="V779" i="2"/>
  <c r="P779" i="2"/>
  <c r="J779" i="2"/>
  <c r="E779" i="2"/>
  <c r="L779" i="2"/>
  <c r="Y779" i="2"/>
  <c r="N779" i="2"/>
  <c r="O779" i="2"/>
  <c r="K779" i="2"/>
  <c r="F779" i="2"/>
  <c r="R779" i="2"/>
  <c r="AA375" i="2"/>
  <c r="V375" i="2"/>
  <c r="S375" i="2"/>
  <c r="F375" i="2"/>
  <c r="D375" i="2"/>
  <c r="L375" i="2"/>
  <c r="Y375" i="2"/>
  <c r="O375" i="2"/>
  <c r="AA187" i="2"/>
  <c r="X187" i="2"/>
  <c r="S187" i="2"/>
  <c r="G880" i="2"/>
  <c r="K880" i="2"/>
  <c r="I899" i="2"/>
  <c r="J899" i="2"/>
  <c r="F899" i="2"/>
  <c r="H911" i="2"/>
  <c r="R911" i="2"/>
  <c r="F911" i="2"/>
  <c r="V911" i="2"/>
  <c r="AA946" i="2"/>
  <c r="Y946" i="2"/>
  <c r="L946" i="2"/>
  <c r="K946" i="2"/>
  <c r="K984" i="2"/>
  <c r="O984" i="2"/>
  <c r="U984" i="2"/>
  <c r="Z984" i="2"/>
  <c r="Y1007" i="2"/>
  <c r="Q1007" i="2"/>
  <c r="N1007" i="2"/>
  <c r="S1007" i="2"/>
  <c r="T155" i="2"/>
  <c r="U155" i="2"/>
  <c r="G155" i="2"/>
  <c r="AA387" i="2"/>
  <c r="I387" i="2"/>
  <c r="F387" i="2"/>
  <c r="H303" i="2"/>
  <c r="E303" i="2"/>
  <c r="K303" i="2"/>
  <c r="P303" i="2"/>
  <c r="V303" i="2"/>
  <c r="X303" i="2"/>
  <c r="I303" i="2"/>
  <c r="F303" i="2"/>
  <c r="L303" i="2"/>
  <c r="U303" i="2"/>
  <c r="W303" i="2"/>
  <c r="Z303" i="2"/>
  <c r="M303" i="2"/>
  <c r="AA459" i="2"/>
  <c r="E459" i="2"/>
  <c r="Z459" i="2"/>
  <c r="W459" i="2"/>
  <c r="F797" i="2"/>
  <c r="Y797" i="2"/>
  <c r="R797" i="2"/>
  <c r="X797" i="2"/>
  <c r="AA907" i="2"/>
  <c r="U907" i="2"/>
  <c r="AA169" i="2"/>
  <c r="I169" i="2"/>
  <c r="R169" i="2"/>
  <c r="S169" i="2"/>
  <c r="G169" i="2"/>
  <c r="F169" i="2"/>
  <c r="N169" i="2"/>
  <c r="AA657" i="2"/>
  <c r="K657" i="2"/>
  <c r="Z657" i="2"/>
  <c r="Q657" i="2"/>
  <c r="F657" i="2"/>
  <c r="H657" i="2"/>
  <c r="J657" i="2"/>
  <c r="AA667" i="2"/>
  <c r="M667" i="2"/>
  <c r="H667" i="2"/>
  <c r="E683" i="2"/>
  <c r="H683" i="2"/>
  <c r="O683" i="2"/>
  <c r="X683" i="2"/>
  <c r="V683" i="2"/>
  <c r="F683" i="2"/>
  <c r="P683" i="2"/>
  <c r="J683" i="2"/>
  <c r="AA691" i="2"/>
  <c r="I691" i="2"/>
  <c r="V691" i="2"/>
  <c r="N691" i="2"/>
  <c r="G691" i="2"/>
  <c r="L705" i="2"/>
  <c r="V705" i="2"/>
  <c r="M705" i="2"/>
  <c r="G705" i="2"/>
  <c r="E705" i="2"/>
  <c r="I705" i="2"/>
  <c r="U705" i="2"/>
  <c r="X705" i="2"/>
  <c r="Z705" i="2"/>
  <c r="K705" i="2"/>
  <c r="S705" i="2"/>
  <c r="H705" i="2"/>
  <c r="R89" i="2"/>
  <c r="N771" i="2"/>
  <c r="W591" i="2"/>
  <c r="K711" i="2"/>
  <c r="R507" i="2"/>
  <c r="S711" i="2"/>
  <c r="Q711" i="2"/>
  <c r="J711" i="2"/>
  <c r="W711" i="2"/>
  <c r="J397" i="2"/>
  <c r="E719" i="2"/>
  <c r="T719" i="2"/>
  <c r="T237" i="2"/>
  <c r="O775" i="2"/>
  <c r="N453" i="2"/>
  <c r="I779" i="2"/>
  <c r="P854" i="2"/>
  <c r="Q697" i="2"/>
  <c r="M481" i="2"/>
  <c r="T477" i="2"/>
  <c r="I467" i="2"/>
  <c r="E187" i="2"/>
  <c r="Y976" i="2"/>
  <c r="AB815" i="2"/>
  <c r="AB571" i="2"/>
  <c r="R952" i="2"/>
  <c r="N571" i="2"/>
  <c r="I587" i="2"/>
  <c r="X711" i="2"/>
  <c r="E43" i="2"/>
  <c r="R711" i="2"/>
  <c r="Y711" i="2"/>
  <c r="V711" i="2"/>
  <c r="M423" i="2"/>
  <c r="AB719" i="2"/>
  <c r="J245" i="2"/>
  <c r="G375" i="2"/>
  <c r="H733" i="2"/>
  <c r="E775" i="2"/>
  <c r="T789" i="2"/>
  <c r="D453" i="2"/>
  <c r="G779" i="2"/>
  <c r="N829" i="2"/>
  <c r="X697" i="2"/>
  <c r="H291" i="2"/>
  <c r="I481" i="2"/>
  <c r="Y984" i="2"/>
  <c r="T185" i="2"/>
  <c r="W137" i="2"/>
  <c r="Z129" i="2"/>
  <c r="M77" i="2"/>
  <c r="E129" i="2"/>
  <c r="L73" i="2"/>
  <c r="N69" i="2"/>
  <c r="R153" i="2"/>
  <c r="O81" i="2"/>
  <c r="D81" i="2"/>
  <c r="L105" i="2"/>
  <c r="N73" i="2"/>
  <c r="D141" i="2"/>
  <c r="F77" i="2"/>
  <c r="H109" i="2"/>
  <c r="Q149" i="2"/>
  <c r="I145" i="2"/>
  <c r="P153" i="2"/>
  <c r="M133" i="2"/>
  <c r="Z141" i="2"/>
  <c r="S145" i="2"/>
  <c r="W85" i="2"/>
  <c r="S141" i="2"/>
  <c r="Z73" i="2"/>
  <c r="I141" i="2"/>
  <c r="U77" i="2"/>
  <c r="N85" i="2"/>
  <c r="AB77" i="2"/>
  <c r="T77" i="2"/>
  <c r="I81" i="2"/>
  <c r="K113" i="2"/>
  <c r="P15" i="2"/>
  <c r="W69" i="2"/>
  <c r="E69" i="2"/>
  <c r="Y145" i="2"/>
  <c r="AA149" i="2"/>
  <c r="S149" i="2"/>
  <c r="V149" i="2"/>
  <c r="M149" i="2"/>
  <c r="Y149" i="2"/>
  <c r="U149" i="2"/>
  <c r="T149" i="2"/>
  <c r="E149" i="2"/>
  <c r="G149" i="2"/>
  <c r="I149" i="2"/>
  <c r="AB149" i="2"/>
  <c r="L149" i="2"/>
  <c r="K149" i="2"/>
  <c r="R137" i="2"/>
  <c r="L137" i="2"/>
  <c r="G137" i="2"/>
  <c r="M137" i="2"/>
  <c r="AB137" i="2"/>
  <c r="N137" i="2"/>
  <c r="P137" i="2"/>
  <c r="Z137" i="2"/>
  <c r="X137" i="2"/>
  <c r="E137" i="2"/>
  <c r="S137" i="2"/>
  <c r="D137" i="2"/>
  <c r="J129" i="2"/>
  <c r="R129" i="2"/>
  <c r="O129" i="2"/>
  <c r="X129" i="2"/>
  <c r="Q129" i="2"/>
  <c r="Y129" i="2"/>
  <c r="V129" i="2"/>
  <c r="AB129" i="2"/>
  <c r="F129" i="2"/>
  <c r="K129" i="2"/>
  <c r="P81" i="2"/>
  <c r="V81" i="2"/>
  <c r="S81" i="2"/>
  <c r="R81" i="2"/>
  <c r="U81" i="2"/>
  <c r="J81" i="2"/>
  <c r="M81" i="2"/>
  <c r="H33" i="2"/>
  <c r="R133" i="2"/>
  <c r="T81" i="2"/>
  <c r="Y73" i="2"/>
  <c r="H141" i="2"/>
  <c r="F141" i="2"/>
  <c r="L77" i="2"/>
  <c r="G81" i="2"/>
  <c r="H137" i="2"/>
  <c r="U137" i="2"/>
  <c r="T133" i="2"/>
  <c r="Q49" i="2"/>
  <c r="P69" i="2"/>
  <c r="J145" i="2"/>
  <c r="X81" i="2"/>
  <c r="E49" i="2"/>
  <c r="N133" i="2"/>
  <c r="I73" i="2"/>
  <c r="P141" i="2"/>
  <c r="AB97" i="2"/>
  <c r="G101" i="2"/>
  <c r="G53" i="2"/>
  <c r="X77" i="2"/>
  <c r="Z81" i="2"/>
  <c r="P33" i="2"/>
  <c r="S133" i="2"/>
  <c r="F137" i="2"/>
  <c r="Q133" i="2"/>
  <c r="J137" i="2"/>
  <c r="L133" i="2"/>
  <c r="T137" i="2"/>
  <c r="U113" i="2"/>
  <c r="X149" i="2"/>
  <c r="R49" i="2"/>
  <c r="J149" i="2"/>
  <c r="R149" i="2"/>
  <c r="X69" i="2"/>
  <c r="Y69" i="2"/>
  <c r="R69" i="2"/>
  <c r="Q145" i="2"/>
  <c r="Z145" i="2"/>
  <c r="O145" i="2"/>
  <c r="W149" i="2"/>
  <c r="T153" i="2"/>
  <c r="G153" i="2"/>
  <c r="O153" i="2"/>
  <c r="I153" i="2"/>
  <c r="S153" i="2"/>
  <c r="E153" i="2"/>
  <c r="F153" i="2"/>
  <c r="M153" i="2"/>
  <c r="W153" i="2"/>
  <c r="D153" i="2"/>
  <c r="J153" i="2"/>
  <c r="Z153" i="2"/>
  <c r="AB153" i="2"/>
  <c r="K153" i="2"/>
  <c r="AA145" i="2"/>
  <c r="D145" i="2"/>
  <c r="T145" i="2"/>
  <c r="W145" i="2"/>
  <c r="G145" i="2"/>
  <c r="F145" i="2"/>
  <c r="L145" i="2"/>
  <c r="H145" i="2"/>
  <c r="V145" i="2"/>
  <c r="K145" i="2"/>
  <c r="X145" i="2"/>
  <c r="Y141" i="2"/>
  <c r="T141" i="2"/>
  <c r="J141" i="2"/>
  <c r="W141" i="2"/>
  <c r="E141" i="2"/>
  <c r="V141" i="2"/>
  <c r="R141" i="2"/>
  <c r="M141" i="2"/>
  <c r="X141" i="2"/>
  <c r="O133" i="2"/>
  <c r="U133" i="2"/>
  <c r="Z133" i="2"/>
  <c r="X133" i="2"/>
  <c r="H133" i="2"/>
  <c r="Y133" i="2"/>
  <c r="V133" i="2"/>
  <c r="AB133" i="2"/>
  <c r="G133" i="2"/>
  <c r="D77" i="2"/>
  <c r="S77" i="2"/>
  <c r="J77" i="2"/>
  <c r="G77" i="2"/>
  <c r="O77" i="2"/>
  <c r="R77" i="2"/>
  <c r="Y77" i="2"/>
  <c r="W77" i="2"/>
  <c r="N77" i="2"/>
  <c r="H77" i="2"/>
  <c r="P77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3" i="2"/>
  <c r="J73" i="2"/>
  <c r="O141" i="2"/>
  <c r="R53" i="2"/>
  <c r="K77" i="2"/>
  <c r="I77" i="2"/>
  <c r="S129" i="2"/>
  <c r="N129" i="2"/>
  <c r="U129" i="2"/>
  <c r="P129" i="2"/>
  <c r="L129" i="2"/>
  <c r="K73" i="2"/>
  <c r="L81" i="2"/>
  <c r="F149" i="2"/>
  <c r="Q69" i="2"/>
  <c r="R145" i="2"/>
  <c r="Q77" i="2"/>
  <c r="U145" i="2"/>
  <c r="Y153" i="2"/>
  <c r="E133" i="2"/>
  <c r="P149" i="2"/>
  <c r="H153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J15" i="2"/>
  <c r="D33" i="2"/>
  <c r="W109" i="2"/>
  <c r="I85" i="2"/>
  <c r="AB81" i="2"/>
  <c r="Z149" i="2"/>
  <c r="J85" i="2"/>
  <c r="P85" i="2"/>
  <c r="G73" i="2"/>
  <c r="U141" i="2"/>
  <c r="U33" i="2"/>
  <c r="X85" i="2"/>
  <c r="E81" i="2"/>
  <c r="U85" i="2"/>
  <c r="F81" i="2"/>
  <c r="K81" i="2"/>
  <c r="X49" i="2"/>
  <c r="J133" i="2"/>
  <c r="H149" i="2"/>
  <c r="Y81" i="2"/>
  <c r="V105" i="2"/>
  <c r="R105" i="2"/>
  <c r="H73" i="2"/>
  <c r="AB73" i="2"/>
  <c r="M73" i="2"/>
  <c r="AB141" i="2"/>
  <c r="K141" i="2"/>
  <c r="L141" i="2"/>
  <c r="N141" i="2"/>
  <c r="Q97" i="2"/>
  <c r="Z77" i="2"/>
  <c r="Q81" i="2"/>
  <c r="G129" i="2"/>
  <c r="I129" i="2"/>
  <c r="I133" i="2"/>
  <c r="V137" i="2"/>
  <c r="O73" i="2"/>
  <c r="H129" i="2"/>
  <c r="O137" i="2"/>
  <c r="N149" i="2"/>
  <c r="O57" i="2"/>
  <c r="G57" i="2"/>
  <c r="D149" i="2"/>
  <c r="AB69" i="2"/>
  <c r="P145" i="2"/>
  <c r="M145" i="2"/>
  <c r="Q137" i="2"/>
  <c r="W117" i="2"/>
  <c r="K69" i="2"/>
  <c r="Q153" i="2"/>
  <c r="V153" i="2"/>
  <c r="X153" i="2"/>
  <c r="AB145" i="2"/>
  <c r="E145" i="2"/>
  <c r="AB89" i="2"/>
  <c r="X771" i="2"/>
  <c r="I43" i="2"/>
  <c r="M489" i="2"/>
  <c r="W507" i="2"/>
  <c r="I489" i="2"/>
  <c r="H423" i="2"/>
  <c r="Z267" i="2"/>
  <c r="AB267" i="2"/>
  <c r="O267" i="2"/>
  <c r="AA367" i="2"/>
  <c r="G367" i="2"/>
  <c r="T367" i="2"/>
  <c r="D367" i="2"/>
  <c r="W367" i="2"/>
  <c r="N367" i="2"/>
  <c r="S367" i="2"/>
  <c r="K367" i="2"/>
  <c r="Z367" i="2"/>
  <c r="Q367" i="2"/>
  <c r="L367" i="2"/>
  <c r="V367" i="2"/>
  <c r="H367" i="2"/>
  <c r="U367" i="2"/>
  <c r="M367" i="2"/>
  <c r="X367" i="2"/>
  <c r="O367" i="2"/>
  <c r="P367" i="2"/>
  <c r="AB367" i="2"/>
  <c r="Y367" i="2"/>
  <c r="F367" i="2"/>
  <c r="R367" i="2"/>
  <c r="E367" i="2"/>
  <c r="I367" i="2"/>
  <c r="Y457" i="2"/>
  <c r="R457" i="2"/>
  <c r="I457" i="2"/>
  <c r="V457" i="2"/>
  <c r="Q457" i="2"/>
  <c r="E457" i="2"/>
  <c r="J457" i="2"/>
  <c r="F457" i="2"/>
  <c r="O457" i="2"/>
  <c r="AB457" i="2"/>
  <c r="M457" i="2"/>
  <c r="U457" i="2"/>
  <c r="W457" i="2"/>
  <c r="G457" i="2"/>
  <c r="T457" i="2"/>
  <c r="H457" i="2"/>
  <c r="P457" i="2"/>
  <c r="D457" i="2"/>
  <c r="X457" i="2"/>
  <c r="AA495" i="2"/>
  <c r="H495" i="2"/>
  <c r="Q495" i="2"/>
  <c r="Z495" i="2"/>
  <c r="V495" i="2"/>
  <c r="N495" i="2"/>
  <c r="G495" i="2"/>
  <c r="D495" i="2"/>
  <c r="M495" i="2"/>
  <c r="W495" i="2"/>
  <c r="X495" i="2"/>
  <c r="AB495" i="2"/>
  <c r="S495" i="2"/>
  <c r="L495" i="2"/>
  <c r="J495" i="2"/>
  <c r="R495" i="2"/>
  <c r="P495" i="2"/>
  <c r="Y495" i="2"/>
  <c r="I495" i="2"/>
  <c r="U495" i="2"/>
  <c r="T495" i="2"/>
  <c r="F495" i="2"/>
  <c r="K495" i="2"/>
  <c r="E495" i="2"/>
  <c r="E507" i="2"/>
  <c r="U507" i="2"/>
  <c r="I507" i="2"/>
  <c r="D507" i="2"/>
  <c r="M507" i="2"/>
  <c r="J507" i="2"/>
  <c r="Y507" i="2"/>
  <c r="H507" i="2"/>
  <c r="Q507" i="2"/>
  <c r="L507" i="2"/>
  <c r="K507" i="2"/>
  <c r="G507" i="2"/>
  <c r="T507" i="2"/>
  <c r="AB507" i="2"/>
  <c r="P507" i="2"/>
  <c r="O507" i="2"/>
  <c r="AA994" i="2"/>
  <c r="V994" i="2"/>
  <c r="D994" i="2"/>
  <c r="I994" i="2"/>
  <c r="F994" i="2"/>
  <c r="O994" i="2"/>
  <c r="P994" i="2"/>
  <c r="C8" i="2"/>
  <c r="W9" i="2" s="1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F587" i="2"/>
  <c r="V587" i="2"/>
  <c r="J587" i="2"/>
  <c r="G587" i="2"/>
  <c r="Z587" i="2"/>
  <c r="Y587" i="2"/>
  <c r="E587" i="2"/>
  <c r="L587" i="2"/>
  <c r="D587" i="2"/>
  <c r="N587" i="2"/>
  <c r="T587" i="2"/>
  <c r="W587" i="2"/>
  <c r="S587" i="2"/>
  <c r="AB587" i="2"/>
  <c r="U587" i="2"/>
  <c r="O587" i="2"/>
  <c r="X587" i="2"/>
  <c r="P587" i="2"/>
  <c r="K587" i="2"/>
  <c r="D821" i="2"/>
  <c r="J821" i="2"/>
  <c r="F821" i="2"/>
  <c r="F952" i="2"/>
  <c r="R994" i="2"/>
  <c r="Q821" i="2"/>
  <c r="M565" i="2"/>
  <c r="L952" i="2"/>
  <c r="G994" i="2"/>
  <c r="T994" i="2"/>
  <c r="N815" i="2"/>
  <c r="K565" i="2"/>
  <c r="Q587" i="2"/>
  <c r="Z65" i="2"/>
  <c r="G65" i="2"/>
  <c r="J65" i="2"/>
  <c r="U43" i="2"/>
  <c r="S457" i="2"/>
  <c r="T489" i="2"/>
  <c r="V507" i="2"/>
  <c r="AA675" i="2"/>
  <c r="I675" i="2"/>
  <c r="K675" i="2"/>
  <c r="L675" i="2"/>
  <c r="S675" i="2"/>
  <c r="U675" i="2"/>
  <c r="R675" i="2"/>
  <c r="O675" i="2"/>
  <c r="H675" i="2"/>
  <c r="N675" i="2"/>
  <c r="M675" i="2"/>
  <c r="F675" i="2"/>
  <c r="Z675" i="2"/>
  <c r="W675" i="2"/>
  <c r="J675" i="2"/>
  <c r="Q675" i="2"/>
  <c r="X675" i="2"/>
  <c r="T675" i="2"/>
  <c r="V675" i="2"/>
  <c r="P675" i="2"/>
  <c r="D675" i="2"/>
  <c r="Y675" i="2"/>
  <c r="E675" i="2"/>
  <c r="G675" i="2"/>
  <c r="AA741" i="2"/>
  <c r="N741" i="2"/>
  <c r="AB741" i="2"/>
  <c r="H741" i="2"/>
  <c r="J741" i="2"/>
  <c r="T741" i="2"/>
  <c r="R741" i="2"/>
  <c r="Q741" i="2"/>
  <c r="Y741" i="2"/>
  <c r="V741" i="2"/>
  <c r="E741" i="2"/>
  <c r="K741" i="2"/>
  <c r="G741" i="2"/>
  <c r="S741" i="2"/>
  <c r="L741" i="2"/>
  <c r="I741" i="2"/>
  <c r="W741" i="2"/>
  <c r="U741" i="2"/>
  <c r="O741" i="2"/>
  <c r="X741" i="2"/>
  <c r="F741" i="2"/>
  <c r="P741" i="2"/>
  <c r="Z741" i="2"/>
  <c r="D741" i="2"/>
  <c r="AA747" i="2"/>
  <c r="U747" i="2"/>
  <c r="H747" i="2"/>
  <c r="Z747" i="2"/>
  <c r="D747" i="2"/>
  <c r="K747" i="2"/>
  <c r="G747" i="2"/>
  <c r="L747" i="2"/>
  <c r="R747" i="2"/>
  <c r="F747" i="2"/>
  <c r="V747" i="2"/>
  <c r="E747" i="2"/>
  <c r="Q747" i="2"/>
  <c r="W747" i="2"/>
  <c r="T747" i="2"/>
  <c r="Y747" i="2"/>
  <c r="P747" i="2"/>
  <c r="AB747" i="2"/>
  <c r="N747" i="2"/>
  <c r="O747" i="2"/>
  <c r="X747" i="2"/>
  <c r="S747" i="2"/>
  <c r="M747" i="2"/>
  <c r="J747" i="2"/>
  <c r="N235" i="2"/>
  <c r="H235" i="2"/>
  <c r="O281" i="2"/>
  <c r="T281" i="2"/>
  <c r="Z281" i="2"/>
  <c r="R281" i="2"/>
  <c r="H319" i="2"/>
  <c r="U319" i="2"/>
  <c r="AA343" i="2"/>
  <c r="I343" i="2"/>
  <c r="E343" i="2"/>
  <c r="W343" i="2"/>
  <c r="AB343" i="2"/>
  <c r="Z343" i="2"/>
  <c r="F343" i="2"/>
  <c r="J343" i="2"/>
  <c r="Q343" i="2"/>
  <c r="O343" i="2"/>
  <c r="S343" i="2"/>
  <c r="M343" i="2"/>
  <c r="T343" i="2"/>
  <c r="X343" i="2"/>
  <c r="H343" i="2"/>
  <c r="L343" i="2"/>
  <c r="R343" i="2"/>
  <c r="U343" i="2"/>
  <c r="D343" i="2"/>
  <c r="V343" i="2"/>
  <c r="Y343" i="2"/>
  <c r="G343" i="2"/>
  <c r="L423" i="2"/>
  <c r="W423" i="2"/>
  <c r="Q423" i="2"/>
  <c r="X423" i="2"/>
  <c r="R423" i="2"/>
  <c r="G423" i="2"/>
  <c r="J423" i="2"/>
  <c r="I423" i="2"/>
  <c r="U423" i="2"/>
  <c r="Z423" i="2"/>
  <c r="O423" i="2"/>
  <c r="E423" i="2"/>
  <c r="D423" i="2"/>
  <c r="F423" i="2"/>
  <c r="S423" i="2"/>
  <c r="N423" i="2"/>
  <c r="T423" i="2"/>
  <c r="Y423" i="2"/>
  <c r="M533" i="2"/>
  <c r="E533" i="2"/>
  <c r="U489" i="2"/>
  <c r="AB489" i="2"/>
  <c r="S489" i="2"/>
  <c r="D489" i="2"/>
  <c r="N489" i="2"/>
  <c r="J489" i="2"/>
  <c r="X489" i="2"/>
  <c r="K489" i="2"/>
  <c r="Q489" i="2"/>
  <c r="F489" i="2"/>
  <c r="O489" i="2"/>
  <c r="G489" i="2"/>
  <c r="H489" i="2"/>
  <c r="Z489" i="2"/>
  <c r="E489" i="2"/>
  <c r="L489" i="2"/>
  <c r="P489" i="2"/>
  <c r="R489" i="2"/>
  <c r="S527" i="2"/>
  <c r="G527" i="2"/>
  <c r="M527" i="2"/>
  <c r="AB527" i="2"/>
  <c r="F527" i="2"/>
  <c r="H527" i="2"/>
  <c r="U527" i="2"/>
  <c r="J527" i="2"/>
  <c r="I527" i="2"/>
  <c r="R527" i="2"/>
  <c r="W527" i="2"/>
  <c r="L527" i="2"/>
  <c r="Z527" i="2"/>
  <c r="Y527" i="2"/>
  <c r="O771" i="2"/>
  <c r="M771" i="2"/>
  <c r="S771" i="2"/>
  <c r="I771" i="2"/>
  <c r="P771" i="2"/>
  <c r="F771" i="2"/>
  <c r="Y771" i="2"/>
  <c r="D771" i="2"/>
  <c r="K771" i="2"/>
  <c r="Z771" i="2"/>
  <c r="G771" i="2"/>
  <c r="L771" i="2"/>
  <c r="H771" i="2"/>
  <c r="R771" i="2"/>
  <c r="T771" i="2"/>
  <c r="C794" i="2"/>
  <c r="B802" i="2"/>
  <c r="W952" i="2"/>
  <c r="T952" i="2"/>
  <c r="P952" i="2"/>
  <c r="E952" i="2"/>
  <c r="J952" i="2"/>
  <c r="Y952" i="2"/>
  <c r="K952" i="2"/>
  <c r="U952" i="2"/>
  <c r="D952" i="2"/>
  <c r="M952" i="2"/>
  <c r="Q952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AA565" i="2"/>
  <c r="E565" i="2"/>
  <c r="S565" i="2"/>
  <c r="N565" i="2"/>
  <c r="G565" i="2"/>
  <c r="V565" i="2"/>
  <c r="L565" i="2"/>
  <c r="F565" i="2"/>
  <c r="Z565" i="2"/>
  <c r="Q565" i="2"/>
  <c r="O565" i="2"/>
  <c r="R565" i="2"/>
  <c r="P565" i="2"/>
  <c r="Y565" i="2"/>
  <c r="W565" i="2"/>
  <c r="AB565" i="2"/>
  <c r="H565" i="2"/>
  <c r="X565" i="2"/>
  <c r="J571" i="2"/>
  <c r="W571" i="2"/>
  <c r="O571" i="2"/>
  <c r="Y571" i="2"/>
  <c r="E571" i="2"/>
  <c r="Z571" i="2"/>
  <c r="I571" i="2"/>
  <c r="L571" i="2"/>
  <c r="V571" i="2"/>
  <c r="U571" i="2"/>
  <c r="Q571" i="2"/>
  <c r="P571" i="2"/>
  <c r="D571" i="2"/>
  <c r="M571" i="2"/>
  <c r="H571" i="2"/>
  <c r="F571" i="2"/>
  <c r="T571" i="2"/>
  <c r="K571" i="2"/>
  <c r="Z815" i="2"/>
  <c r="I815" i="2"/>
  <c r="D815" i="2"/>
  <c r="X815" i="2"/>
  <c r="O815" i="2"/>
  <c r="W815" i="2"/>
  <c r="G815" i="2"/>
  <c r="R815" i="2"/>
  <c r="Y815" i="2"/>
  <c r="E815" i="2"/>
  <c r="H815" i="2"/>
  <c r="L815" i="2"/>
  <c r="V815" i="2"/>
  <c r="S815" i="2"/>
  <c r="J815" i="2"/>
  <c r="U815" i="2"/>
  <c r="N952" i="2"/>
  <c r="Q815" i="2"/>
  <c r="X571" i="2"/>
  <c r="Z952" i="2"/>
  <c r="AB952" i="2"/>
  <c r="AB994" i="2"/>
  <c r="M994" i="2"/>
  <c r="F815" i="2"/>
  <c r="K815" i="2"/>
  <c r="T565" i="2"/>
  <c r="R571" i="2"/>
  <c r="M587" i="2"/>
  <c r="U65" i="2"/>
  <c r="S65" i="2"/>
  <c r="F89" i="2"/>
  <c r="O89" i="2"/>
  <c r="Q771" i="2"/>
  <c r="V423" i="2"/>
  <c r="Z457" i="2"/>
  <c r="M43" i="2"/>
  <c r="L457" i="2"/>
  <c r="X507" i="2"/>
  <c r="F507" i="2"/>
  <c r="I565" i="2"/>
  <c r="O495" i="2"/>
  <c r="I747" i="2"/>
  <c r="AA583" i="2"/>
  <c r="E583" i="2"/>
  <c r="W583" i="2"/>
  <c r="D583" i="2"/>
  <c r="T583" i="2"/>
  <c r="I583" i="2"/>
  <c r="S583" i="2"/>
  <c r="M583" i="2"/>
  <c r="P583" i="2"/>
  <c r="F583" i="2"/>
  <c r="H583" i="2"/>
  <c r="J583" i="2"/>
  <c r="Y583" i="2"/>
  <c r="K583" i="2"/>
  <c r="N583" i="2"/>
  <c r="U583" i="2"/>
  <c r="Q583" i="2"/>
  <c r="Z583" i="2"/>
  <c r="O583" i="2"/>
  <c r="X583" i="2"/>
  <c r="R583" i="2"/>
  <c r="AB583" i="2"/>
  <c r="AA639" i="2"/>
  <c r="S639" i="2"/>
  <c r="K639" i="2"/>
  <c r="P639" i="2"/>
  <c r="J639" i="2"/>
  <c r="Y639" i="2"/>
  <c r="I639" i="2"/>
  <c r="T639" i="2"/>
  <c r="L639" i="2"/>
  <c r="N639" i="2"/>
  <c r="Q639" i="2"/>
  <c r="Z639" i="2"/>
  <c r="U639" i="2"/>
  <c r="X639" i="2"/>
  <c r="E639" i="2"/>
  <c r="V639" i="2"/>
  <c r="M639" i="2"/>
  <c r="F639" i="2"/>
  <c r="AB639" i="2"/>
  <c r="D639" i="2"/>
  <c r="R639" i="2"/>
  <c r="H639" i="2"/>
  <c r="AA765" i="2"/>
  <c r="M765" i="2"/>
  <c r="Q765" i="2"/>
  <c r="K765" i="2"/>
  <c r="P765" i="2"/>
  <c r="S765" i="2"/>
  <c r="D765" i="2"/>
  <c r="L765" i="2"/>
  <c r="F765" i="2"/>
  <c r="J765" i="2"/>
  <c r="N765" i="2"/>
  <c r="U765" i="2"/>
  <c r="Y765" i="2"/>
  <c r="E765" i="2"/>
  <c r="G765" i="2"/>
  <c r="R765" i="2"/>
  <c r="AA777" i="2"/>
  <c r="F777" i="2"/>
  <c r="T777" i="2"/>
  <c r="S777" i="2"/>
  <c r="J777" i="2"/>
  <c r="U777" i="2"/>
  <c r="X777" i="2"/>
  <c r="V777" i="2"/>
  <c r="I777" i="2"/>
  <c r="AA699" i="2"/>
  <c r="T699" i="2"/>
  <c r="X699" i="2"/>
  <c r="K699" i="2"/>
  <c r="P699" i="2"/>
  <c r="W699" i="2"/>
  <c r="Z699" i="2"/>
  <c r="H699" i="2"/>
  <c r="L699" i="2"/>
  <c r="N699" i="2"/>
  <c r="M699" i="2"/>
  <c r="I699" i="2"/>
  <c r="G699" i="2"/>
  <c r="AB699" i="2"/>
  <c r="U699" i="2"/>
  <c r="Q699" i="2"/>
  <c r="J699" i="2"/>
  <c r="O699" i="2"/>
  <c r="E699" i="2"/>
  <c r="D699" i="2"/>
  <c r="Y699" i="2"/>
  <c r="AA349" i="2"/>
  <c r="M349" i="2"/>
  <c r="AB349" i="2"/>
  <c r="N349" i="2"/>
  <c r="P349" i="2"/>
  <c r="O349" i="2"/>
  <c r="Q349" i="2"/>
  <c r="K349" i="2"/>
  <c r="J349" i="2"/>
  <c r="Y349" i="2"/>
  <c r="L349" i="2"/>
  <c r="W349" i="2"/>
  <c r="T349" i="2"/>
  <c r="U349" i="2"/>
  <c r="F349" i="2"/>
  <c r="G349" i="2"/>
  <c r="S349" i="2"/>
  <c r="R349" i="2"/>
  <c r="E349" i="2"/>
  <c r="Z349" i="2"/>
  <c r="AA363" i="2"/>
  <c r="P363" i="2"/>
  <c r="W363" i="2"/>
  <c r="R363" i="2"/>
  <c r="G363" i="2"/>
  <c r="I363" i="2"/>
  <c r="T363" i="2"/>
  <c r="Q363" i="2"/>
  <c r="AB363" i="2"/>
  <c r="H363" i="2"/>
  <c r="D363" i="2"/>
  <c r="E363" i="2"/>
  <c r="AA727" i="2"/>
  <c r="E727" i="2"/>
  <c r="AB727" i="2"/>
  <c r="T727" i="2"/>
  <c r="L727" i="2"/>
  <c r="R727" i="2"/>
  <c r="N727" i="2"/>
  <c r="D727" i="2"/>
  <c r="P727" i="2"/>
  <c r="F727" i="2"/>
  <c r="H727" i="2"/>
  <c r="U727" i="2"/>
  <c r="X727" i="2"/>
  <c r="Q727" i="2"/>
  <c r="G727" i="2"/>
  <c r="O727" i="2"/>
  <c r="Y727" i="2"/>
  <c r="S727" i="2"/>
  <c r="J727" i="2"/>
  <c r="M727" i="2"/>
  <c r="AA189" i="2"/>
  <c r="X189" i="2"/>
  <c r="I189" i="2"/>
  <c r="K189" i="2"/>
  <c r="T189" i="2"/>
  <c r="N189" i="2"/>
  <c r="Z193" i="2"/>
  <c r="K193" i="2"/>
  <c r="L193" i="2"/>
  <c r="G193" i="2"/>
  <c r="D193" i="2"/>
  <c r="J193" i="2"/>
  <c r="I193" i="2"/>
  <c r="V193" i="2"/>
  <c r="X893" i="2"/>
  <c r="E893" i="2"/>
  <c r="AA167" i="2"/>
  <c r="W167" i="2"/>
  <c r="P167" i="2"/>
  <c r="J167" i="2"/>
  <c r="O167" i="2"/>
  <c r="AA241" i="2"/>
  <c r="J241" i="2"/>
  <c r="N241" i="2"/>
  <c r="I241" i="2"/>
  <c r="Q253" i="2"/>
  <c r="U253" i="2"/>
  <c r="AA419" i="2"/>
  <c r="T419" i="2"/>
  <c r="F419" i="2"/>
  <c r="S419" i="2"/>
  <c r="J419" i="2"/>
  <c r="K419" i="2"/>
  <c r="Q419" i="2"/>
  <c r="X419" i="2"/>
  <c r="D419" i="2"/>
  <c r="O419" i="2"/>
  <c r="G419" i="2"/>
  <c r="N419" i="2"/>
  <c r="AA431" i="2"/>
  <c r="P431" i="2"/>
  <c r="O431" i="2"/>
  <c r="F431" i="2"/>
  <c r="Y431" i="2"/>
  <c r="J431" i="2"/>
  <c r="AA799" i="2"/>
  <c r="J799" i="2"/>
  <c r="D799" i="2"/>
  <c r="Z799" i="2"/>
  <c r="G799" i="2"/>
  <c r="U799" i="2"/>
  <c r="F799" i="2"/>
  <c r="W799" i="2"/>
  <c r="K799" i="2"/>
  <c r="E799" i="2"/>
  <c r="X799" i="2"/>
  <c r="S799" i="2"/>
  <c r="T799" i="2"/>
  <c r="N799" i="2"/>
  <c r="R799" i="2"/>
  <c r="AA841" i="2"/>
  <c r="T841" i="2"/>
  <c r="X841" i="2"/>
  <c r="W841" i="2"/>
  <c r="K841" i="2"/>
  <c r="AA515" i="2"/>
  <c r="X515" i="2"/>
  <c r="J515" i="2"/>
  <c r="W515" i="2"/>
  <c r="Z515" i="2"/>
  <c r="U515" i="2"/>
  <c r="L515" i="2"/>
  <c r="Q515" i="2"/>
  <c r="H515" i="2"/>
  <c r="K515" i="2"/>
  <c r="I515" i="2"/>
  <c r="AA972" i="2"/>
  <c r="L972" i="2"/>
  <c r="V972" i="2"/>
  <c r="AA827" i="2"/>
  <c r="O827" i="2"/>
  <c r="Y827" i="2"/>
  <c r="R827" i="2"/>
  <c r="AA621" i="2"/>
  <c r="K621" i="2"/>
  <c r="R621" i="2"/>
  <c r="AA659" i="2"/>
  <c r="Q659" i="2"/>
  <c r="K659" i="2"/>
  <c r="V659" i="2"/>
  <c r="AA685" i="2"/>
  <c r="U685" i="2"/>
  <c r="X685" i="2"/>
  <c r="Q685" i="2"/>
  <c r="N685" i="2"/>
  <c r="G685" i="2"/>
  <c r="O685" i="2"/>
  <c r="P685" i="2"/>
  <c r="V685" i="2"/>
  <c r="AA707" i="2"/>
  <c r="P707" i="2"/>
  <c r="F707" i="2"/>
  <c r="E419" i="2"/>
  <c r="H799" i="2"/>
  <c r="S515" i="2"/>
  <c r="M515" i="2"/>
  <c r="AA905" i="2"/>
  <c r="W905" i="2"/>
  <c r="R905" i="2"/>
  <c r="H905" i="2"/>
  <c r="V905" i="2"/>
  <c r="E905" i="2"/>
  <c r="D958" i="2"/>
  <c r="G958" i="2"/>
  <c r="I958" i="2"/>
  <c r="T958" i="2"/>
  <c r="P966" i="2"/>
  <c r="G966" i="2"/>
  <c r="Q966" i="2"/>
  <c r="O966" i="2"/>
  <c r="AA573" i="2"/>
  <c r="T573" i="2"/>
  <c r="J573" i="2"/>
  <c r="X573" i="2"/>
  <c r="Z573" i="2"/>
  <c r="F573" i="2"/>
  <c r="L573" i="2"/>
  <c r="X167" i="2"/>
  <c r="O515" i="2"/>
  <c r="Y419" i="2"/>
  <c r="AA880" i="2"/>
  <c r="N880" i="2"/>
  <c r="T880" i="2"/>
  <c r="AA899" i="2"/>
  <c r="X899" i="2"/>
  <c r="D899" i="2"/>
  <c r="S899" i="2"/>
  <c r="H899" i="2"/>
  <c r="P899" i="2"/>
  <c r="V899" i="2"/>
  <c r="K899" i="2"/>
  <c r="Q899" i="2"/>
  <c r="Y899" i="2"/>
  <c r="R899" i="2"/>
  <c r="L899" i="2"/>
  <c r="T899" i="2"/>
  <c r="O899" i="2"/>
  <c r="U899" i="2"/>
  <c r="E899" i="2"/>
  <c r="W899" i="2"/>
  <c r="M899" i="2"/>
  <c r="G899" i="2"/>
  <c r="Z899" i="2"/>
  <c r="AA681" i="2"/>
  <c r="R681" i="2"/>
  <c r="S681" i="2"/>
  <c r="M681" i="2"/>
  <c r="P681" i="2"/>
  <c r="G681" i="2"/>
  <c r="L681" i="2"/>
  <c r="F681" i="2"/>
  <c r="V681" i="2"/>
  <c r="U681" i="2"/>
  <c r="X191" i="2"/>
  <c r="M901" i="2"/>
  <c r="Y773" i="2"/>
  <c r="AA463" i="2"/>
  <c r="D463" i="2"/>
  <c r="K463" i="2"/>
  <c r="R463" i="2"/>
  <c r="Q463" i="2"/>
  <c r="AA487" i="2"/>
  <c r="T487" i="2"/>
  <c r="N487" i="2"/>
  <c r="K487" i="2"/>
  <c r="Q487" i="2"/>
  <c r="E487" i="2"/>
  <c r="U487" i="2"/>
  <c r="H487" i="2"/>
  <c r="W487" i="2"/>
  <c r="D487" i="2"/>
  <c r="F487" i="2"/>
  <c r="S487" i="2"/>
  <c r="G487" i="2"/>
  <c r="I487" i="2"/>
  <c r="Z487" i="2"/>
  <c r="L487" i="2"/>
  <c r="AB487" i="2"/>
  <c r="V487" i="2"/>
  <c r="J487" i="2"/>
  <c r="M487" i="2"/>
  <c r="R487" i="2"/>
  <c r="O487" i="2"/>
  <c r="X487" i="2"/>
  <c r="P980" i="2"/>
  <c r="F980" i="2"/>
  <c r="AB980" i="2"/>
  <c r="D980" i="2"/>
  <c r="O980" i="2"/>
  <c r="J980" i="2"/>
  <c r="N980" i="2"/>
  <c r="R980" i="2"/>
  <c r="E980" i="2"/>
  <c r="Z980" i="2"/>
  <c r="M980" i="2"/>
  <c r="G980" i="2"/>
  <c r="H980" i="2"/>
  <c r="AA537" i="2"/>
  <c r="F537" i="2"/>
  <c r="Y537" i="2"/>
  <c r="X537" i="2"/>
  <c r="S537" i="2"/>
  <c r="R537" i="2"/>
  <c r="O537" i="2"/>
  <c r="W537" i="2"/>
  <c r="I537" i="2"/>
  <c r="G537" i="2"/>
  <c r="Z537" i="2"/>
  <c r="D537" i="2"/>
  <c r="E537" i="2"/>
  <c r="M537" i="2"/>
  <c r="L537" i="2"/>
  <c r="J537" i="2"/>
  <c r="P537" i="2"/>
  <c r="T537" i="2"/>
  <c r="U537" i="2"/>
  <c r="H537" i="2"/>
  <c r="Q537" i="2"/>
  <c r="V537" i="2"/>
  <c r="AB537" i="2"/>
  <c r="N537" i="2"/>
  <c r="K537" i="2"/>
  <c r="AA1036" i="2"/>
  <c r="AA1037" i="2" s="1"/>
  <c r="F1036" i="2"/>
  <c r="F1037" i="2" s="1"/>
  <c r="L1036" i="2"/>
  <c r="L1037" i="2" s="1"/>
  <c r="S1036" i="2"/>
  <c r="S1037" i="2" s="1"/>
  <c r="J1036" i="2"/>
  <c r="J1037" i="2" s="1"/>
  <c r="U1036" i="2"/>
  <c r="U1037" i="2" s="1"/>
  <c r="O1036" i="2"/>
  <c r="O1037" i="2" s="1"/>
  <c r="D1036" i="2"/>
  <c r="D1037" i="2" s="1"/>
  <c r="E1036" i="2"/>
  <c r="E1037" i="2" s="1"/>
  <c r="K1036" i="2"/>
  <c r="K1037" i="2" s="1"/>
  <c r="R1036" i="2"/>
  <c r="R1037" i="2" s="1"/>
  <c r="C1037" i="2"/>
  <c r="N1036" i="2"/>
  <c r="N1037" i="2" s="1"/>
  <c r="T1036" i="2"/>
  <c r="T1037" i="2" s="1"/>
  <c r="I1036" i="2"/>
  <c r="I1037" i="2" s="1"/>
  <c r="Y1036" i="2"/>
  <c r="Y1037" i="2" s="1"/>
  <c r="X1036" i="2"/>
  <c r="X1037" i="2" s="1"/>
  <c r="H1036" i="2"/>
  <c r="H1037" i="2" s="1"/>
  <c r="Q1036" i="2"/>
  <c r="Q1037" i="2" s="1"/>
  <c r="V1036" i="2"/>
  <c r="V1037" i="2" s="1"/>
  <c r="Z1036" i="2"/>
  <c r="Z1037" i="2" s="1"/>
  <c r="P1036" i="2"/>
  <c r="P1037" i="2" s="1"/>
  <c r="AB1036" i="2"/>
  <c r="AB1037" i="2" s="1"/>
  <c r="M1036" i="2"/>
  <c r="M1037" i="2" s="1"/>
  <c r="G1036" i="2"/>
  <c r="G1037" i="2" s="1"/>
  <c r="Q369" i="2"/>
  <c r="V369" i="2"/>
  <c r="Y369" i="2"/>
  <c r="R369" i="2"/>
  <c r="G369" i="2"/>
  <c r="N369" i="2"/>
  <c r="Z369" i="2"/>
  <c r="D369" i="2"/>
  <c r="T369" i="2"/>
  <c r="M369" i="2"/>
  <c r="U369" i="2"/>
  <c r="E369" i="2"/>
  <c r="H369" i="2"/>
  <c r="W369" i="2"/>
  <c r="F369" i="2"/>
  <c r="L369" i="2"/>
  <c r="K369" i="2"/>
  <c r="J369" i="2"/>
  <c r="AB369" i="2"/>
  <c r="X369" i="2"/>
  <c r="AA171" i="2"/>
  <c r="E171" i="2"/>
  <c r="D171" i="2"/>
  <c r="R171" i="2"/>
  <c r="V171" i="2"/>
  <c r="G171" i="2"/>
  <c r="N171" i="2"/>
  <c r="J171" i="2"/>
  <c r="H171" i="2"/>
  <c r="AB171" i="2"/>
  <c r="K171" i="2"/>
  <c r="X171" i="2"/>
  <c r="O171" i="2"/>
  <c r="W171" i="2"/>
  <c r="M171" i="2"/>
  <c r="P171" i="2"/>
  <c r="T171" i="2"/>
  <c r="Y171" i="2"/>
  <c r="L171" i="2"/>
  <c r="F171" i="2"/>
  <c r="I171" i="2"/>
  <c r="Q171" i="2"/>
  <c r="Z171" i="2"/>
  <c r="C686" i="2"/>
  <c r="C754" i="2" s="1"/>
  <c r="B754" i="2"/>
  <c r="S389" i="2"/>
  <c r="G389" i="2"/>
  <c r="R389" i="2"/>
  <c r="V389" i="2"/>
  <c r="F389" i="2"/>
  <c r="W389" i="2"/>
  <c r="L389" i="2"/>
  <c r="AB389" i="2"/>
  <c r="D389" i="2"/>
  <c r="K389" i="2"/>
  <c r="E389" i="2"/>
  <c r="T389" i="2"/>
  <c r="O389" i="2"/>
  <c r="N389" i="2"/>
  <c r="M389" i="2"/>
  <c r="P389" i="2"/>
  <c r="Q389" i="2"/>
  <c r="I389" i="2"/>
  <c r="U389" i="2"/>
  <c r="Z389" i="2"/>
  <c r="AA205" i="2"/>
  <c r="N205" i="2"/>
  <c r="D205" i="2"/>
  <c r="M205" i="2"/>
  <c r="F205" i="2"/>
  <c r="G205" i="2"/>
  <c r="X205" i="2"/>
  <c r="AB205" i="2"/>
  <c r="Y205" i="2"/>
  <c r="R205" i="2"/>
  <c r="L205" i="2"/>
  <c r="K205" i="2"/>
  <c r="T205" i="2"/>
  <c r="P205" i="2"/>
  <c r="E205" i="2"/>
  <c r="S205" i="2"/>
  <c r="H205" i="2"/>
  <c r="W205" i="2"/>
  <c r="O205" i="2"/>
  <c r="U205" i="2"/>
  <c r="V205" i="2"/>
  <c r="I205" i="2"/>
  <c r="J205" i="2"/>
  <c r="Q205" i="2"/>
  <c r="AA235" i="2"/>
  <c r="R235" i="2"/>
  <c r="G235" i="2"/>
  <c r="S235" i="2"/>
  <c r="U235" i="2"/>
  <c r="F235" i="2"/>
  <c r="X235" i="2"/>
  <c r="T235" i="2"/>
  <c r="V235" i="2"/>
  <c r="Z235" i="2"/>
  <c r="L235" i="2"/>
  <c r="AB235" i="2"/>
  <c r="K235" i="2"/>
  <c r="E235" i="2"/>
  <c r="W235" i="2"/>
  <c r="M235" i="2"/>
  <c r="P235" i="2"/>
  <c r="D235" i="2"/>
  <c r="O235" i="2"/>
  <c r="Y235" i="2"/>
  <c r="I235" i="2"/>
  <c r="J235" i="2"/>
  <c r="V281" i="2"/>
  <c r="K281" i="2"/>
  <c r="E281" i="2"/>
  <c r="Y281" i="2"/>
  <c r="F281" i="2"/>
  <c r="I281" i="2"/>
  <c r="X281" i="2"/>
  <c r="U281" i="2"/>
  <c r="P281" i="2"/>
  <c r="H281" i="2"/>
  <c r="D281" i="2"/>
  <c r="M281" i="2"/>
  <c r="Q281" i="2"/>
  <c r="J281" i="2"/>
  <c r="G281" i="2"/>
  <c r="S281" i="2"/>
  <c r="D311" i="2"/>
  <c r="X311" i="2"/>
  <c r="Y311" i="2"/>
  <c r="W311" i="2"/>
  <c r="F311" i="2"/>
  <c r="P311" i="2"/>
  <c r="Q311" i="2"/>
  <c r="V311" i="2"/>
  <c r="G311" i="2"/>
  <c r="AB311" i="2"/>
  <c r="U311" i="2"/>
  <c r="T311" i="2"/>
  <c r="R311" i="2"/>
  <c r="Z311" i="2"/>
  <c r="S311" i="2"/>
  <c r="J311" i="2"/>
  <c r="M311" i="2"/>
  <c r="L311" i="2"/>
  <c r="I311" i="2"/>
  <c r="E311" i="2"/>
  <c r="O311" i="2"/>
  <c r="T337" i="2"/>
  <c r="J337" i="2"/>
  <c r="E337" i="2"/>
  <c r="AB337" i="2"/>
  <c r="R337" i="2"/>
  <c r="Z337" i="2"/>
  <c r="O337" i="2"/>
  <c r="I337" i="2"/>
  <c r="L337" i="2"/>
  <c r="W337" i="2"/>
  <c r="D337" i="2"/>
  <c r="H337" i="2"/>
  <c r="X337" i="2"/>
  <c r="K337" i="2"/>
  <c r="V337" i="2"/>
  <c r="U337" i="2"/>
  <c r="Y337" i="2"/>
  <c r="S337" i="2"/>
  <c r="AA449" i="2"/>
  <c r="H449" i="2"/>
  <c r="X449" i="2"/>
  <c r="U449" i="2"/>
  <c r="S449" i="2"/>
  <c r="P449" i="2"/>
  <c r="AB449" i="2"/>
  <c r="G449" i="2"/>
  <c r="D449" i="2"/>
  <c r="Q449" i="2"/>
  <c r="F449" i="2"/>
  <c r="Y449" i="2"/>
  <c r="O449" i="2"/>
  <c r="L449" i="2"/>
  <c r="M449" i="2"/>
  <c r="T449" i="2"/>
  <c r="K449" i="2"/>
  <c r="N449" i="2"/>
  <c r="W449" i="2"/>
  <c r="I449" i="2"/>
  <c r="V449" i="2"/>
  <c r="U944" i="2"/>
  <c r="K944" i="2"/>
  <c r="X980" i="2"/>
  <c r="I821" i="2"/>
  <c r="E397" i="2"/>
  <c r="O463" i="2"/>
  <c r="D267" i="2"/>
  <c r="J449" i="2"/>
  <c r="G591" i="2"/>
  <c r="H591" i="2"/>
  <c r="F591" i="2"/>
  <c r="D591" i="2"/>
  <c r="E591" i="2"/>
  <c r="R591" i="2"/>
  <c r="K591" i="2"/>
  <c r="X591" i="2"/>
  <c r="J591" i="2"/>
  <c r="Q591" i="2"/>
  <c r="U591" i="2"/>
  <c r="V591" i="2"/>
  <c r="AB591" i="2"/>
  <c r="L281" i="2"/>
  <c r="Q337" i="2"/>
  <c r="Q397" i="2"/>
  <c r="S397" i="2"/>
  <c r="G337" i="2"/>
  <c r="U171" i="2"/>
  <c r="K311" i="2"/>
  <c r="R944" i="2"/>
  <c r="G821" i="2"/>
  <c r="V267" i="2"/>
  <c r="L821" i="2"/>
  <c r="U821" i="2"/>
  <c r="O591" i="2"/>
  <c r="Z591" i="2"/>
  <c r="Y61" i="2"/>
  <c r="P61" i="2"/>
  <c r="H61" i="2"/>
  <c r="J61" i="2"/>
  <c r="E61" i="2"/>
  <c r="AB61" i="2"/>
  <c r="K980" i="2"/>
  <c r="N445" i="2"/>
  <c r="S463" i="2"/>
  <c r="Y487" i="2"/>
  <c r="R449" i="2"/>
  <c r="N281" i="2"/>
  <c r="F337" i="2"/>
  <c r="Y389" i="2"/>
  <c r="Z205" i="2"/>
  <c r="S171" i="2"/>
  <c r="W1036" i="2"/>
  <c r="W1037" i="2" s="1"/>
  <c r="AA445" i="2"/>
  <c r="Q445" i="2"/>
  <c r="Z445" i="2"/>
  <c r="U445" i="2"/>
  <c r="H445" i="2"/>
  <c r="E445" i="2"/>
  <c r="P445" i="2"/>
  <c r="T445" i="2"/>
  <c r="X445" i="2"/>
  <c r="D445" i="2"/>
  <c r="G445" i="2"/>
  <c r="W445" i="2"/>
  <c r="L445" i="2"/>
  <c r="Y445" i="2"/>
  <c r="V445" i="2"/>
  <c r="S445" i="2"/>
  <c r="AB445" i="2"/>
  <c r="J445" i="2"/>
  <c r="K445" i="2"/>
  <c r="AA471" i="2"/>
  <c r="S471" i="2"/>
  <c r="O471" i="2"/>
  <c r="Z471" i="2"/>
  <c r="Q471" i="2"/>
  <c r="H471" i="2"/>
  <c r="R471" i="2"/>
  <c r="J471" i="2"/>
  <c r="E471" i="2"/>
  <c r="T471" i="2"/>
  <c r="I471" i="2"/>
  <c r="D471" i="2"/>
  <c r="W471" i="2"/>
  <c r="AB471" i="2"/>
  <c r="G471" i="2"/>
  <c r="P471" i="2"/>
  <c r="Y471" i="2"/>
  <c r="X471" i="2"/>
  <c r="U471" i="2"/>
  <c r="F471" i="2"/>
  <c r="N471" i="2"/>
  <c r="K471" i="2"/>
  <c r="H944" i="2"/>
  <c r="AB944" i="2"/>
  <c r="P944" i="2"/>
  <c r="L944" i="2"/>
  <c r="Z944" i="2"/>
  <c r="E944" i="2"/>
  <c r="Y944" i="2"/>
  <c r="O944" i="2"/>
  <c r="T1003" i="2"/>
  <c r="N1003" i="2"/>
  <c r="K1003" i="2"/>
  <c r="Z1003" i="2"/>
  <c r="O1003" i="2"/>
  <c r="D1003" i="2"/>
  <c r="Y1003" i="2"/>
  <c r="J1003" i="2"/>
  <c r="X1003" i="2"/>
  <c r="R1003" i="2"/>
  <c r="M1003" i="2"/>
  <c r="L1003" i="2"/>
  <c r="G1003" i="2"/>
  <c r="H1003" i="2"/>
  <c r="V1003" i="2"/>
  <c r="I1003" i="2"/>
  <c r="S1003" i="2"/>
  <c r="U1003" i="2"/>
  <c r="AB1003" i="2"/>
  <c r="Q1003" i="2"/>
  <c r="P1003" i="2"/>
  <c r="S333" i="2"/>
  <c r="T333" i="2"/>
  <c r="AA701" i="2"/>
  <c r="W701" i="2"/>
  <c r="D701" i="2"/>
  <c r="Z701" i="2"/>
  <c r="Y701" i="2"/>
  <c r="F701" i="2"/>
  <c r="N701" i="2"/>
  <c r="V701" i="2"/>
  <c r="K397" i="2"/>
  <c r="T397" i="2"/>
  <c r="X397" i="2"/>
  <c r="I397" i="2"/>
  <c r="Z397" i="2"/>
  <c r="P397" i="2"/>
  <c r="R397" i="2"/>
  <c r="D397" i="2"/>
  <c r="L397" i="2"/>
  <c r="Y397" i="2"/>
  <c r="M397" i="2"/>
  <c r="AB397" i="2"/>
  <c r="O397" i="2"/>
  <c r="V397" i="2"/>
  <c r="W397" i="2"/>
  <c r="G397" i="2"/>
  <c r="U397" i="2"/>
  <c r="F397" i="2"/>
  <c r="Z217" i="2"/>
  <c r="K217" i="2"/>
  <c r="J217" i="2"/>
  <c r="E217" i="2"/>
  <c r="O217" i="2"/>
  <c r="U217" i="2"/>
  <c r="R217" i="2"/>
  <c r="W217" i="2"/>
  <c r="D217" i="2"/>
  <c r="I217" i="2"/>
  <c r="G217" i="2"/>
  <c r="T217" i="2"/>
  <c r="Q217" i="2"/>
  <c r="Y217" i="2"/>
  <c r="F217" i="2"/>
  <c r="AB217" i="2"/>
  <c r="S217" i="2"/>
  <c r="L217" i="2"/>
  <c r="P217" i="2"/>
  <c r="M217" i="2"/>
  <c r="X217" i="2"/>
  <c r="J267" i="2"/>
  <c r="T267" i="2"/>
  <c r="Y267" i="2"/>
  <c r="R267" i="2"/>
  <c r="S267" i="2"/>
  <c r="Q267" i="2"/>
  <c r="X267" i="2"/>
  <c r="L267" i="2"/>
  <c r="E267" i="2"/>
  <c r="F267" i="2"/>
  <c r="U267" i="2"/>
  <c r="K267" i="2"/>
  <c r="G267" i="2"/>
  <c r="M267" i="2"/>
  <c r="I267" i="2"/>
  <c r="AA289" i="2"/>
  <c r="J289" i="2"/>
  <c r="X289" i="2"/>
  <c r="Q289" i="2"/>
  <c r="S289" i="2"/>
  <c r="P289" i="2"/>
  <c r="AB289" i="2"/>
  <c r="W289" i="2"/>
  <c r="I289" i="2"/>
  <c r="D289" i="2"/>
  <c r="R289" i="2"/>
  <c r="Y289" i="2"/>
  <c r="U289" i="2"/>
  <c r="O289" i="2"/>
  <c r="H289" i="2"/>
  <c r="N289" i="2"/>
  <c r="K289" i="2"/>
  <c r="G289" i="2"/>
  <c r="F289" i="2"/>
  <c r="L289" i="2"/>
  <c r="V289" i="2"/>
  <c r="E289" i="2"/>
  <c r="AA319" i="2"/>
  <c r="M319" i="2"/>
  <c r="R319" i="2"/>
  <c r="K319" i="2"/>
  <c r="O319" i="2"/>
  <c r="N319" i="2"/>
  <c r="T319" i="2"/>
  <c r="J319" i="2"/>
  <c r="Y319" i="2"/>
  <c r="X319" i="2"/>
  <c r="W319" i="2"/>
  <c r="D319" i="2"/>
  <c r="Z319" i="2"/>
  <c r="P319" i="2"/>
  <c r="F319" i="2"/>
  <c r="Q319" i="2"/>
  <c r="I319" i="2"/>
  <c r="AB319" i="2"/>
  <c r="L319" i="2"/>
  <c r="S319" i="2"/>
  <c r="E319" i="2"/>
  <c r="G319" i="2"/>
  <c r="V319" i="2"/>
  <c r="AA821" i="2"/>
  <c r="R821" i="2"/>
  <c r="H821" i="2"/>
  <c r="M821" i="2"/>
  <c r="W821" i="2"/>
  <c r="N821" i="2"/>
  <c r="K821" i="2"/>
  <c r="O821" i="2"/>
  <c r="Y821" i="2"/>
  <c r="T821" i="2"/>
  <c r="S821" i="2"/>
  <c r="Z821" i="2"/>
  <c r="AB821" i="2"/>
  <c r="F944" i="2"/>
  <c r="U980" i="2"/>
  <c r="P821" i="2"/>
  <c r="W267" i="2"/>
  <c r="M445" i="2"/>
  <c r="D944" i="2"/>
  <c r="X944" i="2"/>
  <c r="N944" i="2"/>
  <c r="V980" i="2"/>
  <c r="T980" i="2"/>
  <c r="T944" i="2"/>
  <c r="V944" i="2"/>
  <c r="I944" i="2"/>
  <c r="W944" i="2"/>
  <c r="Q980" i="2"/>
  <c r="L980" i="2"/>
  <c r="C844" i="2"/>
  <c r="R9" i="3" s="1"/>
  <c r="R10" i="3" s="1"/>
  <c r="R11" i="3" s="1"/>
  <c r="B844" i="2"/>
  <c r="E821" i="2"/>
  <c r="V821" i="2"/>
  <c r="X821" i="2"/>
  <c r="T591" i="2"/>
  <c r="L591" i="2"/>
  <c r="I980" i="2"/>
  <c r="I591" i="2"/>
  <c r="P267" i="2"/>
  <c r="I445" i="2"/>
  <c r="P487" i="2"/>
  <c r="Z449" i="2"/>
  <c r="H267" i="2"/>
  <c r="AB281" i="2"/>
  <c r="M337" i="2"/>
  <c r="H217" i="2"/>
  <c r="J389" i="2"/>
  <c r="P369" i="2"/>
  <c r="F1003" i="2"/>
  <c r="N311" i="2"/>
  <c r="I369" i="2"/>
  <c r="Q235" i="2"/>
  <c r="T289" i="2"/>
  <c r="N893" i="2"/>
  <c r="S893" i="2"/>
  <c r="AA181" i="2"/>
  <c r="Z181" i="2"/>
  <c r="R181" i="2"/>
  <c r="D181" i="2"/>
  <c r="AA213" i="2"/>
  <c r="Y213" i="2"/>
  <c r="J213" i="2"/>
  <c r="D213" i="2"/>
  <c r="V213" i="2"/>
  <c r="I213" i="2"/>
  <c r="W213" i="2"/>
  <c r="S213" i="2"/>
  <c r="Q213" i="2"/>
  <c r="Z213" i="2"/>
  <c r="L213" i="2"/>
  <c r="P213" i="2"/>
  <c r="G213" i="2"/>
  <c r="X213" i="2"/>
  <c r="M213" i="2"/>
  <c r="AA277" i="2"/>
  <c r="S277" i="2"/>
  <c r="G277" i="2"/>
  <c r="I277" i="2"/>
  <c r="AA305" i="2"/>
  <c r="N305" i="2"/>
  <c r="Q305" i="2"/>
  <c r="Y305" i="2"/>
  <c r="L305" i="2"/>
  <c r="P305" i="2"/>
  <c r="G305" i="2"/>
  <c r="O305" i="2"/>
  <c r="U305" i="2"/>
  <c r="AA433" i="2"/>
  <c r="D433" i="2"/>
  <c r="E433" i="2"/>
  <c r="R433" i="2"/>
  <c r="AA801" i="2"/>
  <c r="H801" i="2"/>
  <c r="W801" i="2"/>
  <c r="N801" i="2"/>
  <c r="AA357" i="2"/>
  <c r="R357" i="2"/>
  <c r="AA874" i="2"/>
  <c r="R874" i="2"/>
  <c r="W874" i="2"/>
  <c r="Z874" i="2"/>
  <c r="T874" i="2"/>
  <c r="Y874" i="2"/>
  <c r="G889" i="2"/>
  <c r="M889" i="2"/>
  <c r="D889" i="2"/>
  <c r="AA911" i="2"/>
  <c r="Y911" i="2"/>
  <c r="AA960" i="2"/>
  <c r="K960" i="2"/>
  <c r="G960" i="2"/>
  <c r="Z960" i="2"/>
  <c r="L960" i="2"/>
  <c r="X960" i="2"/>
  <c r="D974" i="2"/>
  <c r="V974" i="2"/>
  <c r="J974" i="2"/>
  <c r="AA683" i="2"/>
  <c r="Q683" i="2"/>
  <c r="L683" i="2"/>
  <c r="AA743" i="2"/>
  <c r="V743" i="2"/>
  <c r="Z743" i="2"/>
  <c r="U743" i="2"/>
  <c r="M743" i="2"/>
  <c r="R743" i="2"/>
  <c r="AA1011" i="2"/>
  <c r="W1011" i="2"/>
  <c r="E213" i="2"/>
  <c r="U213" i="2"/>
  <c r="V433" i="2"/>
  <c r="W617" i="2"/>
  <c r="S617" i="2"/>
  <c r="F617" i="2"/>
  <c r="D829" i="2"/>
  <c r="J829" i="2"/>
  <c r="Z829" i="2"/>
  <c r="H829" i="2"/>
  <c r="P837" i="2"/>
  <c r="Y837" i="2"/>
  <c r="Q837" i="2"/>
  <c r="J854" i="2"/>
  <c r="L854" i="2"/>
  <c r="R854" i="2"/>
  <c r="Z854" i="2"/>
  <c r="Y854" i="2"/>
  <c r="AA477" i="2"/>
  <c r="I477" i="2"/>
  <c r="W477" i="2"/>
  <c r="M477" i="2"/>
  <c r="D477" i="2"/>
  <c r="Q477" i="2"/>
  <c r="G477" i="2"/>
  <c r="U477" i="2"/>
  <c r="K477" i="2"/>
  <c r="O477" i="2"/>
  <c r="H477" i="2"/>
  <c r="V477" i="2"/>
  <c r="J477" i="2"/>
  <c r="X477" i="2"/>
  <c r="N477" i="2"/>
  <c r="R477" i="2"/>
  <c r="O91" i="2"/>
  <c r="K91" i="2"/>
  <c r="AA645" i="2"/>
  <c r="H645" i="2"/>
  <c r="AA491" i="2"/>
  <c r="M491" i="2"/>
  <c r="W491" i="2"/>
  <c r="U491" i="2"/>
  <c r="I491" i="2"/>
  <c r="K491" i="2"/>
  <c r="V491" i="2"/>
  <c r="S491" i="2"/>
  <c r="D491" i="2"/>
  <c r="AA503" i="2"/>
  <c r="H503" i="2"/>
  <c r="L503" i="2"/>
  <c r="AA948" i="2"/>
  <c r="L948" i="2"/>
  <c r="I948" i="2"/>
  <c r="N575" i="2"/>
  <c r="Y575" i="2"/>
  <c r="O213" i="2"/>
  <c r="AA956" i="2"/>
  <c r="E956" i="2"/>
  <c r="Z956" i="2"/>
  <c r="AA531" i="2"/>
  <c r="K531" i="2"/>
  <c r="I531" i="2"/>
  <c r="V155" i="2"/>
  <c r="E155" i="2"/>
  <c r="I155" i="2"/>
  <c r="F155" i="2"/>
  <c r="P155" i="2"/>
  <c r="N155" i="2"/>
  <c r="L865" i="2"/>
  <c r="L866" i="2" s="1"/>
  <c r="E865" i="2"/>
  <c r="E866" i="2" s="1"/>
  <c r="G865" i="2"/>
  <c r="AA992" i="2"/>
  <c r="Z992" i="2"/>
  <c r="L992" i="2"/>
  <c r="S992" i="2"/>
  <c r="AA619" i="2"/>
  <c r="W619" i="2"/>
  <c r="G619" i="2"/>
  <c r="P619" i="2"/>
  <c r="N619" i="2"/>
  <c r="I619" i="2"/>
  <c r="AA705" i="2"/>
  <c r="Y705" i="2"/>
  <c r="AA719" i="2"/>
  <c r="Z719" i="2"/>
  <c r="F719" i="2"/>
  <c r="H719" i="2"/>
  <c r="R719" i="2"/>
  <c r="AA259" i="2"/>
  <c r="O259" i="2"/>
  <c r="AA455" i="2"/>
  <c r="X455" i="2"/>
  <c r="G455" i="2"/>
  <c r="P455" i="2"/>
  <c r="T455" i="2"/>
  <c r="I455" i="2"/>
  <c r="U455" i="2"/>
  <c r="E455" i="2"/>
  <c r="J455" i="2"/>
  <c r="V455" i="2"/>
  <c r="Q455" i="2"/>
  <c r="F455" i="2"/>
  <c r="D455" i="2"/>
  <c r="Z455" i="2"/>
  <c r="L455" i="2"/>
  <c r="S455" i="2"/>
  <c r="R455" i="2"/>
  <c r="O455" i="2"/>
  <c r="V437" i="2"/>
  <c r="Q513" i="2"/>
  <c r="U339" i="2"/>
  <c r="H913" i="2"/>
  <c r="V913" i="2"/>
  <c r="F913" i="2"/>
  <c r="W913" i="2"/>
  <c r="O913" i="2"/>
  <c r="K913" i="2"/>
  <c r="L913" i="2"/>
  <c r="P913" i="2"/>
  <c r="AB911" i="2"/>
  <c r="G911" i="2"/>
  <c r="S911" i="2"/>
  <c r="Z911" i="2"/>
  <c r="L911" i="2"/>
  <c r="W911" i="2"/>
  <c r="E911" i="2"/>
  <c r="X911" i="2"/>
  <c r="M911" i="2"/>
  <c r="T911" i="2"/>
  <c r="D911" i="2"/>
  <c r="K911" i="2"/>
  <c r="I911" i="2"/>
  <c r="P911" i="2"/>
  <c r="U911" i="2"/>
  <c r="N911" i="2"/>
  <c r="J911" i="2"/>
  <c r="M591" i="2"/>
  <c r="AA591" i="2"/>
  <c r="AA627" i="2"/>
  <c r="I627" i="2"/>
  <c r="F627" i="2"/>
  <c r="Q627" i="2"/>
  <c r="E627" i="2"/>
  <c r="G627" i="2"/>
  <c r="O627" i="2"/>
  <c r="P627" i="2"/>
  <c r="W627" i="2"/>
  <c r="J627" i="2"/>
  <c r="AA637" i="2"/>
  <c r="M637" i="2"/>
  <c r="E637" i="2"/>
  <c r="O637" i="2"/>
  <c r="H637" i="2"/>
  <c r="F637" i="2"/>
  <c r="P637" i="2"/>
  <c r="R637" i="2"/>
  <c r="I637" i="2"/>
  <c r="V637" i="2"/>
  <c r="AA655" i="2"/>
  <c r="E655" i="2"/>
  <c r="V655" i="2"/>
  <c r="O655" i="2"/>
  <c r="L655" i="2"/>
  <c r="I655" i="2"/>
  <c r="S655" i="2"/>
  <c r="F655" i="2"/>
  <c r="G655" i="2"/>
  <c r="R655" i="2"/>
  <c r="AA663" i="2"/>
  <c r="V663" i="2"/>
  <c r="E663" i="2"/>
  <c r="S663" i="2"/>
  <c r="F663" i="2"/>
  <c r="K663" i="2"/>
  <c r="T663" i="2"/>
  <c r="P663" i="2"/>
  <c r="Z663" i="2"/>
  <c r="L663" i="2"/>
  <c r="W663" i="2"/>
  <c r="Q663" i="2"/>
  <c r="H663" i="2"/>
  <c r="G663" i="2"/>
  <c r="I663" i="2"/>
  <c r="N663" i="2"/>
  <c r="AA711" i="2"/>
  <c r="G711" i="2"/>
  <c r="M711" i="2"/>
  <c r="F711" i="2"/>
  <c r="D711" i="2"/>
  <c r="AA441" i="2"/>
  <c r="Y441" i="2"/>
  <c r="Q441" i="2"/>
  <c r="T441" i="2"/>
  <c r="L441" i="2"/>
  <c r="V441" i="2"/>
  <c r="E441" i="2"/>
  <c r="AA593" i="2"/>
  <c r="P593" i="2"/>
  <c r="U593" i="2"/>
  <c r="Q593" i="2"/>
  <c r="G593" i="2"/>
  <c r="W593" i="2"/>
  <c r="N593" i="2"/>
  <c r="T593" i="2"/>
  <c r="D593" i="2"/>
  <c r="K593" i="2"/>
  <c r="F593" i="2"/>
  <c r="M593" i="2"/>
  <c r="I593" i="2"/>
  <c r="E593" i="2"/>
  <c r="Z593" i="2"/>
  <c r="AA721" i="2"/>
  <c r="I721" i="2"/>
  <c r="G721" i="2"/>
  <c r="X721" i="2"/>
  <c r="Z721" i="2"/>
  <c r="N721" i="2"/>
  <c r="W721" i="2"/>
  <c r="K721" i="2"/>
  <c r="D721" i="2"/>
  <c r="J721" i="2"/>
  <c r="M721" i="2"/>
  <c r="S721" i="2"/>
  <c r="F721" i="2"/>
  <c r="K457" i="2"/>
  <c r="AA457" i="2"/>
  <c r="AA631" i="2"/>
  <c r="K631" i="2"/>
  <c r="L631" i="2"/>
  <c r="W631" i="2"/>
  <c r="AA643" i="2"/>
  <c r="L643" i="2"/>
  <c r="Z643" i="2"/>
  <c r="W643" i="2"/>
  <c r="E643" i="2"/>
  <c r="O643" i="2"/>
  <c r="M643" i="2"/>
  <c r="R643" i="2"/>
  <c r="K643" i="2"/>
  <c r="J643" i="2"/>
  <c r="Q643" i="2"/>
  <c r="G643" i="2"/>
  <c r="P643" i="2"/>
  <c r="S643" i="2"/>
  <c r="Y643" i="2"/>
  <c r="X643" i="2"/>
  <c r="V643" i="2"/>
  <c r="N643" i="2"/>
  <c r="U643" i="2"/>
  <c r="D643" i="2"/>
  <c r="I643" i="2"/>
  <c r="H643" i="2"/>
  <c r="F643" i="2"/>
  <c r="T643" i="2"/>
  <c r="AA527" i="2"/>
  <c r="Q527" i="2"/>
  <c r="K527" i="2"/>
  <c r="N527" i="2"/>
  <c r="X527" i="2"/>
  <c r="O527" i="2"/>
  <c r="E527" i="2"/>
  <c r="P527" i="2"/>
  <c r="T527" i="2"/>
  <c r="V527" i="2"/>
  <c r="AA507" i="2"/>
  <c r="N507" i="2"/>
  <c r="Z507" i="2"/>
  <c r="AA771" i="2"/>
  <c r="U771" i="2"/>
  <c r="J771" i="2"/>
  <c r="W771" i="2"/>
  <c r="V771" i="2"/>
  <c r="E771" i="2"/>
  <c r="H952" i="2"/>
  <c r="AA952" i="2"/>
  <c r="I952" i="2"/>
  <c r="O952" i="2"/>
  <c r="G952" i="2"/>
  <c r="AA43" i="2"/>
  <c r="N43" i="2"/>
  <c r="Y43" i="2"/>
  <c r="V43" i="2"/>
  <c r="AA635" i="2"/>
  <c r="U635" i="2"/>
  <c r="P635" i="2"/>
  <c r="AA599" i="2"/>
  <c r="G599" i="2"/>
  <c r="W599" i="2"/>
  <c r="L599" i="2"/>
  <c r="E599" i="2"/>
  <c r="U599" i="2"/>
  <c r="N599" i="2"/>
  <c r="K599" i="2"/>
  <c r="AB599" i="2"/>
  <c r="P599" i="2"/>
  <c r="I599" i="2"/>
  <c r="Y599" i="2"/>
  <c r="R599" i="2"/>
  <c r="O599" i="2"/>
  <c r="D599" i="2"/>
  <c r="T599" i="2"/>
  <c r="M599" i="2"/>
  <c r="F599" i="2"/>
  <c r="V599" i="2"/>
  <c r="S599" i="2"/>
  <c r="H599" i="2"/>
  <c r="X599" i="2"/>
  <c r="Q599" i="2"/>
  <c r="J599" i="2"/>
  <c r="Z599" i="2"/>
  <c r="D245" i="2"/>
  <c r="AA245" i="2"/>
  <c r="I261" i="2"/>
  <c r="AA261" i="2"/>
  <c r="Z291" i="2"/>
  <c r="AA291" i="2"/>
  <c r="N567" i="2"/>
  <c r="AA567" i="2"/>
  <c r="N581" i="2"/>
  <c r="AA581" i="2"/>
  <c r="U811" i="2"/>
  <c r="AA811" i="2"/>
  <c r="F833" i="2"/>
  <c r="AA833" i="2"/>
  <c r="L479" i="2"/>
  <c r="AA479" i="2"/>
  <c r="T329" i="2"/>
  <c r="AA329" i="2"/>
  <c r="I843" i="2"/>
  <c r="AA843" i="2"/>
  <c r="U351" i="2"/>
  <c r="AA351" i="2"/>
  <c r="D942" i="2"/>
  <c r="AA942" i="2"/>
  <c r="Z954" i="2"/>
  <c r="AA954" i="2"/>
  <c r="Y964" i="2"/>
  <c r="AA964" i="2"/>
  <c r="T193" i="2"/>
  <c r="AA193" i="2"/>
  <c r="R988" i="2"/>
  <c r="AA988" i="2"/>
  <c r="P233" i="2"/>
  <c r="AA233" i="2"/>
  <c r="T797" i="2"/>
  <c r="AA797" i="2"/>
  <c r="W333" i="2"/>
  <c r="AA333" i="2"/>
  <c r="L625" i="2"/>
  <c r="AA625" i="2"/>
  <c r="H391" i="2"/>
  <c r="AA391" i="2"/>
  <c r="P399" i="2"/>
  <c r="AA399" i="2"/>
  <c r="W249" i="2"/>
  <c r="AA249" i="2"/>
  <c r="D269" i="2"/>
  <c r="AA269" i="2"/>
  <c r="K283" i="2"/>
  <c r="AA283" i="2"/>
  <c r="AB423" i="2"/>
  <c r="AA423" i="2"/>
  <c r="Y489" i="2"/>
  <c r="AA489" i="2"/>
  <c r="I427" i="2"/>
  <c r="H427" i="2"/>
  <c r="O445" i="2"/>
  <c r="M763" i="2"/>
  <c r="R189" i="2"/>
  <c r="P245" i="2"/>
  <c r="X245" i="2"/>
  <c r="O427" i="2"/>
  <c r="Y427" i="2"/>
  <c r="S427" i="2"/>
  <c r="K467" i="2"/>
  <c r="M467" i="2"/>
  <c r="Z427" i="2"/>
  <c r="O467" i="2"/>
  <c r="E211" i="2"/>
  <c r="AA211" i="2"/>
  <c r="T229" i="2"/>
  <c r="AA229" i="2"/>
  <c r="J247" i="2"/>
  <c r="AA247" i="2"/>
  <c r="G295" i="2"/>
  <c r="AA295" i="2"/>
  <c r="D429" i="2"/>
  <c r="AA429" i="2"/>
  <c r="T481" i="2"/>
  <c r="AA481" i="2"/>
  <c r="G571" i="2"/>
  <c r="AA571" i="2"/>
  <c r="O829" i="2"/>
  <c r="AA829" i="2"/>
  <c r="R835" i="2"/>
  <c r="AA835" i="2"/>
  <c r="M485" i="2"/>
  <c r="AA485" i="2"/>
  <c r="L563" i="2"/>
  <c r="AA563" i="2"/>
  <c r="P331" i="2"/>
  <c r="AA331" i="2"/>
  <c r="L519" i="2"/>
  <c r="AA519" i="2"/>
  <c r="U359" i="2"/>
  <c r="AA359" i="2"/>
  <c r="M944" i="2"/>
  <c r="AA944" i="2"/>
  <c r="S966" i="2"/>
  <c r="AA966" i="2"/>
  <c r="X984" i="2"/>
  <c r="AA984" i="2"/>
  <c r="V1048" i="2"/>
  <c r="V1049" i="2" s="1"/>
  <c r="AA1048" i="2"/>
  <c r="AA1049" i="2" s="1"/>
  <c r="F1026" i="2"/>
  <c r="F1027" i="2" s="1"/>
  <c r="AA1026" i="2"/>
  <c r="AA1027" i="2" s="1"/>
  <c r="V992" i="2"/>
  <c r="N45" i="2"/>
  <c r="AA45" i="2"/>
  <c r="U565" i="2"/>
  <c r="M815" i="2"/>
  <c r="AA815" i="2"/>
  <c r="W723" i="2"/>
  <c r="AA723" i="2"/>
  <c r="L393" i="2"/>
  <c r="AA393" i="2"/>
  <c r="Z401" i="2"/>
  <c r="AA401" i="2"/>
  <c r="F307" i="2"/>
  <c r="AA307" i="2"/>
  <c r="X315" i="2"/>
  <c r="AA315" i="2"/>
  <c r="N323" i="2"/>
  <c r="AA323" i="2"/>
  <c r="Z499" i="2"/>
  <c r="AA499" i="2"/>
  <c r="D529" i="2"/>
  <c r="AA529" i="2"/>
  <c r="W577" i="2"/>
  <c r="AA577" i="2"/>
  <c r="I669" i="2"/>
  <c r="AA669" i="2"/>
  <c r="F473" i="2"/>
  <c r="X473" i="2"/>
  <c r="L427" i="2"/>
  <c r="N763" i="2"/>
  <c r="S185" i="2"/>
  <c r="F245" i="2"/>
  <c r="T245" i="2"/>
  <c r="Y539" i="2"/>
  <c r="Z469" i="2"/>
  <c r="N427" i="2"/>
  <c r="P427" i="2"/>
  <c r="D427" i="2"/>
  <c r="W481" i="2"/>
  <c r="Q467" i="2"/>
  <c r="G639" i="2"/>
  <c r="D519" i="2"/>
  <c r="N539" i="2"/>
  <c r="R519" i="2"/>
  <c r="Z467" i="2"/>
  <c r="I433" i="2"/>
  <c r="R263" i="2"/>
  <c r="AA263" i="2"/>
  <c r="U231" i="2"/>
  <c r="AA231" i="2"/>
  <c r="W253" i="2"/>
  <c r="AA253" i="2"/>
  <c r="F275" i="2"/>
  <c r="AA275" i="2"/>
  <c r="T301" i="2"/>
  <c r="AA301" i="2"/>
  <c r="H443" i="2"/>
  <c r="K453" i="2"/>
  <c r="Q465" i="2"/>
  <c r="M471" i="2"/>
  <c r="O575" i="2"/>
  <c r="AA575" i="2"/>
  <c r="N767" i="2"/>
  <c r="I799" i="2"/>
  <c r="T831" i="2"/>
  <c r="H345" i="2"/>
  <c r="AA345" i="2"/>
  <c r="H777" i="2"/>
  <c r="O355" i="2"/>
  <c r="AA355" i="2"/>
  <c r="S779" i="2"/>
  <c r="AA779" i="2"/>
  <c r="T147" i="2"/>
  <c r="U946" i="2"/>
  <c r="S968" i="2"/>
  <c r="AA968" i="2"/>
  <c r="R974" i="2"/>
  <c r="AA974" i="2"/>
  <c r="Y980" i="2"/>
  <c r="AA980" i="2"/>
  <c r="D982" i="2"/>
  <c r="AA982" i="2"/>
  <c r="D383" i="2"/>
  <c r="AA383" i="2"/>
  <c r="H587" i="2"/>
  <c r="AA587" i="2"/>
  <c r="T986" i="2"/>
  <c r="R219" i="2"/>
  <c r="U990" i="2"/>
  <c r="AA990" i="2"/>
  <c r="R303" i="2"/>
  <c r="AA303" i="2"/>
  <c r="X909" i="2"/>
  <c r="AA909" i="2"/>
  <c r="K739" i="2"/>
  <c r="AA739" i="2"/>
  <c r="D215" i="2"/>
  <c r="AA215" i="2"/>
  <c r="AB265" i="2"/>
  <c r="AA265" i="2"/>
  <c r="L279" i="2"/>
  <c r="AA279" i="2"/>
  <c r="J287" i="2"/>
  <c r="AA287" i="2"/>
  <c r="Y377" i="2"/>
  <c r="AA377" i="2"/>
  <c r="G257" i="2"/>
  <c r="AA257" i="2"/>
  <c r="K533" i="2"/>
  <c r="AA533" i="2"/>
  <c r="O227" i="2"/>
  <c r="F427" i="2"/>
  <c r="N245" i="2"/>
  <c r="L185" i="2"/>
  <c r="U245" i="2"/>
  <c r="G245" i="2"/>
  <c r="U153" i="2"/>
  <c r="F539" i="2"/>
  <c r="U239" i="2"/>
  <c r="U427" i="2"/>
  <c r="V427" i="2"/>
  <c r="X427" i="2"/>
  <c r="G950" i="2"/>
  <c r="O437" i="2"/>
  <c r="W467" i="2"/>
  <c r="J467" i="2"/>
  <c r="N773" i="2"/>
  <c r="E467" i="2"/>
  <c r="W639" i="2"/>
  <c r="T467" i="2"/>
  <c r="H37" i="2"/>
  <c r="K183" i="2"/>
  <c r="AA183" i="2"/>
  <c r="L227" i="2"/>
  <c r="Q237" i="2"/>
  <c r="AA237" i="2"/>
  <c r="U243" i="2"/>
  <c r="AA243" i="2"/>
  <c r="M255" i="2"/>
  <c r="AA255" i="2"/>
  <c r="Y579" i="2"/>
  <c r="AA579" i="2"/>
  <c r="Z617" i="2"/>
  <c r="AA617" i="2"/>
  <c r="Y665" i="2"/>
  <c r="AA665" i="2"/>
  <c r="AA837" i="2"/>
  <c r="Q854" i="2"/>
  <c r="AA854" i="2"/>
  <c r="J511" i="2"/>
  <c r="AA511" i="2"/>
  <c r="F189" i="2"/>
  <c r="P59" i="2"/>
  <c r="J938" i="2"/>
  <c r="AA938" i="2"/>
  <c r="L958" i="2"/>
  <c r="AA958" i="2"/>
  <c r="E970" i="2"/>
  <c r="AA970" i="2"/>
  <c r="S950" i="2"/>
  <c r="S369" i="2"/>
  <c r="AA369" i="2"/>
  <c r="O155" i="2"/>
  <c r="AA155" i="2"/>
  <c r="U91" i="2"/>
  <c r="AA91" i="2"/>
  <c r="D940" i="2"/>
  <c r="AA940" i="2"/>
  <c r="J645" i="2"/>
  <c r="H389" i="2"/>
  <c r="AA389" i="2"/>
  <c r="H397" i="2"/>
  <c r="AA397" i="2"/>
  <c r="V217" i="2"/>
  <c r="AA217" i="2"/>
  <c r="N267" i="2"/>
  <c r="AA267" i="2"/>
  <c r="W281" i="2"/>
  <c r="AA281" i="2"/>
  <c r="H311" i="2"/>
  <c r="AA311" i="2"/>
  <c r="N337" i="2"/>
  <c r="AA337" i="2"/>
  <c r="W341" i="2"/>
  <c r="AA341" i="2"/>
  <c r="U379" i="2"/>
  <c r="AA379" i="2"/>
  <c r="G535" i="2"/>
  <c r="AA535" i="2"/>
  <c r="X493" i="2"/>
  <c r="AA493" i="2"/>
  <c r="R595" i="2"/>
  <c r="L151" i="2"/>
  <c r="AA151" i="2"/>
  <c r="M151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U1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I61" i="2"/>
  <c r="M61" i="2"/>
  <c r="P151" i="2"/>
  <c r="H151" i="2"/>
  <c r="Z151" i="2"/>
  <c r="F151" i="2"/>
  <c r="O151" i="2"/>
  <c r="S101" i="2"/>
  <c r="T97" i="2"/>
  <c r="K85" i="2"/>
  <c r="U101" i="2"/>
  <c r="X101" i="2"/>
  <c r="V53" i="2"/>
  <c r="N53" i="2"/>
  <c r="W101" i="2"/>
  <c r="O97" i="2"/>
  <c r="D97" i="2"/>
  <c r="J151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61" i="2"/>
  <c r="AA61" i="2"/>
  <c r="U61" i="2"/>
  <c r="T33" i="2"/>
  <c r="N33" i="2"/>
  <c r="F57" i="2"/>
  <c r="G109" i="2"/>
  <c r="L109" i="2"/>
  <c r="Z85" i="2"/>
  <c r="L49" i="2"/>
  <c r="D85" i="2"/>
  <c r="U105" i="2"/>
  <c r="K105" i="2"/>
  <c r="F105" i="2"/>
  <c r="Z105" i="2"/>
  <c r="K151" i="2"/>
  <c r="Q61" i="2"/>
  <c r="K61" i="2"/>
  <c r="E151" i="2"/>
  <c r="X151" i="2"/>
  <c r="N151" i="2"/>
  <c r="W151" i="2"/>
  <c r="U151" i="2"/>
  <c r="K101" i="2"/>
  <c r="U97" i="2"/>
  <c r="D61" i="2"/>
  <c r="O85" i="2"/>
  <c r="L101" i="2"/>
  <c r="I101" i="2"/>
  <c r="H53" i="2"/>
  <c r="Y53" i="2"/>
  <c r="X53" i="2"/>
  <c r="P101" i="2"/>
  <c r="G6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Y127" i="2"/>
  <c r="L143" i="2"/>
  <c r="Y143" i="2"/>
  <c r="M143" i="2"/>
  <c r="F127" i="2"/>
  <c r="Q141" i="2"/>
  <c r="AA141" i="2"/>
  <c r="Y137" i="2"/>
  <c r="AA137" i="2"/>
  <c r="F133" i="2"/>
  <c r="AA133" i="2"/>
  <c r="D129" i="2"/>
  <c r="AA129" i="2"/>
  <c r="W81" i="2"/>
  <c r="AA81" i="2"/>
  <c r="E77" i="2"/>
  <c r="AA77" i="2"/>
  <c r="N63" i="2"/>
  <c r="AA63" i="2"/>
  <c r="O143" i="2"/>
  <c r="AA143" i="2"/>
  <c r="V139" i="2"/>
  <c r="AA139" i="2"/>
  <c r="J135" i="2"/>
  <c r="AA135" i="2"/>
  <c r="L131" i="2"/>
  <c r="AA131" i="2"/>
  <c r="Q127" i="2"/>
  <c r="AA127" i="2"/>
  <c r="V75" i="2"/>
  <c r="AA75" i="2"/>
  <c r="P71" i="2"/>
  <c r="AA71" i="2"/>
  <c r="Y67" i="2"/>
  <c r="AA67" i="2"/>
  <c r="T127" i="2"/>
  <c r="G139" i="2"/>
  <c r="E143" i="2"/>
  <c r="R143" i="2"/>
  <c r="Z143" i="2"/>
  <c r="J127" i="2"/>
  <c r="AB131" i="2"/>
  <c r="D127" i="2"/>
  <c r="L153" i="2"/>
  <c r="AA153" i="2"/>
  <c r="V119" i="2"/>
  <c r="AA119" i="2"/>
  <c r="Y115" i="2"/>
  <c r="AA115" i="2"/>
  <c r="O111" i="2"/>
  <c r="AA111" i="2"/>
  <c r="D107" i="2"/>
  <c r="AA107" i="2"/>
  <c r="E103" i="2"/>
  <c r="AA103" i="2"/>
  <c r="W99" i="2"/>
  <c r="AA99" i="2"/>
  <c r="Q55" i="2"/>
  <c r="AA55" i="2"/>
  <c r="L51" i="2"/>
  <c r="AA51" i="2"/>
  <c r="I47" i="2"/>
  <c r="AA47" i="2"/>
  <c r="X35" i="2"/>
  <c r="AA35" i="2"/>
  <c r="E901" i="2"/>
  <c r="AB901" i="2"/>
  <c r="V901" i="2"/>
  <c r="D901" i="2"/>
  <c r="S901" i="2"/>
  <c r="P901" i="2"/>
  <c r="X901" i="2"/>
  <c r="W901" i="2"/>
  <c r="Y901" i="2"/>
  <c r="Q901" i="2"/>
  <c r="O901" i="2"/>
  <c r="L901" i="2"/>
  <c r="Q895" i="2"/>
  <c r="K895" i="2"/>
  <c r="H895" i="2"/>
  <c r="X895" i="2"/>
  <c r="Y895" i="2"/>
  <c r="N895" i="2"/>
  <c r="S895" i="2"/>
  <c r="P895" i="2"/>
  <c r="F895" i="2"/>
  <c r="AB895" i="2"/>
  <c r="M895" i="2"/>
  <c r="E895" i="2"/>
  <c r="I893" i="2"/>
  <c r="AA893" i="2"/>
  <c r="Y893" i="2"/>
  <c r="J893" i="2"/>
  <c r="Z893" i="2"/>
  <c r="L893" i="2"/>
  <c r="H893" i="2"/>
  <c r="P893" i="2"/>
  <c r="G893" i="2"/>
  <c r="Q893" i="2"/>
  <c r="AB893" i="2"/>
  <c r="D893" i="2"/>
  <c r="U893" i="2"/>
  <c r="F893" i="2"/>
  <c r="T893" i="2"/>
  <c r="R893" i="2"/>
  <c r="V893" i="2"/>
  <c r="Z891" i="2"/>
  <c r="Q891" i="2"/>
  <c r="S891" i="2"/>
  <c r="AB891" i="2"/>
  <c r="D891" i="2"/>
  <c r="G891" i="2"/>
  <c r="M891" i="2"/>
  <c r="V891" i="2"/>
  <c r="H891" i="2"/>
  <c r="L891" i="2"/>
  <c r="O891" i="2"/>
  <c r="R891" i="2"/>
  <c r="F891" i="2"/>
  <c r="N891" i="2"/>
  <c r="W891" i="2"/>
  <c r="X891" i="2"/>
  <c r="J891" i="2"/>
  <c r="U891" i="2"/>
  <c r="T891" i="2"/>
  <c r="P891" i="2"/>
  <c r="E891" i="2"/>
  <c r="Y891" i="2"/>
  <c r="I891" i="2"/>
  <c r="K891" i="2"/>
  <c r="Z889" i="2"/>
  <c r="AA889" i="2"/>
  <c r="R417" i="2"/>
  <c r="Z417" i="2"/>
  <c r="AB417" i="2"/>
  <c r="M417" i="2"/>
  <c r="O417" i="2"/>
  <c r="K417" i="2"/>
  <c r="P417" i="2"/>
  <c r="V417" i="2"/>
  <c r="I417" i="2"/>
  <c r="T417" i="2"/>
  <c r="E417" i="2"/>
  <c r="AA417" i="2"/>
  <c r="S417" i="2"/>
  <c r="Q417" i="2"/>
  <c r="U417" i="2"/>
  <c r="F417" i="2"/>
  <c r="L417" i="2"/>
  <c r="H417" i="2"/>
  <c r="AB415" i="2"/>
  <c r="P415" i="2"/>
  <c r="R415" i="2"/>
  <c r="N415" i="2"/>
  <c r="X415" i="2"/>
  <c r="J415" i="2"/>
  <c r="O415" i="2"/>
  <c r="H415" i="2"/>
  <c r="M415" i="2"/>
  <c r="Z415" i="2"/>
  <c r="F415" i="2"/>
  <c r="E415" i="2"/>
  <c r="Y415" i="2"/>
  <c r="I415" i="2"/>
  <c r="U415" i="2"/>
  <c r="Q415" i="2"/>
  <c r="V415" i="2"/>
  <c r="T415" i="2"/>
  <c r="K415" i="2"/>
  <c r="W415" i="2"/>
  <c r="G415" i="2"/>
  <c r="S415" i="2"/>
  <c r="D415" i="2"/>
  <c r="AA415" i="2"/>
  <c r="I1011" i="2"/>
  <c r="U1011" i="2"/>
  <c r="Z1011" i="2"/>
  <c r="F1011" i="2"/>
  <c r="L1011" i="2"/>
  <c r="T1011" i="2"/>
  <c r="M1011" i="2"/>
  <c r="H1011" i="2"/>
  <c r="N1011" i="2"/>
  <c r="X1011" i="2"/>
  <c r="K1011" i="2"/>
  <c r="R1011" i="2"/>
  <c r="Q1011" i="2"/>
  <c r="P1011" i="2"/>
  <c r="S1011" i="2"/>
  <c r="O1011" i="2"/>
  <c r="E1011" i="2"/>
  <c r="J1011" i="2"/>
  <c r="D1011" i="2"/>
  <c r="G1011" i="2"/>
  <c r="W1007" i="2"/>
  <c r="X1007" i="2"/>
  <c r="K1007" i="2"/>
  <c r="O1007" i="2"/>
  <c r="R1007" i="2"/>
  <c r="U1007" i="2"/>
  <c r="Z1007" i="2"/>
  <c r="L1007" i="2"/>
  <c r="T1007" i="2"/>
  <c r="AB1007" i="2"/>
  <c r="E1007" i="2"/>
  <c r="F1007" i="2"/>
  <c r="AA1007" i="2"/>
  <c r="G1007" i="2"/>
  <c r="D1007" i="2"/>
  <c r="V1007" i="2"/>
  <c r="M1007" i="2"/>
  <c r="W1003" i="2"/>
  <c r="AA1003" i="2"/>
  <c r="Z880" i="2"/>
  <c r="AB880" i="2"/>
  <c r="L880" i="2"/>
  <c r="M880" i="2"/>
  <c r="X880" i="2"/>
  <c r="P880" i="2"/>
  <c r="Y880" i="2"/>
  <c r="R880" i="2"/>
  <c r="Q880" i="2"/>
  <c r="H880" i="2"/>
  <c r="O880" i="2"/>
  <c r="S878" i="2"/>
  <c r="O878" i="2"/>
  <c r="M878" i="2"/>
  <c r="L878" i="2"/>
  <c r="E878" i="2"/>
  <c r="AB878" i="2"/>
  <c r="C881" i="2"/>
  <c r="G878" i="2"/>
  <c r="U878" i="2"/>
  <c r="Q878" i="2"/>
  <c r="Y878" i="2"/>
  <c r="J878" i="2"/>
  <c r="I878" i="2"/>
  <c r="I881" i="2" s="1"/>
  <c r="H878" i="2"/>
  <c r="N878" i="2"/>
  <c r="Z878" i="2"/>
  <c r="P878" i="2"/>
  <c r="K878" i="2"/>
  <c r="J169" i="2"/>
  <c r="P169" i="2"/>
  <c r="E169" i="2"/>
  <c r="Y169" i="2"/>
  <c r="V169" i="2"/>
  <c r="U169" i="2"/>
  <c r="Z169" i="2"/>
  <c r="O169" i="2"/>
  <c r="H169" i="2"/>
  <c r="X169" i="2"/>
  <c r="T169" i="2"/>
  <c r="D169" i="2"/>
  <c r="L169" i="2"/>
  <c r="AB167" i="2"/>
  <c r="U167" i="2"/>
  <c r="M167" i="2"/>
  <c r="L167" i="2"/>
  <c r="D167" i="2"/>
  <c r="F167" i="2"/>
  <c r="Q167" i="2"/>
  <c r="Y167" i="2"/>
  <c r="R167" i="2"/>
  <c r="N167" i="2"/>
  <c r="G167" i="2"/>
  <c r="Z167" i="2"/>
  <c r="I167" i="2"/>
  <c r="E167" i="2"/>
  <c r="K167" i="2"/>
  <c r="T167" i="2"/>
  <c r="D677" i="2"/>
  <c r="O677" i="2"/>
  <c r="K677" i="2"/>
  <c r="N677" i="2"/>
  <c r="H677" i="2"/>
  <c r="AB677" i="2"/>
  <c r="S677" i="2"/>
  <c r="P677" i="2"/>
  <c r="Z677" i="2"/>
  <c r="I677" i="2"/>
  <c r="W677" i="2"/>
  <c r="R677" i="2"/>
  <c r="M677" i="2"/>
  <c r="L709" i="2"/>
  <c r="G709" i="2"/>
  <c r="T709" i="2"/>
  <c r="I709" i="2"/>
  <c r="U715" i="2"/>
  <c r="L715" i="2"/>
  <c r="D735" i="2"/>
  <c r="W735" i="2"/>
  <c r="F735" i="2"/>
  <c r="M735" i="2"/>
  <c r="O735" i="2"/>
  <c r="S735" i="2"/>
  <c r="X735" i="2"/>
  <c r="L735" i="2"/>
  <c r="J735" i="2"/>
  <c r="I735" i="2"/>
  <c r="G735" i="2"/>
  <c r="E735" i="2"/>
  <c r="N735" i="2"/>
  <c r="Z735" i="2"/>
  <c r="U735" i="2"/>
  <c r="AB735" i="2"/>
  <c r="R735" i="2"/>
  <c r="K735" i="2"/>
  <c r="Y735" i="2"/>
  <c r="Q735" i="2"/>
  <c r="T735" i="2"/>
  <c r="R501" i="2"/>
  <c r="L501" i="2"/>
  <c r="U501" i="2"/>
  <c r="J501" i="2"/>
  <c r="G501" i="2"/>
  <c r="E501" i="2"/>
  <c r="W501" i="2"/>
  <c r="H597" i="2"/>
  <c r="O597" i="2"/>
  <c r="L597" i="2"/>
  <c r="E597" i="2"/>
  <c r="U597" i="2"/>
  <c r="J597" i="2"/>
  <c r="S597" i="2"/>
  <c r="P597" i="2"/>
  <c r="I597" i="2"/>
  <c r="Y597" i="2"/>
  <c r="N597" i="2"/>
  <c r="Z597" i="2"/>
  <c r="AB597" i="2"/>
  <c r="W597" i="2"/>
  <c r="T597" i="2"/>
  <c r="M597" i="2"/>
  <c r="G597" i="2"/>
  <c r="R597" i="2"/>
  <c r="K597" i="2"/>
  <c r="D597" i="2"/>
  <c r="X597" i="2"/>
  <c r="Q597" i="2"/>
  <c r="F597" i="2"/>
  <c r="V597" i="2"/>
  <c r="U673" i="2"/>
  <c r="Y673" i="2"/>
  <c r="I673" i="2"/>
  <c r="S673" i="2"/>
  <c r="O673" i="2"/>
  <c r="E673" i="2"/>
  <c r="P673" i="2"/>
  <c r="R673" i="2"/>
  <c r="D673" i="2"/>
  <c r="W673" i="2"/>
  <c r="H673" i="2"/>
  <c r="N673" i="2"/>
  <c r="J673" i="2"/>
  <c r="K673" i="2"/>
  <c r="T673" i="2"/>
  <c r="M673" i="2"/>
  <c r="F673" i="2"/>
  <c r="AB673" i="2"/>
  <c r="X673" i="2"/>
  <c r="L673" i="2"/>
  <c r="Z673" i="2"/>
  <c r="G673" i="2"/>
  <c r="Q673" i="2"/>
  <c r="V673" i="2"/>
  <c r="G701" i="2"/>
  <c r="L701" i="2"/>
  <c r="T701" i="2"/>
  <c r="AB701" i="2"/>
  <c r="Q701" i="2"/>
  <c r="E701" i="2"/>
  <c r="U701" i="2"/>
  <c r="X701" i="2"/>
  <c r="R701" i="2"/>
  <c r="M701" i="2"/>
  <c r="K701" i="2"/>
  <c r="I701" i="2"/>
  <c r="O701" i="2"/>
  <c r="P701" i="2"/>
  <c r="J701" i="2"/>
  <c r="H701" i="2"/>
  <c r="Z717" i="2"/>
  <c r="AB717" i="2"/>
  <c r="Q717" i="2"/>
  <c r="I717" i="2"/>
  <c r="D717" i="2"/>
  <c r="O717" i="2"/>
  <c r="Z61" i="2"/>
  <c r="M541" i="2"/>
  <c r="K541" i="2"/>
  <c r="V541" i="2"/>
  <c r="S541" i="2"/>
  <c r="O541" i="2"/>
  <c r="E541" i="2"/>
  <c r="L541" i="2"/>
  <c r="F541" i="2"/>
  <c r="I541" i="2"/>
  <c r="T541" i="2"/>
  <c r="U541" i="2"/>
  <c r="X541" i="2"/>
  <c r="Q165" i="2"/>
  <c r="Z165" i="2"/>
  <c r="E165" i="2"/>
  <c r="K165" i="2"/>
  <c r="I165" i="2"/>
  <c r="G165" i="2"/>
  <c r="O165" i="2"/>
  <c r="J165" i="2"/>
  <c r="W165" i="2"/>
  <c r="U165" i="2"/>
  <c r="Y165" i="2"/>
  <c r="N165" i="2"/>
  <c r="C172" i="2"/>
  <c r="L165" i="2"/>
  <c r="X165" i="2"/>
  <c r="F165" i="2"/>
  <c r="P165" i="2"/>
  <c r="AB165" i="2"/>
  <c r="H165" i="2"/>
  <c r="T165" i="2"/>
  <c r="S165" i="2"/>
  <c r="R165" i="2"/>
  <c r="V165" i="2"/>
  <c r="M165" i="2"/>
  <c r="D165" i="2"/>
  <c r="E613" i="2"/>
  <c r="O613" i="2"/>
  <c r="N613" i="2"/>
  <c r="R613" i="2"/>
  <c r="K613" i="2"/>
  <c r="X613" i="2"/>
  <c r="U613" i="2"/>
  <c r="AB613" i="2"/>
  <c r="P613" i="2"/>
  <c r="L613" i="2"/>
  <c r="T613" i="2"/>
  <c r="Q613" i="2"/>
  <c r="G613" i="2"/>
  <c r="D613" i="2"/>
  <c r="V613" i="2"/>
  <c r="W613" i="2"/>
  <c r="M613" i="2"/>
  <c r="J613" i="2"/>
  <c r="Z613" i="2"/>
  <c r="H613" i="2"/>
  <c r="S613" i="2"/>
  <c r="F613" i="2"/>
  <c r="I613" i="2"/>
  <c r="Y613" i="2"/>
  <c r="M713" i="2"/>
  <c r="Q713" i="2"/>
  <c r="R713" i="2"/>
  <c r="P713" i="2"/>
  <c r="D713" i="2"/>
  <c r="Y713" i="2"/>
  <c r="E713" i="2"/>
  <c r="F713" i="2"/>
  <c r="G713" i="2"/>
  <c r="U713" i="2"/>
  <c r="Z713" i="2"/>
  <c r="O713" i="2"/>
  <c r="I713" i="2"/>
  <c r="E749" i="2"/>
  <c r="F749" i="2"/>
  <c r="Z749" i="2"/>
  <c r="X749" i="2"/>
  <c r="M749" i="2"/>
  <c r="W749" i="2"/>
  <c r="G749" i="2"/>
  <c r="H749" i="2"/>
  <c r="V749" i="2"/>
  <c r="T749" i="2"/>
  <c r="K749" i="2"/>
  <c r="O749" i="2"/>
  <c r="AB749" i="2"/>
  <c r="N749" i="2"/>
  <c r="U749" i="2"/>
  <c r="P749" i="2"/>
  <c r="R749" i="2"/>
  <c r="Y749" i="2"/>
  <c r="L749" i="2"/>
  <c r="D749" i="2"/>
  <c r="J749" i="2"/>
  <c r="I749" i="2"/>
  <c r="V425" i="2"/>
  <c r="P425" i="2"/>
  <c r="H425" i="2"/>
  <c r="AB425" i="2"/>
  <c r="S425" i="2"/>
  <c r="N425" i="2"/>
  <c r="E425" i="2"/>
  <c r="R425" i="2"/>
  <c r="D425" i="2"/>
  <c r="G425" i="2"/>
  <c r="F425" i="2"/>
  <c r="I425" i="2"/>
  <c r="W143" i="2"/>
  <c r="M829" i="2"/>
  <c r="X211" i="2"/>
  <c r="O379" i="2"/>
  <c r="F315" i="2"/>
  <c r="N315" i="2"/>
  <c r="K315" i="2"/>
  <c r="F287" i="2"/>
  <c r="S287" i="2"/>
  <c r="M215" i="2"/>
  <c r="I215" i="2"/>
  <c r="L287" i="2"/>
  <c r="Y215" i="2"/>
  <c r="S215" i="2"/>
  <c r="D255" i="2"/>
  <c r="G233" i="2"/>
  <c r="Q233" i="2"/>
  <c r="W233" i="2"/>
  <c r="T263" i="2"/>
  <c r="M263" i="2"/>
  <c r="S329" i="2"/>
  <c r="U329" i="2"/>
  <c r="AB329" i="2"/>
  <c r="N333" i="2"/>
  <c r="AB333" i="2"/>
  <c r="R379" i="2"/>
  <c r="Y379" i="2"/>
  <c r="V255" i="2"/>
  <c r="D265" i="2"/>
  <c r="S265" i="2"/>
  <c r="I329" i="2"/>
  <c r="Y211" i="2"/>
  <c r="R301" i="2"/>
  <c r="O211" i="2"/>
  <c r="Q265" i="2"/>
  <c r="H351" i="2"/>
  <c r="Y301" i="2"/>
  <c r="G351" i="2"/>
  <c r="N211" i="2"/>
  <c r="J379" i="2"/>
  <c r="E315" i="2"/>
  <c r="I287" i="2"/>
  <c r="M287" i="2"/>
  <c r="AB215" i="2"/>
  <c r="V315" i="2"/>
  <c r="Q215" i="2"/>
  <c r="D315" i="2"/>
  <c r="E287" i="2"/>
  <c r="F215" i="2"/>
  <c r="Z315" i="2"/>
  <c r="N255" i="2"/>
  <c r="E255" i="2"/>
  <c r="R233" i="2"/>
  <c r="T233" i="2"/>
  <c r="F233" i="2"/>
  <c r="V263" i="2"/>
  <c r="P329" i="2"/>
  <c r="E329" i="2"/>
  <c r="R329" i="2"/>
  <c r="F333" i="2"/>
  <c r="D333" i="2"/>
  <c r="E379" i="2"/>
  <c r="T379" i="2"/>
  <c r="R255" i="2"/>
  <c r="N265" i="2"/>
  <c r="I265" i="2"/>
  <c r="X333" i="2"/>
  <c r="G211" i="2"/>
  <c r="Z351" i="2"/>
  <c r="M265" i="2"/>
  <c r="W265" i="2"/>
  <c r="L301" i="2"/>
  <c r="I211" i="2"/>
  <c r="F211" i="2"/>
  <c r="Z265" i="2"/>
  <c r="J351" i="2"/>
  <c r="W351" i="2"/>
  <c r="O351" i="2"/>
  <c r="W211" i="2"/>
  <c r="Z379" i="2"/>
  <c r="W215" i="2"/>
  <c r="G315" i="2"/>
  <c r="G287" i="2"/>
  <c r="P315" i="2"/>
  <c r="T287" i="2"/>
  <c r="S315" i="2"/>
  <c r="O215" i="2"/>
  <c r="K255" i="2"/>
  <c r="Q255" i="2"/>
  <c r="S233" i="2"/>
  <c r="N233" i="2"/>
  <c r="AB263" i="2"/>
  <c r="Y329" i="2"/>
  <c r="N329" i="2"/>
  <c r="H333" i="2"/>
  <c r="M333" i="2"/>
  <c r="G379" i="2"/>
  <c r="P255" i="2"/>
  <c r="F265" i="2"/>
  <c r="I333" i="2"/>
  <c r="AB211" i="2"/>
  <c r="AB351" i="2"/>
  <c r="I301" i="2"/>
  <c r="V211" i="2"/>
  <c r="S263" i="2"/>
  <c r="X265" i="2"/>
  <c r="T211" i="2"/>
  <c r="Z333" i="2"/>
  <c r="R351" i="2"/>
  <c r="K211" i="2"/>
  <c r="L351" i="2"/>
  <c r="Z301" i="2"/>
  <c r="P379" i="2"/>
  <c r="J329" i="2"/>
  <c r="N215" i="2"/>
  <c r="J315" i="2"/>
  <c r="Q315" i="2"/>
  <c r="Y287" i="2"/>
  <c r="H315" i="2"/>
  <c r="U315" i="2"/>
  <c r="V215" i="2"/>
  <c r="Q287" i="2"/>
  <c r="M315" i="2"/>
  <c r="S255" i="2"/>
  <c r="I233" i="2"/>
  <c r="Z233" i="2"/>
  <c r="I263" i="2"/>
  <c r="W329" i="2"/>
  <c r="L329" i="2"/>
  <c r="Y333" i="2"/>
  <c r="G333" i="2"/>
  <c r="V379" i="2"/>
  <c r="U255" i="2"/>
  <c r="U265" i="2"/>
  <c r="Q333" i="2"/>
  <c r="AB379" i="2"/>
  <c r="I379" i="2"/>
  <c r="M301" i="2"/>
  <c r="D301" i="2"/>
  <c r="P211" i="2"/>
  <c r="W263" i="2"/>
  <c r="H265" i="2"/>
  <c r="J211" i="2"/>
  <c r="E351" i="2"/>
  <c r="S351" i="2"/>
  <c r="J301" i="2"/>
  <c r="D379" i="2"/>
  <c r="U287" i="2"/>
  <c r="F329" i="2"/>
  <c r="R287" i="2"/>
  <c r="K215" i="2"/>
  <c r="O315" i="2"/>
  <c r="W287" i="2"/>
  <c r="V287" i="2"/>
  <c r="L315" i="2"/>
  <c r="J215" i="2"/>
  <c r="H215" i="2"/>
  <c r="T255" i="2"/>
  <c r="D233" i="2"/>
  <c r="J233" i="2"/>
  <c r="P263" i="2"/>
  <c r="X329" i="2"/>
  <c r="O329" i="2"/>
  <c r="K333" i="2"/>
  <c r="U333" i="2"/>
  <c r="O333" i="2"/>
  <c r="Q379" i="2"/>
  <c r="F255" i="2"/>
  <c r="L233" i="2"/>
  <c r="Z263" i="2"/>
  <c r="Y265" i="2"/>
  <c r="L333" i="2"/>
  <c r="N379" i="2"/>
  <c r="S301" i="2"/>
  <c r="N301" i="2"/>
  <c r="L211" i="2"/>
  <c r="E263" i="2"/>
  <c r="F263" i="2"/>
  <c r="P265" i="2"/>
  <c r="E265" i="2"/>
  <c r="Z211" i="2"/>
  <c r="D351" i="2"/>
  <c r="F351" i="2"/>
  <c r="M211" i="2"/>
  <c r="K379" i="2"/>
  <c r="L215" i="2"/>
  <c r="T315" i="2"/>
  <c r="Z287" i="2"/>
  <c r="K287" i="2"/>
  <c r="T215" i="2"/>
  <c r="N287" i="2"/>
  <c r="Z215" i="2"/>
  <c r="W255" i="2"/>
  <c r="M233" i="2"/>
  <c r="K233" i="2"/>
  <c r="J263" i="2"/>
  <c r="Q329" i="2"/>
  <c r="M329" i="2"/>
  <c r="J333" i="2"/>
  <c r="V333" i="2"/>
  <c r="L379" i="2"/>
  <c r="Y255" i="2"/>
  <c r="AB233" i="2"/>
  <c r="Q263" i="2"/>
  <c r="V265" i="2"/>
  <c r="E333" i="2"/>
  <c r="Y233" i="2"/>
  <c r="S379" i="2"/>
  <c r="Q351" i="2"/>
  <c r="U301" i="2"/>
  <c r="X301" i="2"/>
  <c r="Q211" i="2"/>
  <c r="X263" i="2"/>
  <c r="J265" i="2"/>
  <c r="R211" i="2"/>
  <c r="Y351" i="2"/>
  <c r="H329" i="2"/>
  <c r="W301" i="2"/>
  <c r="T351" i="2"/>
  <c r="H211" i="2"/>
  <c r="I315" i="2"/>
  <c r="G215" i="2"/>
  <c r="R315" i="2"/>
  <c r="P287" i="2"/>
  <c r="O287" i="2"/>
  <c r="X287" i="2"/>
  <c r="X215" i="2"/>
  <c r="G255" i="2"/>
  <c r="X233" i="2"/>
  <c r="H233" i="2"/>
  <c r="K263" i="2"/>
  <c r="D263" i="2"/>
  <c r="G329" i="2"/>
  <c r="V329" i="2"/>
  <c r="R333" i="2"/>
  <c r="P333" i="2"/>
  <c r="F379" i="2"/>
  <c r="O255" i="2"/>
  <c r="L255" i="2"/>
  <c r="E233" i="2"/>
  <c r="L263" i="2"/>
  <c r="O265" i="2"/>
  <c r="G263" i="2"/>
  <c r="O233" i="2"/>
  <c r="P351" i="2"/>
  <c r="G301" i="2"/>
  <c r="P301" i="2"/>
  <c r="D211" i="2"/>
  <c r="O263" i="2"/>
  <c r="X255" i="2"/>
  <c r="N351" i="2"/>
  <c r="I351" i="2"/>
  <c r="K351" i="2"/>
  <c r="O371" i="2"/>
  <c r="K371" i="2"/>
  <c r="G371" i="2"/>
  <c r="U371" i="2"/>
  <c r="Y371" i="2"/>
  <c r="H371" i="2"/>
  <c r="L371" i="2"/>
  <c r="Z371" i="2"/>
  <c r="R371" i="2"/>
  <c r="F371" i="2"/>
  <c r="I371" i="2"/>
  <c r="J371" i="2"/>
  <c r="E371" i="2"/>
  <c r="W371" i="2"/>
  <c r="P371" i="2"/>
  <c r="T371" i="2"/>
  <c r="Q371" i="2"/>
  <c r="S371" i="2"/>
  <c r="M371" i="2"/>
  <c r="X371" i="2"/>
  <c r="N371" i="2"/>
  <c r="V371" i="2"/>
  <c r="AB371" i="2"/>
  <c r="X521" i="2"/>
  <c r="P521" i="2"/>
  <c r="V521" i="2"/>
  <c r="F521" i="2"/>
  <c r="Y521" i="2"/>
  <c r="M521" i="2"/>
  <c r="D521" i="2"/>
  <c r="R521" i="2"/>
  <c r="N521" i="2"/>
  <c r="Q521" i="2"/>
  <c r="H521" i="2"/>
  <c r="G521" i="2"/>
  <c r="Z521" i="2"/>
  <c r="K521" i="2"/>
  <c r="L521" i="2"/>
  <c r="J521" i="2"/>
  <c r="O521" i="2"/>
  <c r="I521" i="2"/>
  <c r="T533" i="2"/>
  <c r="T521" i="2"/>
  <c r="D371" i="2"/>
  <c r="O517" i="2"/>
  <c r="L517" i="2"/>
  <c r="H517" i="2"/>
  <c r="G517" i="2"/>
  <c r="K517" i="2"/>
  <c r="Q517" i="2"/>
  <c r="R517" i="2"/>
  <c r="F517" i="2"/>
  <c r="U517" i="2"/>
  <c r="P517" i="2"/>
  <c r="Z517" i="2"/>
  <c r="D517" i="2"/>
  <c r="Y517" i="2"/>
  <c r="E517" i="2"/>
  <c r="J517" i="2"/>
  <c r="N517" i="2"/>
  <c r="AB517" i="2"/>
  <c r="M517" i="2"/>
  <c r="X517" i="2"/>
  <c r="S517" i="2"/>
  <c r="W517" i="2"/>
  <c r="I517" i="2"/>
  <c r="T517" i="2"/>
  <c r="V517" i="2"/>
  <c r="Q23" i="2"/>
  <c r="P23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629" i="2"/>
  <c r="J629" i="2"/>
  <c r="E629" i="2"/>
  <c r="K629" i="2"/>
  <c r="G629" i="2"/>
  <c r="Z629" i="2"/>
  <c r="I629" i="2"/>
  <c r="T629" i="2"/>
  <c r="N629" i="2"/>
  <c r="P629" i="2"/>
  <c r="R629" i="2"/>
  <c r="AB629" i="2"/>
  <c r="H629" i="2"/>
  <c r="Y629" i="2"/>
  <c r="W629" i="2"/>
  <c r="X629" i="2"/>
  <c r="D629" i="2"/>
  <c r="U629" i="2"/>
  <c r="V629" i="2"/>
  <c r="O629" i="2"/>
  <c r="L629" i="2"/>
  <c r="S629" i="2"/>
  <c r="K641" i="2"/>
  <c r="J641" i="2"/>
  <c r="D641" i="2"/>
  <c r="O641" i="2"/>
  <c r="V641" i="2"/>
  <c r="M641" i="2"/>
  <c r="Q641" i="2"/>
  <c r="Z641" i="2"/>
  <c r="E641" i="2"/>
  <c r="T641" i="2"/>
  <c r="F641" i="2"/>
  <c r="P641" i="2"/>
  <c r="AB641" i="2"/>
  <c r="N641" i="2"/>
  <c r="G641" i="2"/>
  <c r="W641" i="2"/>
  <c r="U641" i="2"/>
  <c r="Y641" i="2"/>
  <c r="X641" i="2"/>
  <c r="S641" i="2"/>
  <c r="I641" i="2"/>
  <c r="R641" i="2"/>
  <c r="H641" i="2"/>
  <c r="S649" i="2"/>
  <c r="I649" i="2"/>
  <c r="F649" i="2"/>
  <c r="M649" i="2"/>
  <c r="Z649" i="2"/>
  <c r="L649" i="2"/>
  <c r="O649" i="2"/>
  <c r="R649" i="2"/>
  <c r="AB649" i="2"/>
  <c r="U649" i="2"/>
  <c r="P649" i="2"/>
  <c r="T649" i="2"/>
  <c r="K649" i="2"/>
  <c r="N649" i="2"/>
  <c r="X649" i="2"/>
  <c r="D649" i="2"/>
  <c r="Q649" i="2"/>
  <c r="E649" i="2"/>
  <c r="Y649" i="2"/>
  <c r="V649" i="2"/>
  <c r="T309" i="2"/>
  <c r="L309" i="2"/>
  <c r="I309" i="2"/>
  <c r="K309" i="2"/>
  <c r="E309" i="2"/>
  <c r="Z309" i="2"/>
  <c r="D309" i="2"/>
  <c r="P309" i="2"/>
  <c r="R309" i="2"/>
  <c r="X309" i="2"/>
  <c r="M309" i="2"/>
  <c r="S309" i="2"/>
  <c r="H309" i="2"/>
  <c r="N309" i="2"/>
  <c r="J309" i="2"/>
  <c r="G309" i="2"/>
  <c r="W309" i="2"/>
  <c r="F309" i="2"/>
  <c r="V309" i="2"/>
  <c r="Y309" i="2"/>
  <c r="Q309" i="2"/>
  <c r="AB309" i="2"/>
  <c r="L533" i="2"/>
  <c r="Q499" i="2"/>
  <c r="F629" i="2"/>
  <c r="F439" i="2"/>
  <c r="L439" i="2"/>
  <c r="AB439" i="2"/>
  <c r="O439" i="2"/>
  <c r="P439" i="2"/>
  <c r="Z439" i="2"/>
  <c r="U439" i="2"/>
  <c r="V439" i="2"/>
  <c r="Y439" i="2"/>
  <c r="T439" i="2"/>
  <c r="H439" i="2"/>
  <c r="D439" i="2"/>
  <c r="S439" i="2"/>
  <c r="X439" i="2"/>
  <c r="I439" i="2"/>
  <c r="W439" i="2"/>
  <c r="K439" i="2"/>
  <c r="M439" i="2"/>
  <c r="Q439" i="2"/>
  <c r="C504" i="2"/>
  <c r="AA505" i="2" s="1"/>
  <c r="G577" i="2"/>
  <c r="H649" i="2"/>
  <c r="I499" i="2"/>
  <c r="J499" i="2"/>
  <c r="U499" i="2"/>
  <c r="E499" i="2"/>
  <c r="R499" i="2"/>
  <c r="O499" i="2"/>
  <c r="L499" i="2"/>
  <c r="F499" i="2"/>
  <c r="M499" i="2"/>
  <c r="D499" i="2"/>
  <c r="AB499" i="2"/>
  <c r="S499" i="2"/>
  <c r="T499" i="2"/>
  <c r="G499" i="2"/>
  <c r="H499" i="2"/>
  <c r="K499" i="2"/>
  <c r="W499" i="2"/>
  <c r="J439" i="2"/>
  <c r="AB521" i="2"/>
  <c r="Y499" i="2"/>
  <c r="G649" i="2"/>
  <c r="N499" i="2"/>
  <c r="L641" i="2"/>
  <c r="G439" i="2"/>
  <c r="S521" i="2"/>
  <c r="V499" i="2"/>
  <c r="J649" i="2"/>
  <c r="W649" i="2"/>
  <c r="U309" i="2"/>
  <c r="Y533" i="2"/>
  <c r="H533" i="2"/>
  <c r="N533" i="2"/>
  <c r="U533" i="2"/>
  <c r="W533" i="2"/>
  <c r="P533" i="2"/>
  <c r="Q533" i="2"/>
  <c r="R533" i="2"/>
  <c r="V533" i="2"/>
  <c r="O533" i="2"/>
  <c r="X533" i="2"/>
  <c r="Z533" i="2"/>
  <c r="I533" i="2"/>
  <c r="J533" i="2"/>
  <c r="D533" i="2"/>
  <c r="AB533" i="2"/>
  <c r="S533" i="2"/>
  <c r="F533" i="2"/>
  <c r="G533" i="2"/>
  <c r="V577" i="2"/>
  <c r="X577" i="2"/>
  <c r="R577" i="2"/>
  <c r="Z577" i="2"/>
  <c r="F577" i="2"/>
  <c r="M577" i="2"/>
  <c r="T577" i="2"/>
  <c r="Q577" i="2"/>
  <c r="S577" i="2"/>
  <c r="J577" i="2"/>
  <c r="O577" i="2"/>
  <c r="H577" i="2"/>
  <c r="P577" i="2"/>
  <c r="L577" i="2"/>
  <c r="D577" i="2"/>
  <c r="I577" i="2"/>
  <c r="AB577" i="2"/>
  <c r="N577" i="2"/>
  <c r="P95" i="2"/>
  <c r="N439" i="2"/>
  <c r="W521" i="2"/>
  <c r="X499" i="2"/>
  <c r="C194" i="2"/>
  <c r="F9" i="3" s="1"/>
  <c r="F10" i="3" s="1"/>
  <c r="F11" i="3" s="1"/>
  <c r="L463" i="2"/>
  <c r="T463" i="2"/>
  <c r="I463" i="2"/>
  <c r="J463" i="2"/>
  <c r="H463" i="2"/>
  <c r="F463" i="2"/>
  <c r="W463" i="2"/>
  <c r="M463" i="2"/>
  <c r="AB463" i="2"/>
  <c r="E463" i="2"/>
  <c r="P463" i="2"/>
  <c r="G463" i="2"/>
  <c r="N463" i="2"/>
  <c r="Z463" i="2"/>
  <c r="V463" i="2"/>
  <c r="Z41" i="2"/>
  <c r="K41" i="2"/>
  <c r="I41" i="2"/>
  <c r="S41" i="2"/>
  <c r="R647" i="2"/>
  <c r="Y647" i="2"/>
  <c r="K647" i="2"/>
  <c r="O647" i="2"/>
  <c r="Z647" i="2"/>
  <c r="W647" i="2"/>
  <c r="M647" i="2"/>
  <c r="AB647" i="2"/>
  <c r="P647" i="2"/>
  <c r="U647" i="2"/>
  <c r="S647" i="2"/>
  <c r="Q647" i="2"/>
  <c r="G647" i="2"/>
  <c r="V647" i="2"/>
  <c r="L647" i="2"/>
  <c r="T647" i="2"/>
  <c r="F647" i="2"/>
  <c r="D647" i="2"/>
  <c r="F693" i="2"/>
  <c r="L693" i="2"/>
  <c r="AB693" i="2"/>
  <c r="P693" i="2"/>
  <c r="Q693" i="2"/>
  <c r="X693" i="2"/>
  <c r="E693" i="2"/>
  <c r="D693" i="2"/>
  <c r="W693" i="2"/>
  <c r="M693" i="2"/>
  <c r="S693" i="2"/>
  <c r="Y693" i="2"/>
  <c r="U693" i="2"/>
  <c r="R733" i="2"/>
  <c r="W733" i="2"/>
  <c r="M733" i="2"/>
  <c r="F733" i="2"/>
  <c r="E733" i="2"/>
  <c r="T733" i="2"/>
  <c r="Q733" i="2"/>
  <c r="I733" i="2"/>
  <c r="V733" i="2"/>
  <c r="U733" i="2"/>
  <c r="G733" i="2"/>
  <c r="D733" i="2"/>
  <c r="K733" i="2"/>
  <c r="O733" i="2"/>
  <c r="AB733" i="2"/>
  <c r="N733" i="2"/>
  <c r="Y733" i="2"/>
  <c r="P733" i="2"/>
  <c r="L733" i="2"/>
  <c r="Z733" i="2"/>
  <c r="P203" i="2"/>
  <c r="O203" i="2"/>
  <c r="J203" i="2"/>
  <c r="AB203" i="2"/>
  <c r="I203" i="2"/>
  <c r="S203" i="2"/>
  <c r="Z203" i="2"/>
  <c r="D203" i="2"/>
  <c r="W203" i="2"/>
  <c r="E203" i="2"/>
  <c r="N203" i="2"/>
  <c r="X203" i="2"/>
  <c r="F203" i="2"/>
  <c r="Q203" i="2"/>
  <c r="Y203" i="2"/>
  <c r="G203" i="2"/>
  <c r="V203" i="2"/>
  <c r="M203" i="2"/>
  <c r="L203" i="2"/>
  <c r="AB223" i="2"/>
  <c r="L223" i="2"/>
  <c r="E223" i="2"/>
  <c r="N223" i="2"/>
  <c r="V223" i="2"/>
  <c r="M223" i="2"/>
  <c r="R223" i="2"/>
  <c r="K223" i="2"/>
  <c r="H223" i="2"/>
  <c r="S223" i="2"/>
  <c r="W223" i="2"/>
  <c r="Z223" i="2"/>
  <c r="D223" i="2"/>
  <c r="G223" i="2"/>
  <c r="J223" i="2"/>
  <c r="Y223" i="2"/>
  <c r="X223" i="2"/>
  <c r="F223" i="2"/>
  <c r="O223" i="2"/>
  <c r="T223" i="2"/>
  <c r="I223" i="2"/>
  <c r="E317" i="2"/>
  <c r="W317" i="2"/>
  <c r="F317" i="2"/>
  <c r="Q317" i="2"/>
  <c r="Y317" i="2"/>
  <c r="G317" i="2"/>
  <c r="T317" i="2"/>
  <c r="P317" i="2"/>
  <c r="N317" i="2"/>
  <c r="U317" i="2"/>
  <c r="M317" i="2"/>
  <c r="H317" i="2"/>
  <c r="R317" i="2"/>
  <c r="I317" i="2"/>
  <c r="AB317" i="2"/>
  <c r="Z317" i="2"/>
  <c r="J317" i="2"/>
  <c r="S317" i="2"/>
  <c r="T335" i="2"/>
  <c r="R335" i="2"/>
  <c r="N335" i="2"/>
  <c r="M335" i="2"/>
  <c r="I335" i="2"/>
  <c r="D335" i="2"/>
  <c r="L335" i="2"/>
  <c r="AB335" i="2"/>
  <c r="O335" i="2"/>
  <c r="Z335" i="2"/>
  <c r="U335" i="2"/>
  <c r="W335" i="2"/>
  <c r="Q335" i="2"/>
  <c r="P335" i="2"/>
  <c r="G335" i="2"/>
  <c r="H335" i="2"/>
  <c r="K335" i="2"/>
  <c r="S335" i="2"/>
  <c r="X61" i="2"/>
  <c r="L61" i="2"/>
  <c r="V61" i="2"/>
  <c r="N61" i="2"/>
  <c r="W61" i="2"/>
  <c r="E335" i="2"/>
  <c r="U463" i="2"/>
  <c r="N591" i="2"/>
  <c r="Z693" i="2"/>
  <c r="O693" i="2"/>
  <c r="J647" i="2"/>
  <c r="K203" i="2"/>
  <c r="D317" i="2"/>
  <c r="X733" i="2"/>
  <c r="O61" i="2"/>
  <c r="S61" i="2"/>
  <c r="F61" i="2"/>
  <c r="F335" i="2"/>
  <c r="Y463" i="2"/>
  <c r="N693" i="2"/>
  <c r="X647" i="2"/>
  <c r="H203" i="2"/>
  <c r="V317" i="2"/>
  <c r="J733" i="2"/>
  <c r="I693" i="2"/>
  <c r="H647" i="2"/>
  <c r="R203" i="2"/>
  <c r="J335" i="2"/>
  <c r="K994" i="2"/>
  <c r="L994" i="2"/>
  <c r="X994" i="2"/>
  <c r="E994" i="2"/>
  <c r="Q994" i="2"/>
  <c r="U994" i="2"/>
  <c r="S994" i="2"/>
  <c r="J994" i="2"/>
  <c r="Z994" i="2"/>
  <c r="H994" i="2"/>
  <c r="W994" i="2"/>
  <c r="N994" i="2"/>
  <c r="X463" i="2"/>
  <c r="K693" i="2"/>
  <c r="E647" i="2"/>
  <c r="Q223" i="2"/>
  <c r="H41" i="2"/>
  <c r="P223" i="2"/>
  <c r="K317" i="2"/>
  <c r="H421" i="2"/>
  <c r="I421" i="2"/>
  <c r="Q421" i="2"/>
  <c r="T421" i="2"/>
  <c r="W421" i="2"/>
  <c r="M729" i="2"/>
  <c r="U729" i="2"/>
  <c r="S729" i="2"/>
  <c r="K265" i="2"/>
  <c r="T265" i="2"/>
  <c r="Z289" i="2"/>
  <c r="M289" i="2"/>
  <c r="B602" i="2"/>
  <c r="P601" i="2"/>
  <c r="D601" i="2"/>
  <c r="Z601" i="2"/>
  <c r="X601" i="2"/>
  <c r="L601" i="2"/>
  <c r="G601" i="2"/>
  <c r="AB601" i="2"/>
  <c r="E601" i="2"/>
  <c r="T601" i="2"/>
  <c r="K601" i="2"/>
  <c r="I601" i="2"/>
  <c r="F601" i="2"/>
  <c r="O601" i="2"/>
  <c r="M601" i="2"/>
  <c r="J601" i="2"/>
  <c r="S601" i="2"/>
  <c r="Q601" i="2"/>
  <c r="N601" i="2"/>
  <c r="W601" i="2"/>
  <c r="H601" i="2"/>
  <c r="Y601" i="2"/>
  <c r="V601" i="2"/>
  <c r="F667" i="2"/>
  <c r="N667" i="2"/>
  <c r="Q667" i="2"/>
  <c r="U719" i="2"/>
  <c r="J719" i="2"/>
  <c r="M719" i="2"/>
  <c r="V719" i="2"/>
  <c r="L719" i="2"/>
  <c r="O719" i="2"/>
  <c r="D719" i="2"/>
  <c r="X719" i="2"/>
  <c r="S719" i="2"/>
  <c r="Y719" i="2"/>
  <c r="G719" i="2"/>
  <c r="P719" i="2"/>
  <c r="Q719" i="2"/>
  <c r="W719" i="2"/>
  <c r="X321" i="2"/>
  <c r="V321" i="2"/>
  <c r="P321" i="2"/>
  <c r="C602" i="2"/>
  <c r="V421" i="2"/>
  <c r="R791" i="2"/>
  <c r="L791" i="2"/>
  <c r="Q11" i="2"/>
  <c r="G11" i="2"/>
  <c r="H11" i="2"/>
  <c r="L11" i="2"/>
  <c r="Z11" i="2"/>
  <c r="O569" i="2"/>
  <c r="D569" i="2"/>
  <c r="N569" i="2"/>
  <c r="Z569" i="2"/>
  <c r="X569" i="2"/>
  <c r="Y569" i="2"/>
  <c r="M569" i="2"/>
  <c r="V569" i="2"/>
  <c r="I569" i="2"/>
  <c r="I621" i="2"/>
  <c r="S621" i="2"/>
  <c r="D621" i="2"/>
  <c r="N343" i="2"/>
  <c r="P343" i="2"/>
  <c r="K343" i="2"/>
  <c r="V259" i="2"/>
  <c r="D259" i="2"/>
  <c r="O503" i="2"/>
  <c r="Q503" i="2"/>
  <c r="U503" i="2"/>
  <c r="D503" i="2"/>
  <c r="M503" i="2"/>
  <c r="G421" i="2"/>
  <c r="E301" i="2"/>
  <c r="F301" i="2"/>
  <c r="H301" i="2"/>
  <c r="V301" i="2"/>
  <c r="K301" i="2"/>
  <c r="K623" i="2"/>
  <c r="S623" i="2"/>
  <c r="E623" i="2"/>
  <c r="R623" i="2"/>
  <c r="T623" i="2"/>
  <c r="D623" i="2"/>
  <c r="V623" i="2"/>
  <c r="F623" i="2"/>
  <c r="T705" i="2"/>
  <c r="W705" i="2"/>
  <c r="T713" i="2"/>
  <c r="W713" i="2"/>
  <c r="N713" i="2"/>
  <c r="H713" i="2"/>
  <c r="K713" i="2"/>
  <c r="J713" i="2"/>
  <c r="V713" i="2"/>
  <c r="X713" i="2"/>
  <c r="L713" i="2"/>
  <c r="W543" i="2"/>
  <c r="Z543" i="2"/>
  <c r="H543" i="2"/>
  <c r="C768" i="2"/>
  <c r="AA769" i="2" s="1"/>
  <c r="B780" i="2"/>
  <c r="H765" i="2"/>
  <c r="X765" i="2"/>
  <c r="I765" i="2"/>
  <c r="W765" i="2"/>
  <c r="V765" i="2"/>
  <c r="O765" i="2"/>
  <c r="Z765" i="2"/>
  <c r="T765" i="2"/>
  <c r="R353" i="2"/>
  <c r="J353" i="2"/>
  <c r="F353" i="2"/>
  <c r="I353" i="2"/>
  <c r="T353" i="2"/>
  <c r="S689" i="2"/>
  <c r="Q689" i="2"/>
  <c r="M689" i="2"/>
  <c r="D689" i="2"/>
  <c r="T689" i="2"/>
  <c r="I689" i="2"/>
  <c r="H689" i="2"/>
  <c r="N689" i="2"/>
  <c r="L689" i="2"/>
  <c r="Y689" i="2"/>
  <c r="P689" i="2"/>
  <c r="K689" i="2"/>
  <c r="W689" i="2"/>
  <c r="Z689" i="2"/>
  <c r="F689" i="2"/>
  <c r="J689" i="2"/>
  <c r="X689" i="2"/>
  <c r="V689" i="2"/>
  <c r="G689" i="2"/>
  <c r="O689" i="2"/>
  <c r="V221" i="2"/>
  <c r="Q221" i="2"/>
  <c r="R601" i="2"/>
  <c r="E595" i="2"/>
  <c r="G595" i="2"/>
  <c r="M595" i="2"/>
  <c r="AB595" i="2"/>
  <c r="D595" i="2"/>
  <c r="J595" i="2"/>
  <c r="S595" i="2"/>
  <c r="F595" i="2"/>
  <c r="I595" i="2"/>
  <c r="K595" i="2"/>
  <c r="Y595" i="2"/>
  <c r="P595" i="2"/>
  <c r="Z595" i="2"/>
  <c r="H595" i="2"/>
  <c r="X595" i="2"/>
  <c r="V595" i="2"/>
  <c r="U595" i="2"/>
  <c r="O595" i="2"/>
  <c r="L595" i="2"/>
  <c r="N595" i="2"/>
  <c r="Q595" i="2"/>
  <c r="R876" i="2"/>
  <c r="X876" i="2"/>
  <c r="U876" i="2"/>
  <c r="J948" i="2"/>
  <c r="S948" i="2"/>
  <c r="T948" i="2"/>
  <c r="U948" i="2"/>
  <c r="V948" i="2"/>
  <c r="P948" i="2"/>
  <c r="M948" i="2"/>
  <c r="E948" i="2"/>
  <c r="O731" i="2"/>
  <c r="T731" i="2"/>
  <c r="S731" i="2"/>
  <c r="U601" i="2"/>
  <c r="E229" i="2"/>
  <c r="T974" i="2"/>
  <c r="F27" i="2" l="1"/>
  <c r="G15" i="2"/>
  <c r="Z15" i="2"/>
  <c r="L15" i="2"/>
  <c r="I15" i="2"/>
  <c r="F9" i="2"/>
  <c r="X15" i="2"/>
  <c r="N15" i="2"/>
  <c r="N866" i="2"/>
  <c r="S15" i="2"/>
  <c r="V15" i="2"/>
  <c r="D21" i="2"/>
  <c r="P21" i="2"/>
  <c r="L29" i="2"/>
  <c r="U29" i="2"/>
  <c r="O29" i="2"/>
  <c r="X29" i="2"/>
  <c r="D29" i="2"/>
  <c r="W29" i="2"/>
  <c r="F855" i="2"/>
  <c r="S21" i="2"/>
  <c r="J21" i="2"/>
  <c r="R995" i="2"/>
  <c r="O4" i="3" s="1"/>
  <c r="P995" i="2"/>
  <c r="E930" i="2"/>
  <c r="D995" i="2"/>
  <c r="B4" i="3" s="1"/>
  <c r="F1018" i="2"/>
  <c r="N995" i="2"/>
  <c r="L4" i="3" s="1"/>
  <c r="K21" i="2"/>
  <c r="X21" i="2"/>
  <c r="AA21" i="2"/>
  <c r="G995" i="2"/>
  <c r="E4" i="3" s="1"/>
  <c r="F995" i="2"/>
  <c r="D4" i="3" s="1"/>
  <c r="M995" i="2"/>
  <c r="K4" i="3" s="1"/>
  <c r="O995" i="2"/>
  <c r="M4" i="3" s="1"/>
  <c r="U995" i="2"/>
  <c r="Q4" i="3" s="1"/>
  <c r="AB995" i="2"/>
  <c r="G866" i="2"/>
  <c r="L855" i="2"/>
  <c r="J866" i="2"/>
  <c r="O21" i="2"/>
  <c r="T21" i="2"/>
  <c r="L21" i="2"/>
  <c r="Z995" i="2"/>
  <c r="K995" i="2"/>
  <c r="I4" i="3" s="1"/>
  <c r="L995" i="2"/>
  <c r="J4" i="3" s="1"/>
  <c r="E995" i="2"/>
  <c r="C4" i="3" s="1"/>
  <c r="V995" i="2"/>
  <c r="R4" i="3" s="1"/>
  <c r="Q995" i="2"/>
  <c r="N4" i="3" s="1"/>
  <c r="N21" i="2"/>
  <c r="E21" i="2"/>
  <c r="W21" i="2"/>
  <c r="Y21" i="2"/>
  <c r="S995" i="2"/>
  <c r="T995" i="2"/>
  <c r="W995" i="2"/>
  <c r="S4" i="3" s="1"/>
  <c r="I995" i="2"/>
  <c r="G4" i="3" s="1"/>
  <c r="H995" i="2"/>
  <c r="F4" i="3" s="1"/>
  <c r="N404" i="2"/>
  <c r="F29" i="2"/>
  <c r="I29" i="2"/>
  <c r="R29" i="2"/>
  <c r="J29" i="2"/>
  <c r="S29" i="2"/>
  <c r="AA554" i="2"/>
  <c r="J995" i="2"/>
  <c r="H4" i="3" s="1"/>
  <c r="D1018" i="2"/>
  <c r="L9" i="2"/>
  <c r="AA9" i="2"/>
  <c r="E1018" i="2"/>
  <c r="E29" i="2"/>
  <c r="T29" i="2"/>
  <c r="H29" i="2"/>
  <c r="G29" i="2"/>
  <c r="X995" i="2"/>
  <c r="T4" i="3" s="1"/>
  <c r="M29" i="2"/>
  <c r="N29" i="2"/>
  <c r="E844" i="2"/>
  <c r="J404" i="2"/>
  <c r="R930" i="2"/>
  <c r="AA995" i="2"/>
  <c r="V4" i="3" s="1"/>
  <c r="AA404" i="2"/>
  <c r="Y995" i="2"/>
  <c r="U4" i="3" s="1"/>
  <c r="F881" i="2"/>
  <c r="Y29" i="2"/>
  <c r="V29" i="2"/>
  <c r="D930" i="2"/>
  <c r="Z27" i="2"/>
  <c r="Q930" i="2"/>
  <c r="K29" i="2"/>
  <c r="AA29" i="2"/>
  <c r="D844" i="2"/>
  <c r="P29" i="2"/>
  <c r="AB29" i="2"/>
  <c r="Z29" i="2"/>
  <c r="O844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U21" i="2"/>
  <c r="F21" i="2"/>
  <c r="R21" i="2"/>
  <c r="AB21" i="2"/>
  <c r="H21" i="2"/>
  <c r="Z21" i="2"/>
  <c r="V21" i="2"/>
  <c r="G21" i="2"/>
  <c r="M21" i="2"/>
  <c r="S881" i="2"/>
  <c r="V881" i="2"/>
  <c r="AB9" i="2"/>
  <c r="G881" i="2"/>
  <c r="D881" i="2"/>
  <c r="R9" i="2"/>
  <c r="Q9" i="2"/>
  <c r="T9" i="2"/>
  <c r="W881" i="2"/>
  <c r="Y1018" i="2"/>
  <c r="D9" i="2"/>
  <c r="P9" i="2"/>
  <c r="V23" i="2"/>
  <c r="M23" i="2"/>
  <c r="U9" i="2"/>
  <c r="X9" i="2"/>
  <c r="K9" i="2"/>
  <c r="AB23" i="2"/>
  <c r="T23" i="2"/>
  <c r="K881" i="2"/>
  <c r="Y23" i="2"/>
  <c r="Y9" i="2"/>
  <c r="N9" i="2"/>
  <c r="O23" i="2"/>
  <c r="C156" i="2"/>
  <c r="AA930" i="2"/>
  <c r="U1018" i="2"/>
  <c r="B156" i="2"/>
  <c r="AB1018" i="2"/>
  <c r="E881" i="2"/>
  <c r="AA1018" i="2"/>
  <c r="Z404" i="2"/>
  <c r="AA23" i="2"/>
  <c r="H23" i="2"/>
  <c r="D23" i="2"/>
  <c r="W23" i="2"/>
  <c r="S23" i="2"/>
  <c r="K23" i="2"/>
  <c r="O930" i="2"/>
  <c r="U881" i="2"/>
  <c r="J23" i="2"/>
  <c r="U23" i="2"/>
  <c r="L23" i="2"/>
  <c r="X23" i="2"/>
  <c r="R23" i="2"/>
  <c r="J172" i="2"/>
  <c r="U930" i="2"/>
  <c r="W15" i="2"/>
  <c r="K15" i="2"/>
  <c r="Q15" i="2"/>
  <c r="O15" i="2"/>
  <c r="E15" i="2"/>
  <c r="F930" i="2"/>
  <c r="N23" i="2"/>
  <c r="E23" i="2"/>
  <c r="Z23" i="2"/>
  <c r="G23" i="2"/>
  <c r="I23" i="2"/>
  <c r="R15" i="2"/>
  <c r="D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018" i="2"/>
  <c r="K1018" i="2"/>
  <c r="I404" i="2"/>
  <c r="M930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G404" i="2"/>
  <c r="K404" i="2"/>
  <c r="E404" i="2"/>
  <c r="V1018" i="2"/>
  <c r="W844" i="2"/>
  <c r="P930" i="2"/>
  <c r="N1018" i="2"/>
  <c r="S844" i="2"/>
  <c r="Y930" i="2"/>
  <c r="T930" i="2"/>
  <c r="Z930" i="2"/>
  <c r="J930" i="2"/>
  <c r="C554" i="2"/>
  <c r="T9" i="3" s="1"/>
  <c r="T10" i="3" s="1"/>
  <c r="T11" i="3" s="1"/>
  <c r="F404" i="2"/>
  <c r="S404" i="2"/>
  <c r="R404" i="2"/>
  <c r="V404" i="2"/>
  <c r="W930" i="2"/>
  <c r="AB404" i="2"/>
  <c r="H1018" i="2"/>
  <c r="H404" i="2"/>
  <c r="X404" i="2"/>
  <c r="Y404" i="2"/>
  <c r="P404" i="2"/>
  <c r="N881" i="2"/>
  <c r="W1018" i="2"/>
  <c r="X930" i="2"/>
  <c r="P1018" i="2"/>
  <c r="S1018" i="2"/>
  <c r="G1018" i="2"/>
  <c r="X1018" i="2"/>
  <c r="O1018" i="2"/>
  <c r="T1018" i="2"/>
  <c r="H930" i="2"/>
  <c r="L930" i="2"/>
  <c r="S930" i="2"/>
  <c r="AB844" i="2"/>
  <c r="V930" i="2"/>
  <c r="AB930" i="2"/>
  <c r="L404" i="2"/>
  <c r="D404" i="2"/>
  <c r="R1018" i="2"/>
  <c r="W404" i="2"/>
  <c r="U404" i="2"/>
  <c r="Q404" i="2"/>
  <c r="M404" i="2"/>
  <c r="Q1018" i="2"/>
  <c r="I1018" i="2"/>
  <c r="L1018" i="2"/>
  <c r="J1018" i="2"/>
  <c r="Z1018" i="2"/>
  <c r="I930" i="2"/>
  <c r="N930" i="2"/>
  <c r="G930" i="2"/>
  <c r="K930" i="2"/>
  <c r="O404" i="2"/>
  <c r="T404" i="2"/>
  <c r="X172" i="2"/>
  <c r="U844" i="2"/>
  <c r="T881" i="2"/>
  <c r="J881" i="2"/>
  <c r="L844" i="2"/>
  <c r="AA780" i="2"/>
  <c r="H844" i="2"/>
  <c r="W172" i="2"/>
  <c r="AA881" i="2"/>
  <c r="X844" i="2"/>
  <c r="K844" i="2"/>
  <c r="V844" i="2"/>
  <c r="Y844" i="2"/>
  <c r="Z844" i="2"/>
  <c r="Q844" i="2"/>
  <c r="J844" i="2"/>
  <c r="H602" i="2"/>
  <c r="R172" i="2"/>
  <c r="G844" i="2"/>
  <c r="AA172" i="2"/>
  <c r="E602" i="2"/>
  <c r="M844" i="2"/>
  <c r="AB172" i="2"/>
  <c r="U172" i="2"/>
  <c r="Q881" i="2"/>
  <c r="X881" i="2"/>
  <c r="S172" i="2"/>
  <c r="P172" i="2"/>
  <c r="I172" i="2"/>
  <c r="F844" i="2"/>
  <c r="P844" i="2"/>
  <c r="I844" i="2"/>
  <c r="AA795" i="2"/>
  <c r="AA802" i="2" s="1"/>
  <c r="S795" i="2"/>
  <c r="S802" i="2" s="1"/>
  <c r="Q795" i="2"/>
  <c r="Q802" i="2" s="1"/>
  <c r="V795" i="2"/>
  <c r="V802" i="2" s="1"/>
  <c r="I795" i="2"/>
  <c r="I802" i="2" s="1"/>
  <c r="R795" i="2"/>
  <c r="R802" i="2" s="1"/>
  <c r="D795" i="2"/>
  <c r="D802" i="2" s="1"/>
  <c r="G795" i="2"/>
  <c r="G802" i="2" s="1"/>
  <c r="J795" i="2"/>
  <c r="J802" i="2" s="1"/>
  <c r="H795" i="2"/>
  <c r="H802" i="2" s="1"/>
  <c r="L795" i="2"/>
  <c r="L802" i="2" s="1"/>
  <c r="K795" i="2"/>
  <c r="K802" i="2" s="1"/>
  <c r="U795" i="2"/>
  <c r="U802" i="2" s="1"/>
  <c r="T795" i="2"/>
  <c r="T802" i="2" s="1"/>
  <c r="C802" i="2"/>
  <c r="K9" i="3" s="1"/>
  <c r="K10" i="3" s="1"/>
  <c r="K11" i="3" s="1"/>
  <c r="X795" i="2"/>
  <c r="X802" i="2" s="1"/>
  <c r="O795" i="2"/>
  <c r="O802" i="2" s="1"/>
  <c r="N795" i="2"/>
  <c r="N802" i="2" s="1"/>
  <c r="P795" i="2"/>
  <c r="P802" i="2" s="1"/>
  <c r="AB795" i="2"/>
  <c r="AB802" i="2" s="1"/>
  <c r="F795" i="2"/>
  <c r="F802" i="2" s="1"/>
  <c r="M795" i="2"/>
  <c r="M802" i="2" s="1"/>
  <c r="E795" i="2"/>
  <c r="E802" i="2" s="1"/>
  <c r="W795" i="2"/>
  <c r="W802" i="2" s="1"/>
  <c r="Y795" i="2"/>
  <c r="Y802" i="2" s="1"/>
  <c r="Z795" i="2"/>
  <c r="Z802" i="2" s="1"/>
  <c r="AB881" i="2"/>
  <c r="T602" i="2"/>
  <c r="F172" i="2"/>
  <c r="N172" i="2"/>
  <c r="L881" i="2"/>
  <c r="K602" i="2"/>
  <c r="G602" i="2"/>
  <c r="E172" i="2"/>
  <c r="G172" i="2"/>
  <c r="T844" i="2"/>
  <c r="R844" i="2"/>
  <c r="I9" i="2"/>
  <c r="J9" i="2"/>
  <c r="H9" i="2"/>
  <c r="G9" i="2"/>
  <c r="M9" i="2"/>
  <c r="E9" i="2"/>
  <c r="S9" i="2"/>
  <c r="O9" i="2"/>
  <c r="Z9" i="2"/>
  <c r="V9" i="2"/>
  <c r="M172" i="2"/>
  <c r="K172" i="2"/>
  <c r="Y881" i="2"/>
  <c r="AA687" i="2"/>
  <c r="AA754" i="2" s="1"/>
  <c r="I687" i="2"/>
  <c r="I754" i="2" s="1"/>
  <c r="W687" i="2"/>
  <c r="W754" i="2" s="1"/>
  <c r="O687" i="2"/>
  <c r="O754" i="2" s="1"/>
  <c r="D687" i="2"/>
  <c r="D754" i="2" s="1"/>
  <c r="R687" i="2"/>
  <c r="R754" i="2" s="1"/>
  <c r="H687" i="2"/>
  <c r="H754" i="2" s="1"/>
  <c r="AB687" i="2"/>
  <c r="AB754" i="2" s="1"/>
  <c r="Y687" i="2"/>
  <c r="Y754" i="2" s="1"/>
  <c r="Q687" i="2"/>
  <c r="Q754" i="2" s="1"/>
  <c r="P687" i="2"/>
  <c r="P754" i="2" s="1"/>
  <c r="K687" i="2"/>
  <c r="K754" i="2" s="1"/>
  <c r="Z687" i="2"/>
  <c r="Z754" i="2" s="1"/>
  <c r="S687" i="2"/>
  <c r="S754" i="2" s="1"/>
  <c r="J687" i="2"/>
  <c r="J754" i="2" s="1"/>
  <c r="T687" i="2"/>
  <c r="T754" i="2" s="1"/>
  <c r="G687" i="2"/>
  <c r="G754" i="2" s="1"/>
  <c r="L687" i="2"/>
  <c r="L754" i="2" s="1"/>
  <c r="V687" i="2"/>
  <c r="V754" i="2" s="1"/>
  <c r="F687" i="2"/>
  <c r="F754" i="2" s="1"/>
  <c r="U687" i="2"/>
  <c r="U754" i="2" s="1"/>
  <c r="X687" i="2"/>
  <c r="X754" i="2" s="1"/>
  <c r="M687" i="2"/>
  <c r="M754" i="2" s="1"/>
  <c r="E687" i="2"/>
  <c r="E754" i="2" s="1"/>
  <c r="N687" i="2"/>
  <c r="N754" i="2" s="1"/>
  <c r="N602" i="2"/>
  <c r="R602" i="2"/>
  <c r="W602" i="2"/>
  <c r="V172" i="2"/>
  <c r="H172" i="2"/>
  <c r="O172" i="2"/>
  <c r="N844" i="2"/>
  <c r="Z881" i="2"/>
  <c r="AA844" i="2"/>
  <c r="O602" i="2"/>
  <c r="AA602" i="2"/>
  <c r="R881" i="2"/>
  <c r="O881" i="2"/>
  <c r="P881" i="2"/>
  <c r="H881" i="2"/>
  <c r="M881" i="2"/>
  <c r="D172" i="2"/>
  <c r="T172" i="2"/>
  <c r="Y172" i="2"/>
  <c r="L172" i="2"/>
  <c r="Z172" i="2"/>
  <c r="Q172" i="2"/>
  <c r="D602" i="2"/>
  <c r="Z602" i="2"/>
  <c r="V602" i="2"/>
  <c r="P602" i="2"/>
  <c r="F602" i="2"/>
  <c r="AB602" i="2"/>
  <c r="Q602" i="2"/>
  <c r="U602" i="2"/>
  <c r="Y602" i="2"/>
  <c r="S602" i="2"/>
  <c r="I602" i="2"/>
  <c r="X602" i="2"/>
  <c r="L602" i="2"/>
  <c r="J602" i="2"/>
  <c r="M602" i="2"/>
  <c r="W769" i="2"/>
  <c r="W780" i="2" s="1"/>
  <c r="Q769" i="2"/>
  <c r="Q780" i="2" s="1"/>
  <c r="U769" i="2"/>
  <c r="U780" i="2" s="1"/>
  <c r="E769" i="2"/>
  <c r="E780" i="2" s="1"/>
  <c r="J769" i="2"/>
  <c r="J780" i="2" s="1"/>
  <c r="T769" i="2"/>
  <c r="T780" i="2" s="1"/>
  <c r="K769" i="2"/>
  <c r="K780" i="2" s="1"/>
  <c r="N769" i="2"/>
  <c r="N780" i="2" s="1"/>
  <c r="S769" i="2"/>
  <c r="S780" i="2" s="1"/>
  <c r="H769" i="2"/>
  <c r="H780" i="2" s="1"/>
  <c r="Y769" i="2"/>
  <c r="Y780" i="2" s="1"/>
  <c r="G769" i="2"/>
  <c r="G780" i="2" s="1"/>
  <c r="L769" i="2"/>
  <c r="L780" i="2" s="1"/>
  <c r="P769" i="2"/>
  <c r="P780" i="2" s="1"/>
  <c r="Z769" i="2"/>
  <c r="Z780" i="2" s="1"/>
  <c r="R769" i="2"/>
  <c r="R780" i="2" s="1"/>
  <c r="I769" i="2"/>
  <c r="I780" i="2" s="1"/>
  <c r="X769" i="2"/>
  <c r="X780" i="2" s="1"/>
  <c r="O769" i="2"/>
  <c r="O780" i="2" s="1"/>
  <c r="C780" i="2"/>
  <c r="B9" i="3" s="1"/>
  <c r="B10" i="3" s="1"/>
  <c r="B11" i="3" s="1"/>
  <c r="D769" i="2"/>
  <c r="D780" i="2" s="1"/>
  <c r="M769" i="2"/>
  <c r="M780" i="2" s="1"/>
  <c r="AB769" i="2"/>
  <c r="AB780" i="2" s="1"/>
  <c r="V769" i="2"/>
  <c r="V780" i="2" s="1"/>
  <c r="F769" i="2"/>
  <c r="F780" i="2" s="1"/>
  <c r="L505" i="2"/>
  <c r="L554" i="2" s="1"/>
  <c r="O505" i="2"/>
  <c r="O554" i="2" s="1"/>
  <c r="X505" i="2"/>
  <c r="X554" i="2" s="1"/>
  <c r="D505" i="2"/>
  <c r="D554" i="2" s="1"/>
  <c r="U505" i="2"/>
  <c r="U554" i="2" s="1"/>
  <c r="S505" i="2"/>
  <c r="S554" i="2" s="1"/>
  <c r="R505" i="2"/>
  <c r="R554" i="2" s="1"/>
  <c r="E505" i="2"/>
  <c r="E554" i="2" s="1"/>
  <c r="T505" i="2"/>
  <c r="T554" i="2" s="1"/>
  <c r="Z505" i="2"/>
  <c r="Z554" i="2" s="1"/>
  <c r="N505" i="2"/>
  <c r="N554" i="2" s="1"/>
  <c r="Q505" i="2"/>
  <c r="Q554" i="2" s="1"/>
  <c r="K505" i="2"/>
  <c r="K554" i="2" s="1"/>
  <c r="H505" i="2"/>
  <c r="H554" i="2" s="1"/>
  <c r="V505" i="2"/>
  <c r="V554" i="2" s="1"/>
  <c r="F505" i="2"/>
  <c r="F554" i="2" s="1"/>
  <c r="J505" i="2"/>
  <c r="J554" i="2" s="1"/>
  <c r="AB505" i="2"/>
  <c r="AB554" i="2" s="1"/>
  <c r="G505" i="2"/>
  <c r="G554" i="2" s="1"/>
  <c r="M505" i="2"/>
  <c r="M554" i="2" s="1"/>
  <c r="Y505" i="2"/>
  <c r="Y554" i="2" s="1"/>
  <c r="W505" i="2"/>
  <c r="W554" i="2" s="1"/>
  <c r="I505" i="2"/>
  <c r="I554" i="2" s="1"/>
  <c r="P505" i="2"/>
  <c r="P554" i="2" s="1"/>
  <c r="N156" i="2" l="1"/>
  <c r="L5" i="3" s="1"/>
  <c r="L6" i="3" s="1"/>
  <c r="K156" i="2"/>
  <c r="I5" i="3" s="1"/>
  <c r="I6" i="3" s="1"/>
  <c r="P156" i="2"/>
  <c r="O156" i="2"/>
  <c r="M5" i="3" s="1"/>
  <c r="M6" i="3" s="1"/>
  <c r="D156" i="2"/>
  <c r="B5" i="3" s="1"/>
  <c r="B6" i="3" s="1"/>
  <c r="U156" i="2"/>
  <c r="Q5" i="3" s="1"/>
  <c r="Q6" i="3" s="1"/>
  <c r="Q156" i="2"/>
  <c r="N5" i="3" s="1"/>
  <c r="N6" i="3" s="1"/>
  <c r="R156" i="2"/>
  <c r="O5" i="3" s="1"/>
  <c r="O6" i="3" s="1"/>
  <c r="G156" i="2"/>
  <c r="E5" i="3" s="1"/>
  <c r="E6" i="3" s="1"/>
  <c r="H156" i="2"/>
  <c r="F5" i="3" s="1"/>
  <c r="F6" i="3" s="1"/>
  <c r="AA156" i="2"/>
  <c r="V5" i="3" s="1"/>
  <c r="V6" i="3" s="1"/>
  <c r="T156" i="2"/>
  <c r="P5" i="3" s="1"/>
  <c r="P6" i="3" s="1"/>
  <c r="AB156" i="2"/>
  <c r="L156" i="2"/>
  <c r="J5" i="3" s="1"/>
  <c r="J6" i="3" s="1"/>
  <c r="X156" i="2"/>
  <c r="T5" i="3" s="1"/>
  <c r="T6" i="3" s="1"/>
  <c r="Y156" i="2"/>
  <c r="U5" i="3" s="1"/>
  <c r="U6" i="3" s="1"/>
  <c r="Z156" i="2"/>
  <c r="M156" i="2"/>
  <c r="K5" i="3" s="1"/>
  <c r="K6" i="3" s="1"/>
  <c r="W156" i="2"/>
  <c r="S5" i="3" s="1"/>
  <c r="S6" i="3" s="1"/>
  <c r="F156" i="2"/>
  <c r="D5" i="3" s="1"/>
  <c r="D6" i="3" s="1"/>
  <c r="S156" i="2"/>
  <c r="V156" i="2"/>
  <c r="R5" i="3" s="1"/>
  <c r="R6" i="3" s="1"/>
  <c r="E156" i="2"/>
  <c r="C5" i="3" s="1"/>
  <c r="C6" i="3" s="1"/>
  <c r="J156" i="2"/>
  <c r="H5" i="3" s="1"/>
  <c r="H6" i="3" s="1"/>
  <c r="I156" i="2"/>
  <c r="G5" i="3" s="1"/>
  <c r="G6" i="3" s="1"/>
</calcChain>
</file>

<file path=xl/sharedStrings.xml><?xml version="1.0" encoding="utf-8"?>
<sst xmlns="http://schemas.openxmlformats.org/spreadsheetml/2006/main" count="1384" uniqueCount="542">
  <si>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</si>
  <si>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</si>
  <si>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</si>
  <si>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</si>
  <si>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</si>
  <si>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</si>
  <si>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</si>
  <si>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</si>
  <si>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</si>
  <si>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</si>
  <si>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</si>
  <si>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</si>
  <si>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</si>
  <si>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</si>
  <si>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</si>
  <si>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</si>
  <si>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</si>
  <si>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</si>
  <si>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</si>
  <si>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</si>
  <si>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</si>
  <si>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</si>
  <si>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</si>
  <si>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</si>
  <si>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</si>
  <si>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</si>
  <si>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</si>
  <si>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</si>
  <si>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</si>
  <si>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</si>
  <si>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</si>
  <si>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</si>
  <si>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</si>
  <si>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</si>
  <si>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</si>
  <si>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</si>
  <si>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</si>
  <si>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</si>
  <si>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</si>
  <si>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</si>
  <si>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</si>
  <si>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</si>
  <si>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</si>
  <si>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</si>
  <si>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</si>
  <si>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</si>
  <si>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</si>
  <si>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</si>
  <si>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</si>
  <si>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</si>
  <si>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</si>
  <si>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</si>
  <si>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</si>
  <si>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</si>
  <si>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</si>
  <si>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</si>
  <si>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</si>
  <si>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</si>
  <si>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</si>
  <si>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</si>
  <si>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</si>
  <si>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</si>
  <si>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</si>
  <si>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</si>
  <si>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</si>
  <si>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</si>
  <si>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</si>
  <si>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</si>
  <si>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</si>
  <si>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</si>
  <si>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</si>
  <si>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</si>
  <si>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</si>
  <si>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</si>
  <si>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</si>
  <si>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</si>
  <si>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</si>
  <si>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</si>
  <si>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</si>
  <si>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</si>
  <si>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</si>
  <si>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</si>
  <si>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</si>
  <si>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</si>
  <si>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</si>
  <si>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</si>
  <si>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</si>
  <si>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</si>
  <si>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</si>
  <si>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</si>
  <si>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</si>
  <si>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</si>
  <si>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</si>
  <si>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</si>
  <si>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</si>
  <si>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</si>
  <si>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</si>
  <si>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</si>
  <si>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</si>
  <si>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</si>
  <si>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</si>
  <si>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</si>
  <si>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</si>
  <si>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</si>
  <si>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</si>
  <si>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</si>
  <si>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</si>
  <si>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</si>
  <si>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</si>
  <si>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</si>
  <si>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</si>
  <si>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</si>
  <si>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</si>
  <si>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</si>
  <si>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</si>
  <si>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</si>
  <si>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</si>
  <si>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</si>
  <si>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</si>
  <si>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</si>
  <si>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</si>
  <si>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</si>
  <si>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</si>
  <si>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</si>
  <si>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</si>
  <si>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</si>
  <si>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</si>
  <si>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</si>
  <si>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</si>
  <si>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</si>
  <si>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</si>
  <si>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</si>
  <si>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</si>
  <si>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</si>
  <si>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</si>
  <si>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</si>
  <si>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</si>
  <si>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</si>
  <si>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</si>
  <si>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</si>
  <si>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</si>
  <si>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</si>
  <si>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</si>
  <si>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</si>
  <si>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</si>
  <si>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</si>
  <si>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</si>
  <si>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</si>
  <si>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</si>
  <si>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</si>
  <si>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</si>
  <si>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</si>
  <si>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b0501-3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</si>
  <si>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</si>
  <si>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</si>
  <si>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</si>
  <si>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</si>
  <si>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</si>
  <si>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</si>
  <si>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</si>
  <si>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</si>
  <si>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</si>
  <si>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</si>
  <si>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</si>
  <si>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</si>
  <si>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</si>
  <si>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</si>
  <si>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</si>
  <si>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</si>
  <si>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</si>
  <si>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</si>
  <si>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</si>
  <si>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</si>
  <si>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</si>
  <si>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</si>
  <si>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</si>
  <si>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</si>
  <si>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</si>
  <si>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</si>
  <si>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</si>
  <si>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</si>
  <si>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b1698.1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</si>
  <si>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</si>
  <si>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</si>
  <si>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</si>
  <si>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</si>
  <si>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</si>
  <si>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</si>
  <si>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</si>
  <si>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</si>
  <si>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</si>
  <si>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</si>
  <si>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</si>
  <si>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</si>
  <si>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</si>
  <si>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</si>
  <si>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</si>
  <si>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</si>
  <si>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</si>
  <si>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</si>
  <si>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</si>
  <si>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</si>
  <si>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</si>
  <si>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</si>
  <si>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</si>
  <si>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</si>
  <si>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</si>
  <si>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</si>
  <si>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</si>
  <si>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</si>
  <si>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</si>
  <si>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</si>
  <si>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</si>
  <si>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</si>
  <si>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</si>
  <si>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</si>
  <si>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</si>
  <si>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</si>
  <si>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</si>
  <si>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</si>
  <si>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</si>
  <si>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</si>
  <si>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</si>
  <si>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</si>
  <si>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</si>
  <si>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</si>
  <si>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</si>
  <si>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</si>
  <si>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</si>
  <si>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</si>
  <si>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</si>
  <si>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</si>
  <si>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</si>
  <si>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</si>
  <si>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</si>
  <si>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</si>
  <si>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</si>
  <si>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</si>
  <si>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</si>
  <si>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</si>
  <si>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</si>
  <si>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</si>
  <si>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</si>
  <si>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</si>
  <si>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</si>
  <si>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</si>
  <si>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</si>
  <si>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</si>
  <si>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</si>
  <si>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</si>
  <si>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</si>
  <si>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</si>
  <si>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</si>
  <si>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</si>
  <si>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</si>
  <si>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</si>
  <si>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</si>
  <si>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</si>
  <si>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</si>
  <si>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</si>
  <si>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</si>
  <si>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</si>
  <si>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</si>
  <si>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</si>
  <si>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</si>
  <si>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</si>
  <si>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</si>
  <si>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</si>
  <si>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</si>
  <si>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</si>
  <si>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</si>
  <si>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</si>
  <si>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</si>
  <si>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</si>
  <si>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</si>
  <si>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</si>
  <si>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</si>
  <si>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</si>
  <si>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</si>
  <si>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</si>
  <si>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</si>
  <si>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</si>
  <si>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</si>
  <si>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</si>
  <si>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</si>
  <si>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</si>
  <si>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</si>
  <si>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</si>
  <si>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</si>
  <si>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</si>
  <si>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</si>
  <si>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</si>
  <si>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</si>
  <si>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</si>
  <si>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</si>
  <si>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</si>
  <si>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</si>
  <si>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</si>
  <si>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</si>
  <si>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</si>
  <si>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</si>
  <si>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</si>
  <si>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</si>
  <si>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</si>
  <si>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</si>
  <si>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</si>
  <si>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</si>
  <si>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</si>
  <si>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</si>
  <si>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</si>
  <si>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</si>
  <si>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</si>
  <si>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</si>
  <si>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</si>
  <si>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</si>
  <si>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</si>
  <si>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</si>
  <si>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</si>
  <si>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</si>
  <si>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</si>
  <si>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</si>
  <si>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</si>
  <si>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</si>
  <si>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</si>
  <si>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</si>
  <si>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</si>
  <si>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</si>
  <si>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</si>
  <si>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</si>
  <si>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</si>
  <si>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</si>
  <si>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</si>
  <si>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</si>
  <si>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</si>
  <si>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</si>
  <si>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</si>
  <si>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</si>
  <si>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</si>
  <si>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</si>
  <si>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</si>
  <si>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</si>
  <si>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</si>
  <si>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</si>
  <si>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</si>
  <si>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</si>
  <si>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</si>
  <si>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</si>
  <si>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</si>
  <si>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</si>
  <si>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</si>
  <si>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</si>
  <si>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</si>
  <si>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</si>
  <si>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</si>
  <si>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</si>
  <si>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</si>
  <si>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</si>
  <si>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</si>
  <si>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</si>
  <si>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</si>
  <si>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</si>
  <si>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</si>
  <si>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</si>
  <si>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</si>
  <si>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</si>
  <si>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</si>
  <si>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</si>
  <si>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</si>
  <si>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</si>
  <si>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</si>
  <si>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</si>
  <si>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</si>
  <si>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</si>
  <si>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</si>
  <si>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</si>
  <si>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</si>
  <si>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</si>
  <si>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</si>
  <si>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</si>
  <si>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</si>
  <si>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</si>
  <si>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</si>
  <si>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</si>
  <si>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</si>
  <si>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</si>
  <si>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</si>
  <si>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</si>
  <si>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</si>
  <si>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</si>
  <si>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</si>
  <si>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</si>
  <si>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</si>
  <si>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</si>
  <si>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</si>
  <si>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</si>
  <si>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</si>
  <si>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</si>
  <si>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</si>
  <si>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</si>
  <si>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</si>
  <si>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</si>
  <si>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</si>
  <si>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</si>
  <si>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</si>
  <si>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</si>
  <si>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</si>
  <si>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</si>
  <si>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</si>
  <si>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</si>
  <si>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</si>
  <si>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</si>
  <si>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</si>
  <si>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</si>
  <si>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</si>
  <si>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</si>
  <si>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</si>
  <si>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</si>
  <si>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</si>
  <si>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</si>
  <si>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</si>
  <si>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</si>
  <si>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</si>
  <si>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</si>
  <si>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</si>
  <si>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</si>
  <si>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</si>
  <si>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</si>
  <si>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</si>
  <si>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</si>
  <si>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b1698.1_dfax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</si>
  <si>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</si>
  <si>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</si>
  <si>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</si>
  <si>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</si>
  <si>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</si>
  <si>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</si>
  <si>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</si>
  <si>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</si>
  <si>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</si>
  <si>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</si>
  <si>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</si>
  <si>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</si>
  <si>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</si>
  <si>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</si>
  <si>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</si>
  <si>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</si>
  <si>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</si>
  <si>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</si>
  <si>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</si>
  <si>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</si>
  <si>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</si>
  <si>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</si>
  <si>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</si>
  <si>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</si>
  <si>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</si>
  <si>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</si>
  <si>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</si>
  <si>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</si>
  <si>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</si>
  <si>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</si>
  <si>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</si>
  <si>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</si>
  <si>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</si>
  <si>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</si>
  <si>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</si>
  <si>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</si>
  <si>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</si>
  <si>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</si>
  <si>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</si>
  <si>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</si>
  <si>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</si>
  <si>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</si>
  <si>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</si>
  <si>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</si>
  <si>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</si>
  <si>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</si>
  <si>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</si>
  <si>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</si>
  <si>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</si>
  <si>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</si>
  <si>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</si>
  <si>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</si>
  <si>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</si>
  <si>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</si>
  <si>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</si>
  <si>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</si>
  <si>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</si>
  <si>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b2443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</si>
  <si>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</si>
  <si>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</si>
  <si>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</si>
  <si>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</si>
  <si>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</si>
  <si>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</si>
  <si>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</si>
  <si>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</si>
  <si>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</si>
  <si>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</si>
  <si>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</si>
  <si>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</si>
  <si>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</si>
  <si>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(Jan- Dec 2020)</t>
  </si>
  <si>
    <t>(Jan - Dec 2020)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</si>
  <si>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</si>
  <si>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</si>
  <si>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</si>
  <si>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</si>
  <si>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</si>
  <si>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</si>
  <si>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</si>
  <si>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</si>
  <si>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</si>
  <si>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</si>
  <si>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</si>
  <si>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(Jan -Dec 2020)</t>
  </si>
  <si>
    <t>b2729</t>
  </si>
  <si>
    <t>b2955</t>
  </si>
  <si>
    <t>b2956</t>
  </si>
  <si>
    <t>(June 2019- May 2020)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</si>
  <si>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</si>
  <si>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</si>
  <si>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</si>
  <si>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</si>
  <si>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(Jan-Dec 2020)</t>
  </si>
  <si>
    <t>Required Transmission Enhancements owned by:  Silver Run Electric, Inc.</t>
  </si>
  <si>
    <t>Transmission Enhancement Charges (PJM OATT Schedule 12) Settlement Worksheet</t>
  </si>
  <si>
    <t>Zonal Peak (MW) for 2020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</si>
  <si>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</si>
  <si>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</si>
  <si>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</si>
  <si>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</si>
  <si>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</si>
  <si>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</si>
  <si>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</si>
  <si>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</si>
  <si>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</si>
  <si>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</si>
  <si>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</si>
  <si>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</si>
  <si>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Required Transmission Enhancements owned by:  Dominion Virginia Power's Network Customers</t>
  </si>
  <si>
    <t>incentives</t>
  </si>
  <si>
    <t>(Feb 2020- May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</si>
</sst>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0.0000"/>
    <numFmt numFmtId="167" formatCode="0.0%"/>
    <numFmt numFmtId="168" formatCode="&quot;$&quot;#,##0"/>
    <numFmt numFmtId="169" formatCode="&quot;$&quot;#,##0.00"/>
    <numFmt numFmtId="170" formatCode="&quot;$&quot;#,##0.0"/>
    <numFmt numFmtId="171" formatCode="#,##0.0_);\(#,##0.0\)"/>
    <numFmt numFmtId="172" formatCode="&quot;$&quot;#,##0.000_);\(&quot;$&quot;#,##0.000\)"/>
    <numFmt numFmtId="173" formatCode="&quot;$&quot;#,##0.0_);\(&quot;$&quot;#,##0.0\)"/>
    <numFmt numFmtId="174" formatCode="#,##0.000_);\(#,##0.000\)"/>
    <numFmt numFmtId="175" formatCode="_(* #,##0.0\¢_m;[Red]_(* \-#,##0.0\¢_m;[Green]_(* 0.0\¢_m;_(@_)_%"/>
    <numFmt numFmtId="176" formatCode="_(* #,##0.00\¢_m;[Red]_(* \-#,##0.00\¢_m;[Green]_(* 0.00\¢_m;_(@_)_%"/>
    <numFmt numFmtId="177" formatCode="_(* #,##0.000\¢_m;[Red]_(* \-#,##0.000\¢_m;[Green]_(* 0.000\¢_m;_(@_)_%"/>
    <numFmt numFmtId="178" formatCode="_(_(\£* #,##0_)_%;[Red]_(\(\£* #,##0\)_%;[Green]_(_(\£* #,##0_)_%;_(@_)_%"/>
    <numFmt numFmtId="179" formatCode="_(_(\£* #,##0.0_)_%;[Red]_(\(\£* #,##0.0\)_%;[Green]_(_(\£* #,##0.0_)_%;_(@_)_%"/>
    <numFmt numFmtId="180" formatCode="_(_(\£* #,##0.00_)_%;[Red]_(\(\£* #,##0.00\)_%;[Green]_(_(\£* #,##0.00_)_%;_(@_)_%"/>
    <numFmt numFmtId="181" formatCode="0.0%_);\(0.0%\)"/>
    <numFmt numFmtId="182" formatCode="\•\ \ @"/>
    <numFmt numFmtId="183" formatCode="_(_(\•_ #0_)_%;[Red]_(_(\•_ \-#0\)_%;[Green]_(_(\•_ #0_)_%;_(_(\•_ @_)_%"/>
    <numFmt numFmtId="184" formatCode="_(_(_•_ \•_ #0_)_%;[Red]_(_(_•_ \•_ \-#0\)_%;[Green]_(_(_•_ \•_ #0_)_%;_(_(_•_ \•_ @_)_%"/>
    <numFmt numFmtId="185" formatCode="_(_(_•_ _•_ \•_ #0_)_%;[Red]_(_(_•_ _•_ \•_ \-#0\)_%;[Green]_(_(_•_ _•_ \•_ #0_)_%;_(_(_•_ \•_ @_)_%"/>
    <numFmt numFmtId="186" formatCode="#,##0,_);\(#,##0,\)"/>
    <numFmt numFmtId="187" formatCode="0.0,_);\(0.0,\)"/>
    <numFmt numFmtId="188" formatCode="0.00,_);\(0.00,\)"/>
    <numFmt numFmtId="189" formatCode="_(_(_$* #,##0.0_)_%;[Red]_(\(_$* #,##0.0\)_%;[Green]_(_(_$* #,##0.0_)_%;_(@_)_%"/>
    <numFmt numFmtId="190" formatCode="_(_(_$* #,##0.00_)_%;[Red]_(\(_$* #,##0.00\)_%;[Green]_(_(_$* #,##0.00_)_%;_(@_)_%"/>
    <numFmt numFmtId="191" formatCode="_(_(_$* #,##0.000_)_%;[Red]_(\(_$* #,##0.000\)_%;[Green]_(_(_$* #,##0.000_)_%;_(@_)_%"/>
    <numFmt numFmtId="192" formatCode="_._.* #,##0.0_)_%;_._.* \(#,##0.0\)_%;_._.* \ ?_)_%"/>
    <numFmt numFmtId="193" formatCode="_._.* #,##0.00_)_%;_._.* \(#,##0.00\)_%;_._.* \ ?_)_%"/>
    <numFmt numFmtId="194" formatCode="_._.* #,##0.000_)_%;_._.* \(#,##0.000\)_%;_._.* \ ?_)_%"/>
    <numFmt numFmtId="195" formatCode="_._.* #,##0.0000_)_%;_._.* \(#,##0.0000\)_%;_._.* \ ?_)_%"/>
    <numFmt numFmtId="196" formatCode="_(_(&quot;$&quot;* #,##0.0_)_%;[Red]_(\(&quot;$&quot;* #,##0.0\)_%;[Green]_(_(&quot;$&quot;* #,##0.0_)_%;_(@_)_%"/>
    <numFmt numFmtId="197" formatCode="_(_(&quot;$&quot;* #,##0.00_)_%;[Red]_(\(&quot;$&quot;* #,##0.00\)_%;[Green]_(_(&quot;$&quot;* #,##0.00_)_%;_(@_)_%"/>
    <numFmt numFmtId="198" formatCode="_(_(&quot;$&quot;* #,##0.000_)_%;[Red]_(\(&quot;$&quot;* #,##0.000\)_%;[Green]_(_(&quot;$&quot;* #,##0.000_)_%;_(@_)_%"/>
    <numFmt numFmtId="199" formatCode="_._.&quot;$&quot;* #,##0.0_)_%;_._.&quot;$&quot;* \(#,##0.0\)_%;_._.&quot;$&quot;* \ ?_)_%"/>
    <numFmt numFmtId="200" formatCode="_._.&quot;$&quot;* #,##0.00_)_%;_._.&quot;$&quot;* \(#,##0.00\)_%;_._.&quot;$&quot;* \ ?_)_%"/>
    <numFmt numFmtId="201" formatCode="_._.&quot;$&quot;* #,##0.000_)_%;_._.&quot;$&quot;* \(#,##0.000\)_%;_._.&quot;$&quot;* \ ?_)_%"/>
    <numFmt numFmtId="202" formatCode="_._.&quot;$&quot;* #,##0.0000_)_%;_._.&quot;$&quot;* \(#,##0.0000\)_%;_._.&quot;$&quot;* \ ?_)_%"/>
    <numFmt numFmtId="203" formatCode="&quot;$&quot;#,##0,_);\(&quot;$&quot;#,##0,\)"/>
    <numFmt numFmtId="204" formatCode="&quot;$&quot;0.0,_);\(&quot;$&quot;0.0,\)"/>
    <numFmt numFmtId="205" formatCode="&quot;$&quot;0.00,_);\(&quot;$&quot;0.00,\)"/>
    <numFmt numFmtId="206" formatCode="_(* dd\-mmm\-yy_)_%"/>
    <numFmt numFmtId="207" formatCode="_(* dd\ mmmm\ yyyy_)_%"/>
    <numFmt numFmtId="208" formatCode="_(* mmmm\ dd\,\ yyyy_)_%"/>
    <numFmt numFmtId="209" formatCode="_(* dd\.mm\.yyyy_)_%"/>
    <numFmt numFmtId="210" formatCode="_(* mm/dd/yyyy_)_%"/>
    <numFmt numFmtId="211" formatCode="m/d/yy;@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([$€-2]* #,##0.00_);_([$€-2]* \(#,##0.00\);_([$€-2]* &quot;-&quot;??_)"/>
    <numFmt numFmtId="217" formatCode="General_)_%"/>
    <numFmt numFmtId="218" formatCode="_(_(#0_)_%;[Red]_(_(\-#0\)_%;[Green]_(_(#0_)_%;_(_(@_)_%"/>
    <numFmt numFmtId="219" formatCode="_(_(_•_ #0_)_%;[Red]_(_(_•_ \-#0\)_%;[Green]_(_(_•_ #0_)_%;_(_(_•_ @_)_%"/>
    <numFmt numFmtId="220" formatCode="_(_(_•_ _•_ #0_)_%;[Red]_(_(_•_ _•_ \-#0\)_%;[Green]_(_(_•_ _•_ #0_)_%;_(_(_•_ _•_ @_)_%"/>
    <numFmt numFmtId="221" formatCode="_(_(_•_ _•_ _•_ #0_)_%;[Red]_(_(_•_ _•_ _•_ \-#0\)_%;[Green]_(_(_•_ _•_ _•_ #0_)_%;_(_(_•_ _•_ _•_ @_)_%"/>
    <numFmt numFmtId="222" formatCode="#,##0\x;\(#,##0\x\)"/>
    <numFmt numFmtId="223" formatCode="0.0\x;\(0.0\x\)"/>
    <numFmt numFmtId="224" formatCode="#,##0.00\x;\(#,##0.00\x\)"/>
    <numFmt numFmtId="225" formatCode="#,##0.000\x;\(#,##0.000\x\)"/>
    <numFmt numFmtId="226" formatCode="0.0_);\(0.0\)"/>
    <numFmt numFmtId="227" formatCode="0%;\(0%\)"/>
    <numFmt numFmtId="228" formatCode="0.00\ \x_);\(0.00\ \x\)"/>
    <numFmt numFmtId="229" formatCode="_(* #,##0_);_(* \(#,##0\);_(* &quot;-&quot;????_);_(@_)"/>
    <numFmt numFmtId="230" formatCode="0__"/>
    <numFmt numFmtId="231" formatCode="h:mmAM/PM"/>
    <numFmt numFmtId="232" formatCode="0&quot; E&quot;"/>
    <numFmt numFmtId="233" formatCode="yyyy"/>
    <numFmt numFmtId="234" formatCode="0.0%;\(0.0%\)"/>
    <numFmt numFmtId="235" formatCode="0.00%_);\(0.00%\)"/>
    <numFmt numFmtId="236" formatCode="0.000%_);\(0.000%\)"/>
    <numFmt numFmtId="237" formatCode="_(0_)%;\(0\)%;\ \ ?_)%"/>
    <numFmt numFmtId="238" formatCode="_._._(* 0_)%;_._.* \(0\)%;_._._(* \ ?_)%"/>
    <numFmt numFmtId="239" formatCode="0%_);\(0%\)"/>
    <numFmt numFmtId="240" formatCode="_(* #,##0_)_%;[Red]_(* \(#,##0\)_%;[Green]_(* 0_)_%;_(@_)_%"/>
    <numFmt numFmtId="241" formatCode="_(* #,##0.0%_);[Red]_(* \-#,##0.0%_);[Green]_(* 0.0%_);_(@_)_%"/>
    <numFmt numFmtId="242" formatCode="_(* #,##0.00%_);[Red]_(* \-#,##0.00%_);[Green]_(* 0.00%_);_(@_)_%"/>
    <numFmt numFmtId="243" formatCode="_(* #,##0.000%_);[Red]_(* \-#,##0.000%_);[Green]_(* 0.000%_);_(@_)_%"/>
    <numFmt numFmtId="244" formatCode="_(0.0_)%;\(0.0\)%;\ \ ?_)%"/>
    <numFmt numFmtId="245" formatCode="_._._(* 0.0_)%;_._.* \(0.0\)%;_._._(* \ ?_)%"/>
    <numFmt numFmtId="246" formatCode="_(0.00_)%;\(0.00\)%;\ \ ?_)%"/>
    <numFmt numFmtId="247" formatCode="_._._(* 0.00_)%;_._.* \(0.00\)%;_._._(* \ ?_)%"/>
    <numFmt numFmtId="248" formatCode="_(0.000_)%;\(0.000\)%;\ \ ?_)%"/>
    <numFmt numFmtId="249" formatCode="_._._(* 0.000_)%;_._.* \(0.000\)%;_._._(* \ ?_)%"/>
    <numFmt numFmtId="250" formatCode="_(0.0000_)%;\(0.0000\)%;\ \ ?_)%"/>
    <numFmt numFmtId="251" formatCode="_._._(* 0.0000_)%;_._.* \(0.0000\)%;_._._(* \ ?_)%"/>
    <numFmt numFmtId="252" formatCode="mmmm\ dd\,\ yy"/>
    <numFmt numFmtId="253" formatCode="0.0\x"/>
    <numFmt numFmtId="254" formatCode="_(* #,##0_);_(* \(#,##0\);_(* \ ?_)"/>
    <numFmt numFmtId="255" formatCode="_(* #,##0.0_);_(* \(#,##0.0\);_(* \ ?_)"/>
    <numFmt numFmtId="256" formatCode="_(* #,##0.00_);_(* \(#,##0.00\);_(* \ ?_)"/>
    <numFmt numFmtId="257" formatCode="_(* #,##0.000_);_(* \(#,##0.000\);_(* \ ?_)"/>
    <numFmt numFmtId="258" formatCode="_(&quot;$&quot;* #,##0_);_(&quot;$&quot;* \(#,##0\);_(&quot;$&quot;* \ ?_)"/>
    <numFmt numFmtId="259" formatCode="_(&quot;$&quot;* #,##0.0_);_(&quot;$&quot;* \(#,##0.0\);_(&quot;$&quot;* \ ?_)"/>
    <numFmt numFmtId="260" formatCode="_(&quot;$&quot;* #,##0.00_);_(&quot;$&quot;* \(#,##0.00\);_(&quot;$&quot;* \ ?_)"/>
    <numFmt numFmtId="261" formatCode="_(&quot;$&quot;* #,##0.000_);_(&quot;$&quot;* \(#,##0.000\);_(&quot;$&quot;* \ ?_)"/>
    <numFmt numFmtId="262" formatCode="0000&quot;A&quot;"/>
    <numFmt numFmtId="263" formatCode="0&quot;E&quot;"/>
    <numFmt numFmtId="264" formatCode="0000&quot;E&quot;"/>
    <numFmt numFmtId="265" formatCode="_(* #,##0_);_(* \(#,##0\);_(* &quot;-&quot;??_);_(@_)"/>
    <numFmt numFmtId="266" formatCode="0.0"/>
  </numFmts>
  <fonts count="14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4199">
    <xf numFmtId="0" fontId="0" fillId="0" borderId="0"/>
    <xf numFmtId="175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178" fontId="60" fillId="0" borderId="0" applyFont="0" applyFill="0" applyBorder="0" applyAlignment="0" applyProtection="0"/>
    <xf numFmtId="179" fontId="60" fillId="0" borderId="0" applyFont="0" applyFill="0" applyBorder="0" applyAlignment="0" applyProtection="0"/>
    <xf numFmtId="180" fontId="60" fillId="0" borderId="0" applyFont="0" applyFill="0" applyBorder="0" applyAlignment="0" applyProtection="0"/>
    <xf numFmtId="0" fontId="6" fillId="0" borderId="0"/>
    <xf numFmtId="0" fontId="11" fillId="3" borderId="0" applyNumberFormat="0" applyBorder="0" applyAlignment="0" applyProtection="0"/>
    <xf numFmtId="0" fontId="90" fillId="2" borderId="0" applyNumberFormat="0" applyBorder="0" applyAlignment="0" applyProtection="0"/>
    <xf numFmtId="0" fontId="11" fillId="5" borderId="0" applyNumberFormat="0" applyBorder="0" applyAlignment="0" applyProtection="0"/>
    <xf numFmtId="0" fontId="90" fillId="4" borderId="0" applyNumberFormat="0" applyBorder="0" applyAlignment="0" applyProtection="0"/>
    <xf numFmtId="0" fontId="11" fillId="7" borderId="0" applyNumberFormat="0" applyBorder="0" applyAlignment="0" applyProtection="0"/>
    <xf numFmtId="0" fontId="90" fillId="6" borderId="0" applyNumberFormat="0" applyBorder="0" applyAlignment="0" applyProtection="0"/>
    <xf numFmtId="0" fontId="11" fillId="9" borderId="0" applyNumberFormat="0" applyBorder="0" applyAlignment="0" applyProtection="0"/>
    <xf numFmtId="0" fontId="90" fillId="8" borderId="0" applyNumberFormat="0" applyBorder="0" applyAlignment="0" applyProtection="0"/>
    <xf numFmtId="0" fontId="11" fillId="10" borderId="0" applyNumberFormat="0" applyBorder="0" applyAlignment="0" applyProtection="0"/>
    <xf numFmtId="0" fontId="90" fillId="10" borderId="0" applyNumberFormat="0" applyBorder="0" applyAlignment="0" applyProtection="0"/>
    <xf numFmtId="0" fontId="11" fillId="7" borderId="0" applyNumberFormat="0" applyBorder="0" applyAlignment="0" applyProtection="0"/>
    <xf numFmtId="0" fontId="90" fillId="9" borderId="0" applyNumberFormat="0" applyBorder="0" applyAlignment="0" applyProtection="0"/>
    <xf numFmtId="0" fontId="11" fillId="10" borderId="0" applyNumberFormat="0" applyBorder="0" applyAlignment="0" applyProtection="0"/>
    <xf numFmtId="0" fontId="90" fillId="3" borderId="0" applyNumberFormat="0" applyBorder="0" applyAlignment="0" applyProtection="0"/>
    <xf numFmtId="0" fontId="11" fillId="5" borderId="0" applyNumberFormat="0" applyBorder="0" applyAlignment="0" applyProtection="0"/>
    <xf numFmtId="0" fontId="90" fillId="5" borderId="0" applyNumberFormat="0" applyBorder="0" applyAlignment="0" applyProtection="0"/>
    <xf numFmtId="0" fontId="11" fillId="12" borderId="0" applyNumberFormat="0" applyBorder="0" applyAlignment="0" applyProtection="0"/>
    <xf numFmtId="0" fontId="90" fillId="11" borderId="0" applyNumberFormat="0" applyBorder="0" applyAlignment="0" applyProtection="0"/>
    <xf numFmtId="0" fontId="11" fillId="4" borderId="0" applyNumberFormat="0" applyBorder="0" applyAlignment="0" applyProtection="0"/>
    <xf numFmtId="0" fontId="90" fillId="8" borderId="0" applyNumberFormat="0" applyBorder="0" applyAlignment="0" applyProtection="0"/>
    <xf numFmtId="0" fontId="11" fillId="10" borderId="0" applyNumberFormat="0" applyBorder="0" applyAlignment="0" applyProtection="0"/>
    <xf numFmtId="0" fontId="90" fillId="3" borderId="0" applyNumberFormat="0" applyBorder="0" applyAlignment="0" applyProtection="0"/>
    <xf numFmtId="0" fontId="11" fillId="7" borderId="0" applyNumberFormat="0" applyBorder="0" applyAlignment="0" applyProtection="0"/>
    <xf numFmtId="0" fontId="90" fillId="13" borderId="0" applyNumberFormat="0" applyBorder="0" applyAlignment="0" applyProtection="0"/>
    <xf numFmtId="0" fontId="39" fillId="10" borderId="0" applyNumberFormat="0" applyBorder="0" applyAlignment="0" applyProtection="0"/>
    <xf numFmtId="0" fontId="91" fillId="14" borderId="0" applyNumberFormat="0" applyBorder="0" applyAlignment="0" applyProtection="0"/>
    <xf numFmtId="0" fontId="39" fillId="15" borderId="0" applyNumberFormat="0" applyBorder="0" applyAlignment="0" applyProtection="0"/>
    <xf numFmtId="0" fontId="91" fillId="5" borderId="0" applyNumberFormat="0" applyBorder="0" applyAlignment="0" applyProtection="0"/>
    <xf numFmtId="0" fontId="39" fillId="13" borderId="0" applyNumberFormat="0" applyBorder="0" applyAlignment="0" applyProtection="0"/>
    <xf numFmtId="0" fontId="91" fillId="11" borderId="0" applyNumberFormat="0" applyBorder="0" applyAlignment="0" applyProtection="0"/>
    <xf numFmtId="0" fontId="39" fillId="4" borderId="0" applyNumberFormat="0" applyBorder="0" applyAlignment="0" applyProtection="0"/>
    <xf numFmtId="0" fontId="91" fillId="16" borderId="0" applyNumberFormat="0" applyBorder="0" applyAlignment="0" applyProtection="0"/>
    <xf numFmtId="0" fontId="39" fillId="10" borderId="0" applyNumberFormat="0" applyBorder="0" applyAlignment="0" applyProtection="0"/>
    <xf numFmtId="0" fontId="91" fillId="17" borderId="0" applyNumberFormat="0" applyBorder="0" applyAlignment="0" applyProtection="0"/>
    <xf numFmtId="0" fontId="39" fillId="5" borderId="0" applyNumberFormat="0" applyBorder="0" applyAlignment="0" applyProtection="0"/>
    <xf numFmtId="0" fontId="91" fillId="18" borderId="0" applyNumberFormat="0" applyBorder="0" applyAlignment="0" applyProtection="0"/>
    <xf numFmtId="0" fontId="6" fillId="0" borderId="0"/>
    <xf numFmtId="0" fontId="39" fillId="20" borderId="0" applyNumberFormat="0" applyBorder="0" applyAlignment="0" applyProtection="0"/>
    <xf numFmtId="0" fontId="91" fillId="19" borderId="0" applyNumberFormat="0" applyBorder="0" applyAlignment="0" applyProtection="0"/>
    <xf numFmtId="0" fontId="39" fillId="15" borderId="0" applyNumberFormat="0" applyBorder="0" applyAlignment="0" applyProtection="0"/>
    <xf numFmtId="0" fontId="91" fillId="21" borderId="0" applyNumberFormat="0" applyBorder="0" applyAlignment="0" applyProtection="0"/>
    <xf numFmtId="0" fontId="39" fillId="13" borderId="0" applyNumberFormat="0" applyBorder="0" applyAlignment="0" applyProtection="0"/>
    <xf numFmtId="0" fontId="91" fillId="22" borderId="0" applyNumberFormat="0" applyBorder="0" applyAlignment="0" applyProtection="0"/>
    <xf numFmtId="0" fontId="39" fillId="23" borderId="0" applyNumberFormat="0" applyBorder="0" applyAlignment="0" applyProtection="0"/>
    <xf numFmtId="0" fontId="91" fillId="16" borderId="0" applyNumberFormat="0" applyBorder="0" applyAlignment="0" applyProtection="0"/>
    <xf numFmtId="0" fontId="39" fillId="17" borderId="0" applyNumberFormat="0" applyBorder="0" applyAlignment="0" applyProtection="0"/>
    <xf numFmtId="0" fontId="91" fillId="17" borderId="0" applyNumberFormat="0" applyBorder="0" applyAlignment="0" applyProtection="0"/>
    <xf numFmtId="0" fontId="39" fillId="21" borderId="0" applyNumberFormat="0" applyBorder="0" applyAlignment="0" applyProtection="0"/>
    <xf numFmtId="0" fontId="91" fillId="15" borderId="0" applyNumberFormat="0" applyBorder="0" applyAlignment="0" applyProtection="0"/>
    <xf numFmtId="0" fontId="40" fillId="8" borderId="0" applyNumberFormat="0" applyBorder="0" applyAlignment="0" applyProtection="0"/>
    <xf numFmtId="0" fontId="92" fillId="4" borderId="0" applyNumberFormat="0" applyBorder="0" applyAlignment="0" applyProtection="0"/>
    <xf numFmtId="0" fontId="21" fillId="0" borderId="0"/>
    <xf numFmtId="181" fontId="6" fillId="24" borderId="0" applyNumberFormat="0" applyFill="0" applyBorder="0" applyAlignment="0" applyProtection="0">
      <alignment horizontal="right" vertical="center"/>
    </xf>
    <xf numFmtId="181" fontId="56" fillId="0" borderId="0" applyNumberFormat="0" applyFill="0" applyBorder="0" applyAlignment="0" applyProtection="0"/>
    <xf numFmtId="0" fontId="6" fillId="0" borderId="1" applyNumberFormat="0" applyFont="0" applyFill="0" applyAlignment="0" applyProtection="0"/>
    <xf numFmtId="182" fontId="54" fillId="0" borderId="0" applyFont="0" applyFill="0" applyBorder="0" applyAlignment="0" applyProtection="0"/>
    <xf numFmtId="183" fontId="60" fillId="0" borderId="0" applyFont="0" applyFill="0" applyBorder="0" applyProtection="0">
      <alignment horizontal="left"/>
    </xf>
    <xf numFmtId="184" fontId="60" fillId="0" borderId="0" applyFont="0" applyFill="0" applyBorder="0" applyProtection="0">
      <alignment horizontal="left"/>
    </xf>
    <xf numFmtId="185" fontId="60" fillId="0" borderId="0" applyFont="0" applyFill="0" applyBorder="0" applyProtection="0">
      <alignment horizontal="left"/>
    </xf>
    <xf numFmtId="37" fontId="61" fillId="0" borderId="0" applyFont="0" applyFill="0" applyBorder="0" applyAlignment="0" applyProtection="0">
      <alignment vertical="center"/>
      <protection locked="0"/>
    </xf>
    <xf numFmtId="186" fontId="62" fillId="0" borderId="0" applyFont="0" applyFill="0" applyBorder="0" applyAlignment="0" applyProtection="0"/>
    <xf numFmtId="0" fontId="63" fillId="0" borderId="0"/>
    <xf numFmtId="0" fontId="63" fillId="0" borderId="0"/>
    <xf numFmtId="169" fontId="9" fillId="0" borderId="0" applyFill="0"/>
    <xf numFmtId="169" fontId="9" fillId="0" borderId="0">
      <alignment horizontal="center"/>
    </xf>
    <xf numFmtId="0" fontId="9" fillId="0" borderId="0" applyFill="0">
      <alignment horizontal="center"/>
    </xf>
    <xf numFmtId="169" fontId="13" fillId="0" borderId="2" applyFill="0"/>
    <xf numFmtId="0" fontId="6" fillId="0" borderId="0" applyFont="0" applyAlignment="0"/>
    <xf numFmtId="0" fontId="14" fillId="0" borderId="0" applyFill="0">
      <alignment vertical="top"/>
    </xf>
    <xf numFmtId="0" fontId="13" fillId="0" borderId="0" applyFill="0">
      <alignment horizontal="left" vertical="top"/>
    </xf>
    <xf numFmtId="169" fontId="15" fillId="0" borderId="3" applyFill="0"/>
    <xf numFmtId="169" fontId="15" fillId="0" borderId="3" applyFill="0"/>
    <xf numFmtId="0" fontId="6" fillId="0" borderId="0" applyNumberFormat="0" applyFont="0" applyAlignment="0"/>
    <xf numFmtId="0" fontId="14" fillId="0" borderId="0" applyFill="0">
      <alignment wrapText="1"/>
    </xf>
    <xf numFmtId="0" fontId="13" fillId="0" borderId="0" applyFill="0">
      <alignment horizontal="left" vertical="top" wrapText="1"/>
    </xf>
    <xf numFmtId="169" fontId="16" fillId="0" borderId="0" applyFill="0"/>
    <xf numFmtId="0" fontId="17" fillId="0" borderId="0" applyNumberFormat="0" applyFont="0" applyAlignment="0">
      <alignment horizontal="center"/>
    </xf>
    <xf numFmtId="0" fontId="18" fillId="0" borderId="0" applyFill="0">
      <alignment vertical="top" wrapText="1"/>
    </xf>
    <xf numFmtId="0" fontId="15" fillId="0" borderId="0" applyFill="0">
      <alignment horizontal="left" vertical="top" wrapText="1"/>
    </xf>
    <xf numFmtId="169" fontId="6" fillId="0" borderId="0" applyFill="0"/>
    <xf numFmtId="0" fontId="17" fillId="0" borderId="0" applyNumberFormat="0" applyFont="0" applyAlignment="0">
      <alignment horizontal="center"/>
    </xf>
    <xf numFmtId="0" fontId="19" fillId="0" borderId="0" applyFill="0">
      <alignment vertical="center" wrapText="1"/>
    </xf>
    <xf numFmtId="0" fontId="20" fillId="0" borderId="0">
      <alignment horizontal="left" vertical="center" wrapText="1"/>
    </xf>
    <xf numFmtId="169" fontId="21" fillId="0" borderId="0" applyFill="0"/>
    <xf numFmtId="0" fontId="17" fillId="0" borderId="0" applyNumberFormat="0" applyFont="0" applyAlignment="0">
      <alignment horizontal="center"/>
    </xf>
    <xf numFmtId="0" fontId="22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9" fontId="23" fillId="0" borderId="0" applyFill="0"/>
    <xf numFmtId="0" fontId="17" fillId="0" borderId="0" applyNumberFormat="0" applyFont="0" applyAlignment="0">
      <alignment horizontal="center"/>
    </xf>
    <xf numFmtId="0" fontId="24" fillId="0" borderId="0" applyFill="0">
      <alignment horizontal="center" vertical="center" wrapText="1"/>
    </xf>
    <xf numFmtId="0" fontId="25" fillId="0" borderId="0" applyFill="0">
      <alignment horizontal="center" vertical="center" wrapText="1"/>
    </xf>
    <xf numFmtId="169" fontId="26" fillId="0" borderId="0" applyFill="0"/>
    <xf numFmtId="0" fontId="17" fillId="0" borderId="0" applyNumberFormat="0" applyFont="0" applyAlignment="0">
      <alignment horizontal="center"/>
    </xf>
    <xf numFmtId="0" fontId="27" fillId="0" borderId="0">
      <alignment horizontal="center" wrapText="1"/>
    </xf>
    <xf numFmtId="0" fontId="23" fillId="0" borderId="0" applyFill="0">
      <alignment horizontal="center" wrapText="1"/>
    </xf>
    <xf numFmtId="171" fontId="64" fillId="0" borderId="0" applyFont="0" applyFill="0" applyBorder="0" applyAlignment="0" applyProtection="0">
      <protection locked="0"/>
    </xf>
    <xf numFmtId="187" fontId="64" fillId="0" borderId="0" applyFont="0" applyFill="0" applyBorder="0" applyAlignment="0" applyProtection="0">
      <protection locked="0"/>
    </xf>
    <xf numFmtId="39" fontId="6" fillId="0" borderId="0" applyFont="0" applyFill="0" applyBorder="0" applyAlignment="0" applyProtection="0"/>
    <xf numFmtId="188" fontId="65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41" fillId="26" borderId="4" applyNumberFormat="0" applyAlignment="0" applyProtection="0"/>
    <xf numFmtId="0" fontId="93" fillId="25" borderId="4" applyNumberFormat="0" applyAlignment="0" applyProtection="0"/>
    <xf numFmtId="0" fontId="6" fillId="0" borderId="1" applyNumberFormat="0" applyFont="0" applyFill="0" applyBorder="0" applyProtection="0">
      <alignment horizontal="centerContinuous" vertical="center"/>
    </xf>
    <xf numFmtId="0" fontId="34" fillId="0" borderId="0" applyFill="0" applyBorder="0" applyProtection="0">
      <alignment horizontal="center"/>
      <protection locked="0"/>
    </xf>
    <xf numFmtId="0" fontId="42" fillId="27" borderId="5" applyNumberFormat="0" applyAlignment="0" applyProtection="0"/>
    <xf numFmtId="0" fontId="94" fillId="27" borderId="5" applyNumberFormat="0" applyAlignment="0" applyProtection="0"/>
    <xf numFmtId="43" fontId="103" fillId="0" borderId="0" applyFont="0" applyFill="0" applyBorder="0" applyAlignment="0" applyProtection="0"/>
    <xf numFmtId="0" fontId="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1" fontId="6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89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5" fontId="16" fillId="0" borderId="0" applyFont="0" applyFill="0" applyBorder="0" applyAlignment="0" applyProtection="0"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8" fillId="0" borderId="0" applyFill="0" applyBorder="0" applyAlignment="0" applyProtection="0"/>
    <xf numFmtId="3" fontId="6" fillId="0" borderId="0" applyFont="0" applyFill="0" applyBorder="0" applyAlignment="0" applyProtection="0"/>
    <xf numFmtId="0" fontId="13" fillId="0" borderId="0" applyFill="0" applyBorder="0" applyAlignment="0" applyProtection="0">
      <protection locked="0"/>
    </xf>
    <xf numFmtId="0" fontId="6" fillId="0" borderId="6"/>
    <xf numFmtId="44" fontId="103" fillId="0" borderId="0" applyFont="0" applyFill="0" applyBorder="0" applyAlignment="0" applyProtection="0"/>
    <xf numFmtId="196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7" fillId="0" borderId="0" applyFont="0" applyFill="0" applyBorder="0" applyAlignment="0" applyProtection="0"/>
    <xf numFmtId="201" fontId="67" fillId="0" borderId="0" applyFont="0" applyFill="0" applyBorder="0" applyAlignment="0" applyProtection="0"/>
    <xf numFmtId="202" fontId="16" fillId="0" borderId="0" applyFont="0" applyFill="0" applyBorder="0" applyAlignment="0" applyProtection="0">
      <protection locked="0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8" fillId="0" borderId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03" fontId="62" fillId="0" borderId="0" applyFont="0" applyFill="0" applyBorder="0" applyAlignment="0" applyProtection="0"/>
    <xf numFmtId="173" fontId="6" fillId="0" borderId="0" applyFont="0" applyFill="0" applyBorder="0" applyAlignment="0" applyProtection="0"/>
    <xf numFmtId="204" fontId="64" fillId="0" borderId="0" applyFont="0" applyFill="0" applyBorder="0" applyAlignment="0" applyProtection="0">
      <protection locked="0"/>
    </xf>
    <xf numFmtId="7" fontId="9" fillId="0" borderId="0" applyFont="0" applyFill="0" applyBorder="0" applyAlignment="0" applyProtection="0"/>
    <xf numFmtId="205" fontId="65" fillId="0" borderId="0" applyFont="0" applyFill="0" applyBorder="0" applyAlignment="0" applyProtection="0"/>
    <xf numFmtId="172" fontId="69" fillId="0" borderId="0" applyFont="0" applyFill="0" applyBorder="0" applyAlignment="0" applyProtection="0"/>
    <xf numFmtId="0" fontId="70" fillId="28" borderId="7" applyNumberFormat="0" applyFont="0" applyFill="0" applyAlignment="0" applyProtection="0">
      <alignment horizontal="left" indent="1"/>
    </xf>
    <xf numFmtId="14" fontId="6" fillId="0" borderId="0" applyFont="0" applyFill="0" applyBorder="0" applyAlignment="0" applyProtection="0"/>
    <xf numFmtId="206" fontId="60" fillId="0" borderId="0" applyFont="0" applyFill="0" applyBorder="0" applyProtection="0"/>
    <xf numFmtId="207" fontId="60" fillId="0" borderId="0" applyFont="0" applyFill="0" applyBorder="0" applyProtection="0"/>
    <xf numFmtId="208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71" fillId="0" borderId="0" applyFont="0" applyFill="0" applyBorder="0" applyAlignment="0" applyProtection="0"/>
    <xf numFmtId="5" fontId="72" fillId="0" borderId="0" applyBorder="0"/>
    <xf numFmtId="173" fontId="72" fillId="0" borderId="0" applyBorder="0"/>
    <xf numFmtId="7" fontId="72" fillId="0" borderId="0" applyBorder="0"/>
    <xf numFmtId="37" fontId="72" fillId="0" borderId="0" applyBorder="0"/>
    <xf numFmtId="171" fontId="72" fillId="0" borderId="0" applyBorder="0"/>
    <xf numFmtId="212" fontId="72" fillId="0" borderId="0" applyBorder="0"/>
    <xf numFmtId="39" fontId="72" fillId="0" borderId="0" applyBorder="0"/>
    <xf numFmtId="213" fontId="72" fillId="0" borderId="0" applyBorder="0"/>
    <xf numFmtId="7" fontId="6" fillId="0" borderId="0" applyFont="0" applyFill="0" applyBorder="0" applyAlignment="0" applyProtection="0"/>
    <xf numFmtId="214" fontId="62" fillId="0" borderId="0" applyFont="0" applyFill="0" applyBorder="0" applyAlignment="0" applyProtection="0"/>
    <xf numFmtId="215" fontId="62" fillId="0" borderId="0" applyFont="0" applyFill="0" applyAlignment="0" applyProtection="0"/>
    <xf numFmtId="214" fontId="62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6" fillId="0" borderId="0" applyFont="0" applyFill="0" applyBorder="0" applyAlignment="0" applyProtection="0"/>
    <xf numFmtId="0" fontId="73" fillId="0" borderId="0"/>
    <xf numFmtId="171" fontId="7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60" fillId="0" borderId="0" applyFont="0" applyFill="0" applyBorder="0" applyProtection="0">
      <alignment horizontal="center" wrapText="1"/>
    </xf>
    <xf numFmtId="217" fontId="60" fillId="0" borderId="0" applyFont="0" applyFill="0" applyBorder="0" applyProtection="0">
      <alignment horizontal="right"/>
    </xf>
    <xf numFmtId="0" fontId="44" fillId="10" borderId="0" applyNumberFormat="0" applyBorder="0" applyAlignment="0" applyProtection="0"/>
    <xf numFmtId="0" fontId="96" fillId="6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29" borderId="0" applyNumberFormat="0" applyFill="0" applyBorder="0" applyAlignment="0" applyProtection="0"/>
    <xf numFmtId="0" fontId="15" fillId="0" borderId="8" applyNumberFormat="0" applyAlignment="0" applyProtection="0">
      <alignment horizontal="left" vertical="center"/>
    </xf>
    <xf numFmtId="0" fontId="15" fillId="0" borderId="9">
      <alignment horizontal="left" vertical="center"/>
    </xf>
    <xf numFmtId="14" fontId="10" fillId="30" borderId="10">
      <alignment horizontal="center" vertical="center" wrapText="1"/>
    </xf>
    <xf numFmtId="0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" fillId="0" borderId="12" applyNumberFormat="0" applyFill="0" applyAlignment="0" applyProtection="0"/>
    <xf numFmtId="0" fontId="97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4" fillId="0" borderId="0" applyFill="0" applyAlignment="0" applyProtection="0">
      <protection locked="0"/>
    </xf>
    <xf numFmtId="0" fontId="34" fillId="0" borderId="1" applyFill="0" applyAlignment="0" applyProtection="0">
      <protection locked="0"/>
    </xf>
    <xf numFmtId="0" fontId="29" fillId="0" borderId="10"/>
    <xf numFmtId="0" fontId="30" fillId="0" borderId="0"/>
    <xf numFmtId="0" fontId="76" fillId="0" borderId="1" applyNumberFormat="0" applyFill="0" applyAlignment="0" applyProtection="0"/>
    <xf numFmtId="0" fontId="71" fillId="31" borderId="0" applyNumberFormat="0" applyFon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7" fillId="32" borderId="13" applyNumberFormat="0" applyAlignment="0" applyProtection="0"/>
    <xf numFmtId="218" fontId="60" fillId="0" borderId="0" applyFont="0" applyFill="0" applyBorder="0" applyProtection="0">
      <alignment horizontal="left"/>
    </xf>
    <xf numFmtId="219" fontId="60" fillId="0" borderId="0" applyFont="0" applyFill="0" applyBorder="0" applyProtection="0">
      <alignment horizontal="left"/>
    </xf>
    <xf numFmtId="220" fontId="60" fillId="0" borderId="0" applyFont="0" applyFill="0" applyBorder="0" applyProtection="0">
      <alignment horizontal="left"/>
    </xf>
    <xf numFmtId="221" fontId="60" fillId="0" borderId="0" applyFont="0" applyFill="0" applyBorder="0" applyProtection="0">
      <alignment horizontal="left"/>
    </xf>
    <xf numFmtId="10" fontId="9" fillId="33" borderId="13" applyNumberFormat="0" applyBorder="0" applyAlignment="0" applyProtection="0"/>
    <xf numFmtId="0" fontId="46" fillId="12" borderId="4" applyNumberFormat="0" applyAlignment="0" applyProtection="0"/>
    <xf numFmtId="0" fontId="98" fillId="9" borderId="4" applyNumberFormat="0" applyAlignment="0" applyProtection="0"/>
    <xf numFmtId="0" fontId="98" fillId="9" borderId="4" applyNumberFormat="0" applyAlignment="0" applyProtection="0"/>
    <xf numFmtId="0" fontId="98" fillId="9" borderId="4" applyNumberFormat="0" applyAlignment="0" applyProtection="0"/>
    <xf numFmtId="0" fontId="46" fillId="12" borderId="4" applyNumberFormat="0" applyAlignment="0" applyProtection="0"/>
    <xf numFmtId="5" fontId="77" fillId="0" borderId="0" applyBorder="0"/>
    <xf numFmtId="173" fontId="77" fillId="0" borderId="0" applyBorder="0"/>
    <xf numFmtId="7" fontId="77" fillId="0" borderId="0" applyBorder="0"/>
    <xf numFmtId="37" fontId="77" fillId="0" borderId="0" applyBorder="0"/>
    <xf numFmtId="171" fontId="77" fillId="0" borderId="0" applyBorder="0"/>
    <xf numFmtId="212" fontId="77" fillId="0" borderId="0" applyBorder="0"/>
    <xf numFmtId="39" fontId="77" fillId="0" borderId="0" applyBorder="0"/>
    <xf numFmtId="213" fontId="77" fillId="0" borderId="0" applyBorder="0"/>
    <xf numFmtId="0" fontId="71" fillId="0" borderId="14" applyNumberFormat="0" applyFont="0" applyFill="0" applyAlignment="0" applyProtection="0"/>
    <xf numFmtId="0" fontId="78" fillId="0" borderId="0"/>
    <xf numFmtId="0" fontId="9" fillId="34" borderId="0"/>
    <xf numFmtId="0" fontId="47" fillId="0" borderId="16" applyNumberFormat="0" applyFill="0" applyAlignment="0" applyProtection="0"/>
    <xf numFmtId="0" fontId="99" fillId="0" borderId="15" applyNumberFormat="0" applyFill="0" applyAlignment="0" applyProtection="0"/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6" fillId="0" borderId="0" applyFont="0" applyFill="0" applyBorder="0" applyAlignment="0" applyProtection="0">
      <alignment horizontal="right"/>
    </xf>
    <xf numFmtId="226" fontId="6" fillId="0" borderId="0" applyFont="0" applyFill="0" applyBorder="0" applyAlignment="0" applyProtection="0"/>
    <xf numFmtId="0" fontId="48" fillId="12" borderId="0" applyNumberFormat="0" applyBorder="0" applyAlignment="0" applyProtection="0"/>
    <xf numFmtId="0" fontId="100" fillId="12" borderId="0" applyNumberFormat="0" applyBorder="0" applyAlignment="0" applyProtection="0"/>
    <xf numFmtId="37" fontId="79" fillId="0" borderId="0"/>
    <xf numFmtId="0" fontId="6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7" fontId="8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20" fillId="0" borderId="0"/>
    <xf numFmtId="0" fontId="104" fillId="0" borderId="0"/>
    <xf numFmtId="0" fontId="2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169" fontId="12" fillId="0" borderId="0" applyProtection="0"/>
    <xf numFmtId="0" fontId="6" fillId="0" borderId="0"/>
    <xf numFmtId="169" fontId="12" fillId="0" borderId="0" applyProtection="0"/>
    <xf numFmtId="0" fontId="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169" fontId="12" fillId="0" borderId="0" applyProtection="0"/>
    <xf numFmtId="0" fontId="6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7" fillId="0" borderId="0"/>
    <xf numFmtId="0" fontId="6" fillId="0" borderId="0"/>
    <xf numFmtId="0" fontId="58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6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6" fillId="0" borderId="0"/>
    <xf numFmtId="0" fontId="6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0" fontId="31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169" fontId="12" fillId="0" borderId="0" applyProtection="0"/>
    <xf numFmtId="169" fontId="12" fillId="0" borderId="0" applyProtection="0"/>
    <xf numFmtId="0" fontId="104" fillId="0" borderId="0"/>
    <xf numFmtId="0" fontId="104" fillId="0" borderId="0"/>
    <xf numFmtId="0" fontId="103" fillId="0" borderId="0"/>
    <xf numFmtId="0" fontId="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2" fillId="7" borderId="17" applyNumberFormat="0" applyFont="0" applyAlignment="0" applyProtection="0"/>
    <xf numFmtId="0" fontId="49" fillId="26" borderId="18" applyNumberFormat="0" applyAlignment="0" applyProtection="0"/>
    <xf numFmtId="0" fontId="101" fillId="25" borderId="18" applyNumberFormat="0" applyAlignment="0" applyProtection="0"/>
    <xf numFmtId="0" fontId="54" fillId="35" borderId="0" applyNumberFormat="0" applyFont="0" applyBorder="0" applyAlignment="0"/>
    <xf numFmtId="227" fontId="6" fillId="0" borderId="0" applyFont="0" applyFill="0" applyBorder="0" applyAlignment="0" applyProtection="0"/>
    <xf numFmtId="228" fontId="80" fillId="0" borderId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9" fontId="6" fillId="0" borderId="0"/>
    <xf numFmtId="230" fontId="62" fillId="0" borderId="0"/>
    <xf numFmtId="230" fontId="62" fillId="0" borderId="0"/>
    <xf numFmtId="228" fontId="80" fillId="0" borderId="0"/>
    <xf numFmtId="0" fontId="62" fillId="0" borderId="0"/>
    <xf numFmtId="228" fontId="68" fillId="0" borderId="0"/>
    <xf numFmtId="229" fontId="6" fillId="0" borderId="0"/>
    <xf numFmtId="230" fontId="62" fillId="0" borderId="0"/>
    <xf numFmtId="230" fontId="62" fillId="0" borderId="0"/>
    <xf numFmtId="0" fontId="62" fillId="0" borderId="0"/>
    <xf numFmtId="0" fontId="62" fillId="0" borderId="0"/>
    <xf numFmtId="231" fontId="62" fillId="0" borderId="0"/>
    <xf numFmtId="168" fontId="62" fillId="0" borderId="0"/>
    <xf numFmtId="232" fontId="62" fillId="0" borderId="0"/>
    <xf numFmtId="231" fontId="62" fillId="0" borderId="0"/>
    <xf numFmtId="168" fontId="62" fillId="0" borderId="0"/>
    <xf numFmtId="233" fontId="62" fillId="0" borderId="0"/>
    <xf numFmtId="233" fontId="62" fillId="0" borderId="0"/>
    <xf numFmtId="170" fontId="62" fillId="0" borderId="0"/>
    <xf numFmtId="232" fontId="62" fillId="0" borderId="0"/>
    <xf numFmtId="166" fontId="62" fillId="0" borderId="0"/>
    <xf numFmtId="170" fontId="62" fillId="0" borderId="0"/>
    <xf numFmtId="170" fontId="62" fillId="0" borderId="0"/>
    <xf numFmtId="0" fontId="62" fillId="0" borderId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8" fontId="80" fillId="0" borderId="0"/>
    <xf numFmtId="228" fontId="80" fillId="0" borderId="0"/>
    <xf numFmtId="227" fontId="6" fillId="0" borderId="0" applyFont="0" applyFill="0" applyBorder="0" applyAlignment="0" applyProtection="0"/>
    <xf numFmtId="228" fontId="80" fillId="0" borderId="0"/>
    <xf numFmtId="228" fontId="80" fillId="0" borderId="0"/>
    <xf numFmtId="231" fontId="62" fillId="0" borderId="0"/>
    <xf numFmtId="168" fontId="62" fillId="0" borderId="0"/>
    <xf numFmtId="232" fontId="62" fillId="0" borderId="0"/>
    <xf numFmtId="231" fontId="62" fillId="0" borderId="0"/>
    <xf numFmtId="168" fontId="62" fillId="0" borderId="0"/>
    <xf numFmtId="233" fontId="62" fillId="0" borderId="0"/>
    <xf numFmtId="233" fontId="62" fillId="0" borderId="0"/>
    <xf numFmtId="170" fontId="62" fillId="0" borderId="0"/>
    <xf numFmtId="232" fontId="62" fillId="0" borderId="0"/>
    <xf numFmtId="166" fontId="62" fillId="0" borderId="0"/>
    <xf numFmtId="170" fontId="62" fillId="0" borderId="0"/>
    <xf numFmtId="170" fontId="62" fillId="0" borderId="0"/>
    <xf numFmtId="234" fontId="21" fillId="36" borderId="0" applyFont="0" applyFill="0" applyBorder="0" applyAlignment="0" applyProtection="0"/>
    <xf numFmtId="235" fontId="21" fillId="36" borderId="0" applyFont="0" applyFill="0" applyBorder="0" applyAlignment="0" applyProtection="0"/>
    <xf numFmtId="236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237" fontId="67" fillId="0" borderId="0" applyFont="0" applyFill="0" applyBorder="0" applyAlignment="0" applyProtection="0"/>
    <xf numFmtId="238" fontId="58" fillId="0" borderId="0" applyFont="0" applyFill="0" applyBorder="0" applyAlignment="0" applyProtection="0"/>
    <xf numFmtId="239" fontId="6" fillId="0" borderId="0" applyFont="0" applyFill="0" applyBorder="0" applyAlignment="0" applyProtection="0"/>
    <xf numFmtId="240" fontId="60" fillId="0" borderId="0" applyFont="0" applyFill="0" applyBorder="0" applyAlignment="0" applyProtection="0"/>
    <xf numFmtId="241" fontId="60" fillId="0" borderId="0" applyFont="0" applyFill="0" applyBorder="0" applyAlignment="0" applyProtection="0"/>
    <xf numFmtId="242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44" fontId="67" fillId="0" borderId="0" applyFont="0" applyFill="0" applyBorder="0" applyAlignment="0" applyProtection="0"/>
    <xf numFmtId="245" fontId="58" fillId="0" borderId="0" applyFont="0" applyFill="0" applyBorder="0" applyAlignment="0" applyProtection="0"/>
    <xf numFmtId="246" fontId="67" fillId="0" borderId="0" applyFont="0" applyFill="0" applyBorder="0" applyAlignment="0" applyProtection="0"/>
    <xf numFmtId="247" fontId="58" fillId="0" borderId="0" applyFont="0" applyFill="0" applyBorder="0" applyAlignment="0" applyProtection="0"/>
    <xf numFmtId="248" fontId="67" fillId="0" borderId="0" applyFont="0" applyFill="0" applyBorder="0" applyAlignment="0" applyProtection="0"/>
    <xf numFmtId="249" fontId="58" fillId="0" borderId="0" applyFont="0" applyFill="0" applyBorder="0" applyAlignment="0" applyProtection="0"/>
    <xf numFmtId="250" fontId="16" fillId="0" borderId="0" applyFont="0" applyFill="0" applyBorder="0" applyAlignment="0" applyProtection="0">
      <protection locked="0"/>
    </xf>
    <xf numFmtId="251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81" fontId="68" fillId="0" borderId="0" applyFill="0" applyBorder="0" applyAlignment="0" applyProtection="0"/>
    <xf numFmtId="9" fontId="72" fillId="0" borderId="0" applyBorder="0"/>
    <xf numFmtId="167" fontId="72" fillId="0" borderId="0" applyBorder="0"/>
    <xf numFmtId="10" fontId="72" fillId="0" borderId="0" applyBorder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3" fontId="6" fillId="0" borderId="0">
      <alignment horizontal="left" vertical="top"/>
    </xf>
    <xf numFmtId="0" fontId="32" fillId="0" borderId="10">
      <alignment horizontal="center"/>
    </xf>
    <xf numFmtId="3" fontId="31" fillId="0" borderId="0" applyFont="0" applyFill="0" applyBorder="0" applyAlignment="0" applyProtection="0"/>
    <xf numFmtId="0" fontId="31" fillId="37" borderId="0" applyNumberFormat="0" applyFont="0" applyBorder="0" applyAlignment="0" applyProtection="0"/>
    <xf numFmtId="3" fontId="6" fillId="0" borderId="0">
      <alignment horizontal="right" vertical="top"/>
    </xf>
    <xf numFmtId="41" fontId="20" fillId="34" borderId="19" applyFill="0"/>
    <xf numFmtId="0" fontId="33" fillId="0" borderId="0">
      <alignment horizontal="left" indent="7"/>
    </xf>
    <xf numFmtId="41" fontId="20" fillId="0" borderId="19" applyFill="0">
      <alignment horizontal="left" indent="2"/>
    </xf>
    <xf numFmtId="169" fontId="34" fillId="0" borderId="1" applyFill="0">
      <alignment horizontal="right"/>
    </xf>
    <xf numFmtId="0" fontId="10" fillId="0" borderId="13" applyNumberFormat="0" applyFont="0" applyBorder="0">
      <alignment horizontal="right"/>
    </xf>
    <xf numFmtId="0" fontId="35" fillId="0" borderId="0" applyFill="0"/>
    <xf numFmtId="0" fontId="15" fillId="0" borderId="0" applyFill="0"/>
    <xf numFmtId="4" fontId="34" fillId="0" borderId="1" applyFill="0"/>
    <xf numFmtId="0" fontId="6" fillId="0" borderId="0" applyNumberFormat="0" applyFont="0" applyBorder="0" applyAlignment="0"/>
    <xf numFmtId="0" fontId="18" fillId="0" borderId="0" applyFill="0">
      <alignment horizontal="left" indent="1"/>
    </xf>
    <xf numFmtId="0" fontId="36" fillId="0" borderId="0" applyFill="0">
      <alignment horizontal="left" indent="1"/>
    </xf>
    <xf numFmtId="4" fontId="21" fillId="0" borderId="0" applyFill="0"/>
    <xf numFmtId="0" fontId="6" fillId="0" borderId="0" applyNumberFormat="0" applyFont="0" applyFill="0" applyBorder="0" applyAlignment="0"/>
    <xf numFmtId="0" fontId="18" fillId="0" borderId="0" applyFill="0">
      <alignment horizontal="left" indent="2"/>
    </xf>
    <xf numFmtId="0" fontId="15" fillId="0" borderId="0" applyFill="0">
      <alignment horizontal="left" indent="2"/>
    </xf>
    <xf numFmtId="4" fontId="21" fillId="0" borderId="0" applyFill="0"/>
    <xf numFmtId="0" fontId="6" fillId="0" borderId="0" applyNumberFormat="0" applyFont="0" applyBorder="0" applyAlignment="0"/>
    <xf numFmtId="0" fontId="37" fillId="0" borderId="0">
      <alignment horizontal="left" indent="3"/>
    </xf>
    <xf numFmtId="0" fontId="38" fillId="0" borderId="0" applyFill="0">
      <alignment horizontal="left" indent="3"/>
    </xf>
    <xf numFmtId="4" fontId="21" fillId="0" borderId="0" applyFill="0"/>
    <xf numFmtId="0" fontId="6" fillId="0" borderId="0" applyNumberFormat="0" applyFont="0" applyBorder="0" applyAlignment="0"/>
    <xf numFmtId="0" fontId="22" fillId="0" borderId="0">
      <alignment horizontal="left" indent="4"/>
    </xf>
    <xf numFmtId="0" fontId="6" fillId="0" borderId="0" applyFill="0">
      <alignment horizontal="left" indent="4"/>
    </xf>
    <xf numFmtId="0" fontId="6" fillId="0" borderId="0" applyFill="0">
      <alignment horizontal="left" indent="4"/>
    </xf>
    <xf numFmtId="4" fontId="23" fillId="0" borderId="0" applyFill="0"/>
    <xf numFmtId="0" fontId="6" fillId="0" borderId="0" applyNumberFormat="0" applyFont="0" applyBorder="0" applyAlignment="0"/>
    <xf numFmtId="0" fontId="24" fillId="0" borderId="0">
      <alignment horizontal="left" indent="5"/>
    </xf>
    <xf numFmtId="0" fontId="25" fillId="0" borderId="0" applyFill="0">
      <alignment horizontal="left" indent="5"/>
    </xf>
    <xf numFmtId="4" fontId="26" fillId="0" borderId="0" applyFill="0"/>
    <xf numFmtId="0" fontId="6" fillId="0" borderId="0" applyNumberFormat="0" applyFont="0" applyFill="0" applyBorder="0" applyAlignment="0"/>
    <xf numFmtId="0" fontId="27" fillId="0" borderId="0" applyFill="0">
      <alignment horizontal="left" indent="6"/>
    </xf>
    <xf numFmtId="0" fontId="23" fillId="0" borderId="0" applyFill="0">
      <alignment horizontal="left" indent="6"/>
    </xf>
    <xf numFmtId="0" fontId="71" fillId="0" borderId="20" applyNumberFormat="0" applyFon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2" fillId="0" borderId="0"/>
    <xf numFmtId="0" fontId="59" fillId="0" borderId="10">
      <alignment horizontal="right"/>
    </xf>
    <xf numFmtId="0" fontId="13" fillId="38" borderId="0"/>
    <xf numFmtId="252" fontId="69" fillId="0" borderId="0">
      <alignment horizontal="center"/>
    </xf>
    <xf numFmtId="253" fontId="83" fillId="0" borderId="0">
      <alignment horizontal="center"/>
    </xf>
    <xf numFmtId="0" fontId="84" fillId="0" borderId="0" applyNumberFormat="0" applyFill="0" applyBorder="0" applyAlignment="0" applyProtection="0"/>
    <xf numFmtId="0" fontId="5" fillId="0" borderId="0" applyNumberFormat="0" applyBorder="0" applyAlignment="0"/>
    <xf numFmtId="0" fontId="53" fillId="0" borderId="0" applyNumberFormat="0" applyBorder="0" applyAlignment="0"/>
    <xf numFmtId="0" fontId="6" fillId="34" borderId="6" applyNumberFormat="0" applyFont="0" applyAlignment="0"/>
    <xf numFmtId="0" fontId="71" fillId="28" borderId="0" applyNumberFormat="0" applyFont="0" applyBorder="0" applyAlignment="0" applyProtection="0"/>
    <xf numFmtId="234" fontId="85" fillId="0" borderId="9" applyNumberFormat="0" applyFont="0" applyFill="0" applyAlignment="0" applyProtection="0"/>
    <xf numFmtId="0" fontId="55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6" fillId="0" borderId="0" applyAlignment="0">
      <alignment horizontal="centerContinuous"/>
    </xf>
    <xf numFmtId="0" fontId="6" fillId="0" borderId="3" applyNumberFormat="0" applyFont="0" applyFill="0" applyAlignment="0" applyProtection="0"/>
    <xf numFmtId="0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54" fontId="58" fillId="0" borderId="0" applyFont="0" applyFill="0" applyBorder="0" applyAlignment="0" applyProtection="0"/>
    <xf numFmtId="255" fontId="58" fillId="0" borderId="0" applyFont="0" applyFill="0" applyBorder="0" applyAlignment="0" applyProtection="0"/>
    <xf numFmtId="256" fontId="58" fillId="0" borderId="0" applyFont="0" applyFill="0" applyBorder="0" applyAlignment="0" applyProtection="0"/>
    <xf numFmtId="257" fontId="58" fillId="0" borderId="0" applyFont="0" applyFill="0" applyBorder="0" applyAlignment="0" applyProtection="0"/>
    <xf numFmtId="258" fontId="58" fillId="0" borderId="0" applyFont="0" applyFill="0" applyBorder="0" applyAlignment="0" applyProtection="0"/>
    <xf numFmtId="259" fontId="58" fillId="0" borderId="0" applyFont="0" applyFill="0" applyBorder="0" applyAlignment="0" applyProtection="0"/>
    <xf numFmtId="260" fontId="58" fillId="0" borderId="0" applyFont="0" applyFill="0" applyBorder="0" applyAlignment="0" applyProtection="0"/>
    <xf numFmtId="261" fontId="58" fillId="0" borderId="0" applyFont="0" applyFill="0" applyBorder="0" applyAlignment="0" applyProtection="0"/>
    <xf numFmtId="262" fontId="8" fillId="28" borderId="21" applyFont="0" applyFill="0" applyBorder="0" applyAlignment="0" applyProtection="0"/>
    <xf numFmtId="262" fontId="62" fillId="0" borderId="0" applyFont="0" applyFill="0" applyBorder="0" applyAlignment="0" applyProtection="0"/>
    <xf numFmtId="263" fontId="65" fillId="0" borderId="0" applyFont="0" applyFill="0" applyBorder="0" applyAlignment="0" applyProtection="0"/>
    <xf numFmtId="264" fontId="69" fillId="0" borderId="9" applyFont="0" applyFill="0" applyBorder="0" applyAlignment="0" applyProtection="0">
      <alignment horizontal="right"/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216" fontId="109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3" fillId="0" borderId="0"/>
    <xf numFmtId="9" fontId="4" fillId="0" borderId="0" applyFont="0" applyFill="0" applyBorder="0" applyAlignment="0" applyProtection="0"/>
    <xf numFmtId="0" fontId="110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10" fillId="0" borderId="0"/>
    <xf numFmtId="4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03" fillId="0" borderId="0"/>
    <xf numFmtId="43" fontId="10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15" fillId="0" borderId="32" applyNumberFormat="0" applyFill="0" applyAlignment="0" applyProtection="0"/>
    <xf numFmtId="0" fontId="116" fillId="0" borderId="33" applyNumberFormat="0" applyFill="0" applyAlignment="0" applyProtection="0"/>
    <xf numFmtId="0" fontId="117" fillId="0" borderId="34" applyNumberFormat="0" applyFill="0" applyAlignment="0" applyProtection="0"/>
    <xf numFmtId="0" fontId="117" fillId="0" borderId="0" applyNumberFormat="0" applyFill="0" applyBorder="0" applyAlignment="0" applyProtection="0"/>
    <xf numFmtId="0" fontId="118" fillId="42" borderId="0" applyNumberFormat="0" applyBorder="0" applyAlignment="0" applyProtection="0"/>
    <xf numFmtId="0" fontId="119" fillId="43" borderId="0" applyNumberFormat="0" applyBorder="0" applyAlignment="0" applyProtection="0"/>
    <xf numFmtId="0" fontId="120" fillId="44" borderId="0" applyNumberFormat="0" applyBorder="0" applyAlignment="0" applyProtection="0"/>
    <xf numFmtId="0" fontId="121" fillId="45" borderId="35" applyNumberFormat="0" applyAlignment="0" applyProtection="0"/>
    <xf numFmtId="0" fontId="122" fillId="46" borderId="36" applyNumberFormat="0" applyAlignment="0" applyProtection="0"/>
    <xf numFmtId="0" fontId="123" fillId="46" borderId="35" applyNumberFormat="0" applyAlignment="0" applyProtection="0"/>
    <xf numFmtId="0" fontId="124" fillId="0" borderId="37" applyNumberFormat="0" applyFill="0" applyAlignment="0" applyProtection="0"/>
    <xf numFmtId="0" fontId="125" fillId="47" borderId="38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0" applyNumberFormat="0" applyFill="0" applyAlignment="0" applyProtection="0"/>
    <xf numFmtId="0" fontId="129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29" fillId="56" borderId="0" applyNumberFormat="0" applyBorder="0" applyAlignment="0" applyProtection="0"/>
    <xf numFmtId="0" fontId="129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29" fillId="60" borderId="0" applyNumberFormat="0" applyBorder="0" applyAlignment="0" applyProtection="0"/>
    <xf numFmtId="0" fontId="129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29" fillId="68" borderId="0" applyNumberFormat="0" applyBorder="0" applyAlignment="0" applyProtection="0"/>
    <xf numFmtId="0" fontId="12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29" fillId="7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4" borderId="0"/>
    <xf numFmtId="0" fontId="39" fillId="75" borderId="0" applyNumberFormat="0" applyBorder="0" applyAlignment="0" applyProtection="0"/>
    <xf numFmtId="0" fontId="11" fillId="76" borderId="0" applyNumberFormat="0" applyBorder="0" applyAlignment="0" applyProtection="0"/>
    <xf numFmtId="0" fontId="11" fillId="77" borderId="0" applyNumberFormat="0" applyBorder="0" applyAlignment="0" applyProtection="0"/>
    <xf numFmtId="0" fontId="39" fillId="78" borderId="0" applyNumberFormat="0" applyBorder="0" applyAlignment="0" applyProtection="0"/>
    <xf numFmtId="0" fontId="39" fillId="79" borderId="0" applyNumberFormat="0" applyBorder="0" applyAlignment="0" applyProtection="0"/>
    <xf numFmtId="0" fontId="11" fillId="80" borderId="0" applyNumberFormat="0" applyBorder="0" applyAlignment="0" applyProtection="0"/>
    <xf numFmtId="0" fontId="11" fillId="81" borderId="0" applyNumberFormat="0" applyBorder="0" applyAlignment="0" applyProtection="0"/>
    <xf numFmtId="0" fontId="39" fillId="82" borderId="0" applyNumberFormat="0" applyBorder="0" applyAlignment="0" applyProtection="0"/>
    <xf numFmtId="0" fontId="39" fillId="83" borderId="0" applyNumberFormat="0" applyBorder="0" applyAlignment="0" applyProtection="0"/>
    <xf numFmtId="0" fontId="11" fillId="84" borderId="0" applyNumberFormat="0" applyBorder="0" applyAlignment="0" applyProtection="0"/>
    <xf numFmtId="0" fontId="11" fillId="85" borderId="0" applyNumberFormat="0" applyBorder="0" applyAlignment="0" applyProtection="0"/>
    <xf numFmtId="0" fontId="39" fillId="86" borderId="0" applyNumberFormat="0" applyBorder="0" applyAlignment="0" applyProtection="0"/>
    <xf numFmtId="0" fontId="39" fillId="87" borderId="0" applyNumberFormat="0" applyBorder="0" applyAlignment="0" applyProtection="0"/>
    <xf numFmtId="0" fontId="11" fillId="80" borderId="0" applyNumberFormat="0" applyBorder="0" applyAlignment="0" applyProtection="0"/>
    <xf numFmtId="0" fontId="11" fillId="88" borderId="0" applyNumberFormat="0" applyBorder="0" applyAlignment="0" applyProtection="0"/>
    <xf numFmtId="0" fontId="39" fillId="81" borderId="0" applyNumberFormat="0" applyBorder="0" applyAlignment="0" applyProtection="0"/>
    <xf numFmtId="0" fontId="39" fillId="78" borderId="0" applyNumberFormat="0" applyBorder="0" applyAlignment="0" applyProtection="0"/>
    <xf numFmtId="0" fontId="11" fillId="89" borderId="0" applyNumberFormat="0" applyBorder="0" applyAlignment="0" applyProtection="0"/>
    <xf numFmtId="0" fontId="11" fillId="90" borderId="0" applyNumberFormat="0" applyBorder="0" applyAlignment="0" applyProtection="0"/>
    <xf numFmtId="0" fontId="39" fillId="78" borderId="0" applyNumberFormat="0" applyBorder="0" applyAlignment="0" applyProtection="0"/>
    <xf numFmtId="0" fontId="39" fillId="91" borderId="0" applyNumberFormat="0" applyBorder="0" applyAlignment="0" applyProtection="0"/>
    <xf numFmtId="0" fontId="11" fillId="92" borderId="0" applyNumberFormat="0" applyBorder="0" applyAlignment="0" applyProtection="0"/>
    <xf numFmtId="0" fontId="11" fillId="93" borderId="0" applyNumberFormat="0" applyBorder="0" applyAlignment="0" applyProtection="0"/>
    <xf numFmtId="0" fontId="39" fillId="94" borderId="0" applyNumberFormat="0" applyBorder="0" applyAlignment="0" applyProtection="0"/>
    <xf numFmtId="0" fontId="135" fillId="92" borderId="0" applyNumberFormat="0" applyBorder="0" applyAlignment="0" applyProtection="0"/>
    <xf numFmtId="0" fontId="136" fillId="95" borderId="41" applyNumberFormat="0" applyAlignment="0" applyProtection="0"/>
    <xf numFmtId="0" fontId="42" fillId="87" borderId="5" applyNumberFormat="0" applyAlignment="0" applyProtection="0"/>
    <xf numFmtId="0" fontId="137" fillId="96" borderId="0" applyNumberFormat="0" applyBorder="0" applyAlignment="0" applyProtection="0"/>
    <xf numFmtId="0" fontId="137" fillId="97" borderId="0" applyNumberFormat="0" applyBorder="0" applyAlignment="0" applyProtection="0"/>
    <xf numFmtId="0" fontId="137" fillId="98" borderId="0" applyNumberFormat="0" applyBorder="0" applyAlignment="0" applyProtection="0"/>
    <xf numFmtId="0" fontId="11" fillId="85" borderId="0" applyNumberFormat="0" applyBorder="0" applyAlignment="0" applyProtection="0"/>
    <xf numFmtId="0" fontId="138" fillId="0" borderId="42" applyNumberFormat="0" applyFill="0" applyAlignment="0" applyProtection="0"/>
    <xf numFmtId="0" fontId="139" fillId="0" borderId="43" applyNumberFormat="0" applyFill="0" applyAlignment="0" applyProtection="0"/>
    <xf numFmtId="0" fontId="45" fillId="0" borderId="44" applyNumberFormat="0" applyFill="0" applyAlignment="0" applyProtection="0"/>
    <xf numFmtId="0" fontId="140" fillId="93" borderId="41" applyNumberFormat="0" applyAlignment="0" applyProtection="0"/>
    <xf numFmtId="0" fontId="44" fillId="0" borderId="45" applyNumberFormat="0" applyFill="0" applyAlignment="0" applyProtection="0"/>
    <xf numFmtId="0" fontId="44" fillId="93" borderId="0" applyNumberFormat="0" applyBorder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6" borderId="48" applyNumberFormat="0">
      <protection locked="0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33" borderId="13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6" borderId="13"/>
    <xf numFmtId="4" fontId="134" fillId="26" borderId="4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137" fillId="0" borderId="50" applyNumberFormat="0" applyFill="0" applyAlignment="0" applyProtection="0"/>
    <xf numFmtId="0" fontId="141" fillId="0" borderId="0" applyNumberFormat="0" applyFill="0" applyBorder="0" applyAlignment="0" applyProtection="0"/>
    <xf numFmtId="0" fontId="39" fillId="75" borderId="0" applyNumberFormat="0" applyBorder="0" applyAlignment="0" applyProtection="0"/>
    <xf numFmtId="0" fontId="39" fillId="79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7" borderId="0" applyNumberFormat="0" applyBorder="0" applyAlignment="0" applyProtection="0"/>
    <xf numFmtId="0" fontId="39" fillId="87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91" borderId="0" applyNumberFormat="0" applyBorder="0" applyAlignment="0" applyProtection="0"/>
    <xf numFmtId="0" fontId="39" fillId="91" borderId="0" applyNumberFormat="0" applyBorder="0" applyAlignment="0" applyProtection="0"/>
    <xf numFmtId="0" fontId="39" fillId="91" borderId="0" applyNumberFormat="0" applyBorder="0" applyAlignment="0" applyProtection="0"/>
    <xf numFmtId="0" fontId="39" fillId="78" borderId="0" applyNumberFormat="0" applyBorder="0" applyAlignment="0" applyProtection="0"/>
    <xf numFmtId="0" fontId="39" fillId="87" borderId="0" applyNumberFormat="0" applyBorder="0" applyAlignment="0" applyProtection="0"/>
    <xf numFmtId="0" fontId="39" fillId="83" borderId="0" applyNumberFormat="0" applyBorder="0" applyAlignment="0" applyProtection="0"/>
    <xf numFmtId="0" fontId="39" fillId="79" borderId="0" applyNumberFormat="0" applyBorder="0" applyAlignment="0" applyProtection="0"/>
    <xf numFmtId="0" fontId="39" fillId="75" borderId="0" applyNumberFormat="0" applyBorder="0" applyAlignment="0" applyProtection="0"/>
    <xf numFmtId="0" fontId="39" fillId="79" borderId="0" applyNumberFormat="0" applyBorder="0" applyAlignment="0" applyProtection="0"/>
    <xf numFmtId="0" fontId="39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3" fillId="0" borderId="0"/>
    <xf numFmtId="0" fontId="1" fillId="0" borderId="0"/>
    <xf numFmtId="9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105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0" fillId="0" borderId="0"/>
    <xf numFmtId="37" fontId="20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8" borderId="3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9" fillId="74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99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103" borderId="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7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4" fontId="9" fillId="22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0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1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1" fillId="7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22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03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37" fillId="0" borderId="5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4" fontId="9" fillId="17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3" fillId="10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7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5" borderId="41" applyNumberFormat="0" applyProtection="0">
      <alignment horizontal="right" vertical="center"/>
    </xf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4" fontId="131" fillId="25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5" borderId="41" applyNumberFormat="0" applyProtection="0">
      <alignment horizontal="right" vertical="center"/>
    </xf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4" fontId="131" fillId="25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8" fillId="0" borderId="0" xfId="719" applyFont="1" applyFill="1" applyAlignment="1">
      <alignment horizontal="center"/>
    </xf>
    <xf numFmtId="0" fontId="9" fillId="0" borderId="0" xfId="719" applyFont="1" applyFill="1" applyAlignment="1">
      <alignment horizontal="center"/>
    </xf>
    <xf numFmtId="0" fontId="8" fillId="0" borderId="0" xfId="719" applyFont="1" applyFill="1" applyBorder="1" applyAlignment="1">
      <alignment horizontal="center"/>
    </xf>
    <xf numFmtId="0" fontId="8" fillId="0" borderId="19" xfId="719" applyFont="1" applyFill="1" applyBorder="1" applyAlignment="1">
      <alignment horizontal="center"/>
    </xf>
    <xf numFmtId="0" fontId="9" fillId="0" borderId="1" xfId="719" applyFont="1" applyFill="1" applyBorder="1" applyAlignment="1">
      <alignment horizontal="center"/>
    </xf>
    <xf numFmtId="10" fontId="9" fillId="0" borderId="3" xfId="1624" applyNumberFormat="1" applyFont="1" applyFill="1" applyBorder="1" applyAlignment="1">
      <alignment horizontal="center"/>
    </xf>
    <xf numFmtId="44" fontId="9" fillId="0" borderId="1" xfId="719" applyNumberFormat="1" applyFont="1" applyFill="1" applyBorder="1" applyAlignment="1">
      <alignment horizontal="center"/>
    </xf>
    <xf numFmtId="44" fontId="9" fillId="0" borderId="0" xfId="719" applyNumberFormat="1" applyFont="1" applyFill="1" applyBorder="1" applyAlignment="1">
      <alignment horizontal="center"/>
    </xf>
    <xf numFmtId="0" fontId="9" fillId="0" borderId="0" xfId="719" applyFont="1" applyFill="1" applyBorder="1" applyAlignment="1">
      <alignment horizontal="center"/>
    </xf>
    <xf numFmtId="44" fontId="9" fillId="0" borderId="0" xfId="719" applyNumberFormat="1" applyFont="1" applyFill="1" applyAlignment="1">
      <alignment horizontal="center"/>
    </xf>
    <xf numFmtId="10" fontId="9" fillId="0" borderId="3" xfId="719" applyNumberFormat="1" applyFont="1" applyFill="1" applyBorder="1" applyAlignment="1">
      <alignment horizontal="center"/>
    </xf>
    <xf numFmtId="0" fontId="9" fillId="0" borderId="24" xfId="719" applyFont="1" applyFill="1" applyBorder="1" applyAlignment="1">
      <alignment horizontal="center"/>
    </xf>
    <xf numFmtId="44" fontId="9" fillId="0" borderId="0" xfId="398" applyFont="1" applyFill="1" applyBorder="1" applyAlignment="1">
      <alignment horizontal="center"/>
    </xf>
    <xf numFmtId="44" fontId="9" fillId="0" borderId="25" xfId="398" applyFont="1" applyFill="1" applyBorder="1" applyAlignment="1">
      <alignment horizontal="center"/>
    </xf>
    <xf numFmtId="44" fontId="9" fillId="0" borderId="1" xfId="398" applyFont="1" applyFill="1" applyBorder="1" applyAlignment="1">
      <alignment horizontal="center"/>
    </xf>
    <xf numFmtId="165" fontId="9" fillId="0" borderId="0" xfId="719" applyNumberFormat="1" applyFont="1" applyFill="1" applyAlignment="1">
      <alignment horizontal="center"/>
    </xf>
    <xf numFmtId="3" fontId="9" fillId="0" borderId="0" xfId="719" applyNumberFormat="1" applyFont="1" applyFill="1" applyAlignment="1">
      <alignment horizontal="center"/>
    </xf>
    <xf numFmtId="44" fontId="9" fillId="0" borderId="0" xfId="783" applyNumberFormat="1" applyFont="1" applyFill="1" applyAlignment="1">
      <alignment horizontal="center"/>
    </xf>
    <xf numFmtId="0" fontId="9" fillId="0" borderId="0" xfId="783" applyFont="1" applyFill="1" applyAlignment="1">
      <alignment horizontal="center"/>
    </xf>
    <xf numFmtId="0" fontId="8" fillId="0" borderId="0" xfId="719" applyFont="1" applyFill="1" applyAlignment="1">
      <alignment horizontal="left"/>
    </xf>
    <xf numFmtId="0" fontId="6" fillId="0" borderId="0" xfId="0" applyFont="1" applyFill="1"/>
    <xf numFmtId="44" fontId="9" fillId="0" borderId="13" xfId="398" applyFont="1" applyFill="1" applyBorder="1" applyAlignment="1">
      <alignment horizontal="center"/>
    </xf>
    <xf numFmtId="10" fontId="9" fillId="0" borderId="0" xfId="1624" applyNumberFormat="1" applyFont="1" applyFill="1" applyBorder="1" applyAlignment="1">
      <alignment horizontal="center"/>
    </xf>
    <xf numFmtId="0" fontId="9" fillId="0" borderId="19" xfId="719" applyFont="1" applyFill="1" applyBorder="1" applyAlignment="1">
      <alignment horizontal="center"/>
    </xf>
    <xf numFmtId="44" fontId="9" fillId="0" borderId="19" xfId="398" applyFont="1" applyFill="1" applyBorder="1" applyAlignment="1">
      <alignment horizontal="center"/>
    </xf>
    <xf numFmtId="10" fontId="9" fillId="0" borderId="0" xfId="719" applyNumberFormat="1" applyFont="1" applyFill="1" applyBorder="1" applyAlignment="1">
      <alignment horizontal="center"/>
    </xf>
    <xf numFmtId="0" fontId="6" fillId="0" borderId="0" xfId="798" applyFont="1" applyFill="1" applyAlignment="1">
      <alignment horizontal="left"/>
    </xf>
    <xf numFmtId="0" fontId="6" fillId="0" borderId="0" xfId="798" applyFont="1" applyFill="1"/>
    <xf numFmtId="44" fontId="10" fillId="0" borderId="0" xfId="798" applyNumberFormat="1" applyFont="1" applyFill="1" applyAlignment="1">
      <alignment horizontal="left"/>
    </xf>
    <xf numFmtId="44" fontId="9" fillId="0" borderId="0" xfId="365" applyFont="1" applyFill="1"/>
    <xf numFmtId="44" fontId="6" fillId="0" borderId="0" xfId="798" applyNumberFormat="1" applyFont="1" applyFill="1"/>
    <xf numFmtId="0" fontId="9" fillId="0" borderId="24" xfId="720" applyFont="1" applyFill="1" applyBorder="1" applyAlignment="1">
      <alignment horizontal="center"/>
    </xf>
    <xf numFmtId="44" fontId="6" fillId="0" borderId="0" xfId="0" applyNumberFormat="1" applyFont="1" applyFill="1"/>
    <xf numFmtId="10" fontId="9" fillId="0" borderId="22" xfId="719" applyNumberFormat="1" applyFont="1" applyFill="1" applyBorder="1" applyAlignment="1">
      <alignment horizontal="center"/>
    </xf>
    <xf numFmtId="166" fontId="9" fillId="0" borderId="0" xfId="1624" applyNumberFormat="1" applyFont="1" applyFill="1" applyBorder="1" applyAlignment="1">
      <alignment horizontal="center"/>
    </xf>
    <xf numFmtId="44" fontId="9" fillId="0" borderId="13" xfId="365" applyFont="1" applyFill="1" applyBorder="1"/>
    <xf numFmtId="44" fontId="9" fillId="0" borderId="0" xfId="365" applyFont="1" applyFill="1" applyBorder="1" applyAlignment="1">
      <alignment horizontal="center"/>
    </xf>
    <xf numFmtId="44" fontId="9" fillId="0" borderId="22" xfId="719" applyNumberFormat="1" applyFont="1" applyFill="1" applyBorder="1" applyAlignment="1">
      <alignment horizontal="center"/>
    </xf>
    <xf numFmtId="44" fontId="9" fillId="0" borderId="1" xfId="399" applyFont="1" applyFill="1" applyBorder="1" applyAlignment="1">
      <alignment horizontal="center"/>
    </xf>
    <xf numFmtId="44" fontId="9" fillId="0" borderId="3" xfId="719" applyNumberFormat="1" applyFont="1" applyFill="1" applyBorder="1" applyAlignment="1">
      <alignment horizontal="center"/>
    </xf>
    <xf numFmtId="0" fontId="10" fillId="0" borderId="0" xfId="798" applyFont="1" applyFill="1" applyAlignment="1">
      <alignment horizontal="left"/>
    </xf>
    <xf numFmtId="0" fontId="107" fillId="0" borderId="0" xfId="0" applyFont="1" applyFill="1" applyBorder="1"/>
    <xf numFmtId="43" fontId="9" fillId="0" borderId="0" xfId="115" applyFont="1" applyFill="1" applyAlignment="1">
      <alignment horizontal="center"/>
    </xf>
    <xf numFmtId="10" fontId="9" fillId="0" borderId="3" xfId="1594" applyNumberFormat="1" applyFont="1" applyFill="1" applyBorder="1" applyAlignment="1">
      <alignment horizontal="center"/>
    </xf>
    <xf numFmtId="10" fontId="9" fillId="0" borderId="3" xfId="0" applyNumberFormat="1" applyFont="1" applyFill="1" applyBorder="1" applyAlignment="1">
      <alignment horizontal="center" vertical="center"/>
    </xf>
    <xf numFmtId="44" fontId="9" fillId="0" borderId="1" xfId="720" applyNumberFormat="1" applyFont="1" applyFill="1" applyBorder="1" applyAlignment="1">
      <alignment horizontal="center"/>
    </xf>
    <xf numFmtId="10" fontId="9" fillId="0" borderId="3" xfId="1625" applyNumberFormat="1" applyFont="1" applyFill="1" applyBorder="1" applyAlignment="1">
      <alignment horizontal="center"/>
    </xf>
    <xf numFmtId="10" fontId="6" fillId="0" borderId="0" xfId="798" applyNumberFormat="1" applyFont="1" applyFill="1"/>
    <xf numFmtId="10" fontId="9" fillId="0" borderId="0" xfId="1594" applyNumberFormat="1" applyFont="1" applyFill="1" applyBorder="1" applyAlignment="1">
      <alignment horizontal="center"/>
    </xf>
    <xf numFmtId="166" fontId="9" fillId="0" borderId="0" xfId="1625" applyNumberFormat="1" applyFont="1" applyFill="1" applyBorder="1" applyAlignment="1">
      <alignment horizontal="center"/>
    </xf>
    <xf numFmtId="9" fontId="9" fillId="0" borderId="0" xfId="1594" applyNumberFormat="1" applyFont="1" applyFill="1" applyBorder="1" applyAlignment="1">
      <alignment horizontal="center"/>
    </xf>
    <xf numFmtId="44" fontId="9" fillId="0" borderId="0" xfId="720" applyNumberFormat="1" applyFont="1" applyFill="1" applyAlignment="1">
      <alignment horizontal="center"/>
    </xf>
    <xf numFmtId="9" fontId="9" fillId="0" borderId="3" xfId="1594" applyFont="1" applyFill="1" applyBorder="1" applyAlignment="1">
      <alignment horizontal="center"/>
    </xf>
    <xf numFmtId="0" fontId="6" fillId="0" borderId="0" xfId="0" applyFont="1"/>
    <xf numFmtId="44" fontId="6" fillId="0" borderId="0" xfId="0" applyNumberFormat="1" applyFont="1"/>
    <xf numFmtId="2" fontId="6" fillId="0" borderId="0" xfId="0" applyNumberFormat="1" applyFont="1"/>
    <xf numFmtId="0" fontId="8" fillId="0" borderId="3" xfId="719" applyFont="1" applyFill="1" applyBorder="1" applyAlignment="1">
      <alignment horizontal="left"/>
    </xf>
    <xf numFmtId="44" fontId="9" fillId="0" borderId="3" xfId="365" applyFont="1" applyFill="1" applyBorder="1" applyAlignment="1">
      <alignment horizontal="center"/>
    </xf>
    <xf numFmtId="0" fontId="6" fillId="0" borderId="0" xfId="0" applyFont="1" applyFill="1" applyBorder="1"/>
    <xf numFmtId="0" fontId="9" fillId="0" borderId="0" xfId="0" applyFont="1" applyFill="1" applyBorder="1"/>
    <xf numFmtId="0" fontId="8" fillId="0" borderId="0" xfId="719" applyFont="1" applyFill="1" applyBorder="1" applyAlignment="1">
      <alignment horizontal="left"/>
    </xf>
    <xf numFmtId="44" fontId="6" fillId="0" borderId="0" xfId="0" applyNumberFormat="1" applyFont="1" applyFill="1" applyBorder="1"/>
    <xf numFmtId="0" fontId="0" fillId="0" borderId="0" xfId="0" applyBorder="1"/>
    <xf numFmtId="0" fontId="6" fillId="0" borderId="20" xfId="0" applyFont="1" applyBorder="1"/>
    <xf numFmtId="0" fontId="6" fillId="0" borderId="26" xfId="0" applyFont="1" applyBorder="1"/>
    <xf numFmtId="44" fontId="9" fillId="0" borderId="13" xfId="365" applyNumberFormat="1" applyFont="1" applyFill="1" applyBorder="1" applyAlignment="1">
      <alignment horizontal="center"/>
    </xf>
    <xf numFmtId="44" fontId="9" fillId="0" borderId="19" xfId="365" applyNumberFormat="1" applyFont="1" applyFill="1" applyBorder="1" applyAlignment="1">
      <alignment horizontal="center"/>
    </xf>
    <xf numFmtId="10" fontId="9" fillId="0" borderId="27" xfId="719" applyNumberFormat="1" applyFont="1" applyFill="1" applyBorder="1" applyAlignment="1">
      <alignment horizontal="center"/>
    </xf>
    <xf numFmtId="44" fontId="9" fillId="0" borderId="13" xfId="399" applyFont="1" applyFill="1" applyBorder="1" applyAlignment="1">
      <alignment horizontal="center"/>
    </xf>
    <xf numFmtId="44" fontId="9" fillId="0" borderId="1" xfId="399" applyNumberFormat="1" applyFont="1" applyFill="1" applyBorder="1" applyAlignment="1">
      <alignment horizontal="center"/>
    </xf>
    <xf numFmtId="0" fontId="9" fillId="0" borderId="13" xfId="720" applyFont="1" applyFill="1" applyBorder="1" applyAlignment="1">
      <alignment horizontal="center"/>
    </xf>
    <xf numFmtId="10" fontId="9" fillId="0" borderId="0" xfId="1625" applyNumberFormat="1" applyFont="1" applyFill="1" applyBorder="1" applyAlignment="1">
      <alignment horizontal="center"/>
    </xf>
    <xf numFmtId="44" fontId="9" fillId="0" borderId="0" xfId="365" applyFont="1" applyFill="1" applyBorder="1"/>
    <xf numFmtId="44" fontId="9" fillId="0" borderId="23" xfId="719" applyNumberFormat="1" applyFont="1" applyFill="1" applyBorder="1" applyAlignment="1">
      <alignment horizontal="center"/>
    </xf>
    <xf numFmtId="10" fontId="9" fillId="0" borderId="0" xfId="719" applyNumberFormat="1" applyFont="1" applyFill="1" applyAlignment="1">
      <alignment horizontal="center"/>
    </xf>
    <xf numFmtId="164" fontId="9" fillId="0" borderId="0" xfId="365" applyNumberFormat="1" applyFont="1" applyFill="1" applyBorder="1" applyAlignment="1">
      <alignment horizontal="center"/>
    </xf>
    <xf numFmtId="265" fontId="54" fillId="0" borderId="0" xfId="355" applyNumberFormat="1" applyFont="1" applyFill="1" applyBorder="1" applyAlignment="1"/>
    <xf numFmtId="10" fontId="6" fillId="0" borderId="0" xfId="0" applyNumberFormat="1" applyFont="1" applyFill="1" applyBorder="1"/>
    <xf numFmtId="44" fontId="9" fillId="0" borderId="19" xfId="365" applyFont="1" applyFill="1" applyBorder="1"/>
    <xf numFmtId="6" fontId="9" fillId="0" borderId="0" xfId="365" applyNumberFormat="1" applyFont="1" applyFill="1" applyBorder="1" applyAlignment="1">
      <alignment horizontal="center"/>
    </xf>
    <xf numFmtId="0" fontId="8" fillId="0" borderId="0" xfId="720" applyFont="1" applyFill="1" applyBorder="1" applyAlignment="1">
      <alignment horizontal="center"/>
    </xf>
    <xf numFmtId="0" fontId="8" fillId="0" borderId="14" xfId="720" applyFont="1" applyFill="1" applyBorder="1" applyAlignment="1">
      <alignment horizontal="center"/>
    </xf>
    <xf numFmtId="44" fontId="0" fillId="0" borderId="0" xfId="0" applyNumberFormat="1"/>
    <xf numFmtId="44" fontId="103" fillId="0" borderId="0" xfId="365" applyFont="1"/>
    <xf numFmtId="44" fontId="0" fillId="0" borderId="0" xfId="0" applyNumberFormat="1" applyFont="1"/>
    <xf numFmtId="44" fontId="9" fillId="0" borderId="1" xfId="398" applyNumberFormat="1" applyFont="1" applyFill="1" applyBorder="1" applyAlignment="1">
      <alignment horizontal="center"/>
    </xf>
    <xf numFmtId="44" fontId="9" fillId="0" borderId="13" xfId="365" applyNumberFormat="1" applyFont="1" applyFill="1" applyBorder="1"/>
    <xf numFmtId="0" fontId="9" fillId="0" borderId="19" xfId="720" applyFont="1" applyFill="1" applyBorder="1" applyAlignment="1">
      <alignment horizontal="center"/>
    </xf>
    <xf numFmtId="44" fontId="9" fillId="0" borderId="19" xfId="365" applyFont="1" applyFill="1" applyBorder="1" applyAlignment="1">
      <alignment horizontal="center"/>
    </xf>
    <xf numFmtId="44" fontId="9" fillId="0" borderId="25" xfId="365" applyFont="1" applyFill="1" applyBorder="1" applyAlignment="1">
      <alignment horizontal="center"/>
    </xf>
    <xf numFmtId="44" fontId="9" fillId="0" borderId="1" xfId="365" applyFont="1" applyFill="1" applyBorder="1" applyAlignment="1">
      <alignment horizontal="center"/>
    </xf>
    <xf numFmtId="44" fontId="9" fillId="0" borderId="24" xfId="365" applyFont="1" applyFill="1" applyBorder="1" applyAlignment="1">
      <alignment horizontal="center"/>
    </xf>
    <xf numFmtId="3" fontId="54" fillId="0" borderId="0" xfId="0" applyNumberFormat="1" applyFont="1" applyFill="1"/>
    <xf numFmtId="44" fontId="9" fillId="0" borderId="13" xfId="720" applyNumberFormat="1" applyFont="1" applyFill="1" applyBorder="1"/>
    <xf numFmtId="164" fontId="9" fillId="0" borderId="13" xfId="386" applyNumberFormat="1" applyFont="1" applyFill="1" applyBorder="1" applyAlignment="1">
      <alignment horizontal="right"/>
    </xf>
    <xf numFmtId="44" fontId="9" fillId="0" borderId="27" xfId="398" applyFont="1" applyFill="1" applyBorder="1" applyAlignment="1">
      <alignment horizontal="center"/>
    </xf>
    <xf numFmtId="44" fontId="9" fillId="0" borderId="20" xfId="365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Border="1"/>
    <xf numFmtId="0" fontId="6" fillId="0" borderId="1" xfId="0" applyFont="1" applyFill="1" applyBorder="1" applyAlignment="1"/>
    <xf numFmtId="0" fontId="6" fillId="0" borderId="1" xfId="0" applyFont="1" applyBorder="1"/>
    <xf numFmtId="44" fontId="108" fillId="0" borderId="13" xfId="365" applyFont="1" applyFill="1" applyBorder="1"/>
    <xf numFmtId="44" fontId="108" fillId="0" borderId="13" xfId="365" applyNumberFormat="1" applyFont="1" applyFill="1" applyBorder="1" applyAlignment="1">
      <alignment horizontal="center"/>
    </xf>
    <xf numFmtId="44" fontId="108" fillId="0" borderId="0" xfId="365" applyFont="1" applyFill="1" applyBorder="1" applyAlignment="1">
      <alignment horizontal="center"/>
    </xf>
    <xf numFmtId="44" fontId="108" fillId="0" borderId="13" xfId="398" applyFont="1" applyFill="1" applyBorder="1" applyAlignment="1">
      <alignment horizontal="center"/>
    </xf>
    <xf numFmtId="0" fontId="8" fillId="40" borderId="0" xfId="719" applyFont="1" applyFill="1" applyAlignment="1">
      <alignment horizontal="left"/>
    </xf>
    <xf numFmtId="0" fontId="6" fillId="40" borderId="0" xfId="798" applyFont="1" applyFill="1"/>
    <xf numFmtId="0" fontId="8" fillId="40" borderId="0" xfId="720" applyFont="1" applyFill="1" applyAlignment="1">
      <alignment horizontal="left"/>
    </xf>
    <xf numFmtId="44" fontId="108" fillId="0" borderId="3" xfId="719" applyNumberFormat="1" applyFont="1" applyFill="1" applyBorder="1" applyAlignment="1">
      <alignment horizontal="center"/>
    </xf>
    <xf numFmtId="44" fontId="9" fillId="0" borderId="0" xfId="365" applyNumberFormat="1" applyFont="1" applyFill="1"/>
    <xf numFmtId="44" fontId="9" fillId="0" borderId="0" xfId="365" applyNumberFormat="1" applyFont="1" applyFill="1" applyBorder="1" applyAlignment="1">
      <alignment horizontal="center"/>
    </xf>
    <xf numFmtId="44" fontId="9" fillId="0" borderId="20" xfId="365" applyFont="1" applyFill="1" applyBorder="1" applyAlignment="1">
      <alignment horizontal="center"/>
    </xf>
    <xf numFmtId="44" fontId="9" fillId="0" borderId="19" xfId="398" applyNumberFormat="1" applyFont="1" applyFill="1" applyBorder="1" applyAlignment="1">
      <alignment horizontal="center"/>
    </xf>
    <xf numFmtId="44" fontId="9" fillId="0" borderId="28" xfId="365" applyFont="1" applyFill="1" applyBorder="1" applyAlignment="1">
      <alignment horizontal="center"/>
    </xf>
    <xf numFmtId="0" fontId="8" fillId="0" borderId="23" xfId="719" applyFont="1" applyFill="1" applyBorder="1" applyAlignment="1">
      <alignment horizontal="left"/>
    </xf>
    <xf numFmtId="0" fontId="8" fillId="0" borderId="23" xfId="72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3" fontId="111" fillId="0" borderId="0" xfId="0" applyNumberFormat="1" applyFont="1" applyFill="1"/>
    <xf numFmtId="169" fontId="8" fillId="0" borderId="3" xfId="1406" applyFont="1" applyFill="1" applyBorder="1" applyAlignment="1">
      <alignment horizontal="left"/>
    </xf>
    <xf numFmtId="0" fontId="8" fillId="0" borderId="0" xfId="0" applyFont="1" applyFill="1"/>
    <xf numFmtId="43" fontId="10" fillId="0" borderId="0" xfId="0" applyNumberFormat="1" applyFont="1" applyFill="1" applyAlignment="1">
      <alignment horizontal="left"/>
    </xf>
    <xf numFmtId="0" fontId="113" fillId="0" borderId="14" xfId="0" applyFont="1" applyFill="1" applyBorder="1" applyAlignment="1">
      <alignment horizontal="left" wrapText="1"/>
    </xf>
    <xf numFmtId="0" fontId="112" fillId="39" borderId="23" xfId="0" applyFont="1" applyFill="1" applyBorder="1" applyAlignment="1">
      <alignment horizontal="left" wrapText="1"/>
    </xf>
    <xf numFmtId="0" fontId="113" fillId="0" borderId="0" xfId="0" applyFont="1" applyFill="1" applyBorder="1"/>
    <xf numFmtId="0" fontId="112" fillId="0" borderId="0" xfId="0" applyFont="1" applyAlignment="1">
      <alignment horizontal="left"/>
    </xf>
    <xf numFmtId="0" fontId="9" fillId="0" borderId="22" xfId="719" applyFont="1" applyFill="1" applyBorder="1" applyAlignment="1">
      <alignment horizontal="left"/>
    </xf>
    <xf numFmtId="0" fontId="9" fillId="0" borderId="23" xfId="719" applyFont="1" applyFill="1" applyBorder="1" applyAlignment="1">
      <alignment horizontal="left"/>
    </xf>
    <xf numFmtId="0" fontId="9" fillId="0" borderId="14" xfId="719" applyFont="1" applyFill="1" applyBorder="1" applyAlignment="1">
      <alignment horizontal="left"/>
    </xf>
    <xf numFmtId="0" fontId="9" fillId="0" borderId="22" xfId="720" applyFont="1" applyFill="1" applyBorder="1" applyAlignment="1">
      <alignment horizontal="left"/>
    </xf>
    <xf numFmtId="0" fontId="9" fillId="0" borderId="23" xfId="720" applyFont="1" applyFill="1" applyBorder="1" applyAlignment="1">
      <alignment horizontal="left"/>
    </xf>
    <xf numFmtId="0" fontId="9" fillId="0" borderId="14" xfId="720" applyFont="1" applyFill="1" applyBorder="1" applyAlignment="1">
      <alignment horizontal="left"/>
    </xf>
    <xf numFmtId="0" fontId="9" fillId="0" borderId="0" xfId="719" applyFont="1" applyFill="1" applyBorder="1" applyAlignment="1">
      <alignment horizontal="left"/>
    </xf>
    <xf numFmtId="0" fontId="9" fillId="0" borderId="3" xfId="719" applyFont="1" applyFill="1" applyBorder="1" applyAlignment="1">
      <alignment horizontal="left"/>
    </xf>
    <xf numFmtId="0" fontId="9" fillId="0" borderId="1" xfId="719" applyFont="1" applyFill="1" applyBorder="1" applyAlignment="1">
      <alignment horizontal="left"/>
    </xf>
    <xf numFmtId="169" fontId="9" fillId="0" borderId="3" xfId="1406" applyFont="1" applyFill="1" applyBorder="1" applyAlignment="1">
      <alignment horizontal="left"/>
    </xf>
    <xf numFmtId="0" fontId="9" fillId="0" borderId="0" xfId="0" applyFont="1" applyFill="1"/>
    <xf numFmtId="0" fontId="9" fillId="0" borderId="24" xfId="720" applyFont="1" applyFill="1" applyBorder="1" applyAlignment="1">
      <alignment horizontal="left"/>
    </xf>
    <xf numFmtId="0" fontId="9" fillId="0" borderId="25" xfId="44" applyFont="1" applyFill="1" applyBorder="1" applyAlignment="1">
      <alignment horizontal="left" wrapText="1"/>
    </xf>
    <xf numFmtId="44" fontId="9" fillId="0" borderId="13" xfId="399" applyNumberFormat="1" applyFont="1" applyFill="1" applyBorder="1" applyAlignment="1">
      <alignment horizontal="center"/>
    </xf>
    <xf numFmtId="0" fontId="107" fillId="0" borderId="0" xfId="0" applyFont="1" applyBorder="1"/>
    <xf numFmtId="44" fontId="108" fillId="0" borderId="0" xfId="719" applyNumberFormat="1" applyFont="1" applyFill="1" applyBorder="1" applyAlignment="1">
      <alignment horizontal="center"/>
    </xf>
    <xf numFmtId="0" fontId="112" fillId="0" borderId="22" xfId="0" applyFont="1" applyFill="1" applyBorder="1" applyAlignment="1">
      <alignment horizontal="left" wrapText="1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wrapText="1"/>
    </xf>
    <xf numFmtId="0" fontId="6" fillId="0" borderId="27" xfId="0" applyFont="1" applyBorder="1"/>
    <xf numFmtId="0" fontId="112" fillId="0" borderId="0" xfId="0" applyFont="1"/>
    <xf numFmtId="0" fontId="107" fillId="0" borderId="0" xfId="0" applyFont="1"/>
    <xf numFmtId="266" fontId="107" fillId="0" borderId="0" xfId="0" applyNumberFormat="1" applyFont="1"/>
    <xf numFmtId="0" fontId="8" fillId="41" borderId="22" xfId="719" applyFont="1" applyFill="1" applyBorder="1" applyAlignment="1">
      <alignment horizontal="left"/>
    </xf>
    <xf numFmtId="0" fontId="8" fillId="41" borderId="3" xfId="719" applyFont="1" applyFill="1" applyBorder="1" applyAlignment="1">
      <alignment horizontal="center"/>
    </xf>
    <xf numFmtId="0" fontId="8" fillId="41" borderId="22" xfId="719" applyFont="1" applyFill="1" applyBorder="1" applyAlignment="1">
      <alignment horizontal="center"/>
    </xf>
    <xf numFmtId="0" fontId="8" fillId="41" borderId="14" xfId="719" applyFont="1" applyFill="1" applyBorder="1" applyAlignment="1">
      <alignment horizontal="left"/>
    </xf>
    <xf numFmtId="0" fontId="8" fillId="41" borderId="0" xfId="719" applyFont="1" applyFill="1" applyBorder="1" applyAlignment="1">
      <alignment horizontal="center"/>
    </xf>
    <xf numFmtId="0" fontId="8" fillId="41" borderId="19" xfId="719" applyFont="1" applyFill="1" applyBorder="1" applyAlignment="1">
      <alignment horizontal="center"/>
    </xf>
    <xf numFmtId="0" fontId="9" fillId="41" borderId="14" xfId="719" applyFont="1" applyFill="1" applyBorder="1" applyAlignment="1">
      <alignment horizontal="center"/>
    </xf>
    <xf numFmtId="0" fontId="9" fillId="41" borderId="0" xfId="719" applyFont="1" applyFill="1" applyBorder="1" applyAlignment="1">
      <alignment horizontal="center"/>
    </xf>
    <xf numFmtId="0" fontId="6" fillId="41" borderId="0" xfId="0" applyFont="1" applyFill="1"/>
    <xf numFmtId="0" fontId="8" fillId="41" borderId="14" xfId="719" applyFont="1" applyFill="1" applyBorder="1" applyAlignment="1">
      <alignment horizontal="center"/>
    </xf>
    <xf numFmtId="0" fontId="9" fillId="41" borderId="23" xfId="719" applyFont="1" applyFill="1" applyBorder="1" applyAlignment="1">
      <alignment horizontal="center"/>
    </xf>
    <xf numFmtId="0" fontId="9" fillId="41" borderId="1" xfId="719" applyFont="1" applyFill="1" applyBorder="1" applyAlignment="1">
      <alignment horizontal="center"/>
    </xf>
    <xf numFmtId="0" fontId="6" fillId="41" borderId="8" xfId="798" applyFont="1" applyFill="1" applyBorder="1"/>
    <xf numFmtId="0" fontId="6" fillId="41" borderId="0" xfId="0" applyFont="1" applyFill="1" applyBorder="1"/>
    <xf numFmtId="0" fontId="8" fillId="41" borderId="0" xfId="0" applyFont="1" applyFill="1" applyBorder="1" applyAlignment="1">
      <alignment horizontal="center"/>
    </xf>
    <xf numFmtId="44" fontId="9" fillId="0" borderId="3" xfId="365" applyNumberFormat="1" applyFont="1" applyFill="1" applyBorder="1" applyAlignment="1">
      <alignment horizontal="center"/>
    </xf>
    <xf numFmtId="0" fontId="6" fillId="40" borderId="0" xfId="798" applyFont="1" applyFill="1"/>
    <xf numFmtId="44" fontId="108" fillId="0" borderId="25" xfId="365" applyFont="1" applyFill="1" applyBorder="1"/>
    <xf numFmtId="44" fontId="9" fillId="0" borderId="13" xfId="0" applyNumberFormat="1" applyFont="1" applyFill="1" applyBorder="1"/>
    <xf numFmtId="44" fontId="9" fillId="0" borderId="0" xfId="719" applyNumberFormat="1" applyFont="1" applyFill="1" applyAlignment="1">
      <alignment horizontal="right"/>
    </xf>
    <xf numFmtId="44" fontId="9" fillId="0" borderId="29" xfId="386" applyNumberFormat="1" applyFont="1" applyFill="1" applyBorder="1"/>
    <xf numFmtId="44" fontId="9" fillId="0" borderId="30" xfId="365" applyNumberFormat="1" applyFont="1" applyFill="1" applyBorder="1"/>
    <xf numFmtId="44" fontId="9" fillId="0" borderId="30" xfId="44" applyNumberFormat="1" applyFont="1" applyFill="1" applyBorder="1"/>
    <xf numFmtId="44" fontId="9" fillId="0" borderId="13" xfId="44" applyNumberFormat="1" applyFont="1" applyFill="1" applyBorder="1"/>
    <xf numFmtId="44" fontId="9" fillId="0" borderId="25" xfId="399" applyFont="1" applyFill="1" applyBorder="1" applyAlignment="1">
      <alignment horizontal="center"/>
    </xf>
    <xf numFmtId="44" fontId="9" fillId="0" borderId="25" xfId="365" applyNumberFormat="1" applyFont="1" applyFill="1" applyBorder="1"/>
    <xf numFmtId="44" fontId="9" fillId="0" borderId="13" xfId="365" applyFont="1" applyFill="1" applyBorder="1" applyAlignment="1">
      <alignment vertical="center"/>
    </xf>
    <xf numFmtId="44" fontId="9" fillId="0" borderId="13" xfId="365" applyFont="1" applyFill="1" applyBorder="1" applyAlignment="1">
      <alignment horizontal="center"/>
    </xf>
    <xf numFmtId="44" fontId="9" fillId="0" borderId="25" xfId="365" applyFont="1" applyFill="1" applyBorder="1" applyAlignment="1">
      <alignment horizontal="right"/>
    </xf>
    <xf numFmtId="6" fontId="9" fillId="0" borderId="13" xfId="365" applyNumberFormat="1" applyFont="1" applyFill="1" applyBorder="1"/>
    <xf numFmtId="0" fontId="9" fillId="0" borderId="22" xfId="2108" applyFont="1" applyFill="1" applyBorder="1" applyAlignment="1">
      <alignment horizontal="left"/>
    </xf>
    <xf numFmtId="10" fontId="9" fillId="0" borderId="3" xfId="1799" applyNumberFormat="1" applyFont="1" applyFill="1" applyBorder="1" applyAlignment="1">
      <alignment horizontal="center" vertical="center"/>
    </xf>
    <xf numFmtId="10" fontId="9" fillId="0" borderId="3" xfId="2831" applyNumberFormat="1" applyFont="1" applyFill="1" applyBorder="1" applyAlignment="1">
      <alignment horizontal="center"/>
    </xf>
    <xf numFmtId="0" fontId="8" fillId="41" borderId="31" xfId="719" applyFont="1" applyFill="1" applyBorder="1" applyAlignment="1">
      <alignment horizontal="center"/>
    </xf>
    <xf numFmtId="0" fontId="8" fillId="41" borderId="8" xfId="719" applyFont="1" applyFill="1" applyBorder="1" applyAlignment="1">
      <alignment horizontal="center"/>
    </xf>
    <xf numFmtId="0" fontId="8" fillId="0" borderId="0" xfId="719" applyFont="1" applyFill="1" applyAlignment="1">
      <alignment horizontal="center"/>
    </xf>
    <xf numFmtId="0" fontId="114" fillId="41" borderId="19" xfId="719" applyFont="1" applyFill="1" applyBorder="1" applyAlignment="1">
      <alignment horizontal="center" wrapText="1"/>
    </xf>
  </cellXfs>
  <cellStyles count="24199">
    <cellStyle name="_x0013_" xfId="1738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2" xfId="2913" builtinId="34" customBuiltin="1"/>
    <cellStyle name="20% - Accent2 2" xfId="10"/>
    <cellStyle name="20% - Accent2 2 2" xfId="11"/>
    <cellStyle name="20% - Accent3" xfId="2917" builtinId="38" customBuiltin="1"/>
    <cellStyle name="20% - Accent3 2" xfId="12"/>
    <cellStyle name="20% - Accent3 2 2" xfId="13"/>
    <cellStyle name="20% - Accent4" xfId="2921" builtinId="42" customBuiltin="1"/>
    <cellStyle name="20% - Accent4 2" xfId="14"/>
    <cellStyle name="20% - Accent4 2 2" xfId="15"/>
    <cellStyle name="20% - Accent5" xfId="2925" builtinId="46" customBuiltin="1"/>
    <cellStyle name="20% - Accent5 2" xfId="16"/>
    <cellStyle name="20% - Accent5 2 2" xfId="17"/>
    <cellStyle name="20% - Accent6" xfId="2929" builtinId="50" customBuiltin="1"/>
    <cellStyle name="20% - Accent6 2" xfId="18"/>
    <cellStyle name="20% - Accent6 2 2" xfId="19"/>
    <cellStyle name="40% - Accent1" xfId="2910" builtinId="31" customBuiltin="1"/>
    <cellStyle name="40% - Accent1 2" xfId="20"/>
    <cellStyle name="40% - Accent1 2 2" xfId="21"/>
    <cellStyle name="40% - Accent2" xfId="2914" builtinId="35" customBuiltin="1"/>
    <cellStyle name="40% - Accent2 2" xfId="22"/>
    <cellStyle name="40% - Accent2 2 2" xfId="23"/>
    <cellStyle name="40% - Accent3" xfId="2918" builtinId="39" customBuiltin="1"/>
    <cellStyle name="40% - Accent3 2" xfId="24"/>
    <cellStyle name="40% - Accent3 2 2" xfId="25"/>
    <cellStyle name="40% - Accent4" xfId="2922" builtinId="43" customBuiltin="1"/>
    <cellStyle name="40% - Accent4 2" xfId="26"/>
    <cellStyle name="40% - Accent4 2 2" xfId="27"/>
    <cellStyle name="40% - Accent5" xfId="2926" builtinId="47" customBuiltin="1"/>
    <cellStyle name="40% - Accent5 2" xfId="28"/>
    <cellStyle name="40% - Accent5 2 2" xfId="29"/>
    <cellStyle name="40% - Accent6" xfId="2930" builtinId="51" customBuiltin="1"/>
    <cellStyle name="40% - Accent6 2" xfId="30"/>
    <cellStyle name="40% - Accent6 2 2" xfId="31"/>
    <cellStyle name="60% - Accent1" xfId="2911" builtinId="32" customBuiltin="1"/>
    <cellStyle name="60% - Accent1 2" xfId="32"/>
    <cellStyle name="60% - Accent1 2 2" xfId="33"/>
    <cellStyle name="60% - Accent2" xfId="2915" builtinId="36" customBuiltin="1"/>
    <cellStyle name="60% - Accent2 2" xfId="34"/>
    <cellStyle name="60% - Accent2 2 2" xfId="35"/>
    <cellStyle name="60% - Accent3" xfId="2919" builtinId="40" customBuiltin="1"/>
    <cellStyle name="60% - Accent3 2" xfId="36"/>
    <cellStyle name="60% - Accent3 2 2" xfId="37"/>
    <cellStyle name="60% - Accent4" xfId="2923" builtinId="44" customBuiltin="1"/>
    <cellStyle name="60% - Accent4 2" xfId="38"/>
    <cellStyle name="60% - Accent4 2 2" xfId="39"/>
    <cellStyle name="60% - Accent5" xfId="2927" builtinId="48" customBuiltin="1"/>
    <cellStyle name="60% - Accent5 2" xfId="40"/>
    <cellStyle name="60% - Accent5 2 2" xfId="41"/>
    <cellStyle name="60% - Accent6" xfId="2931" builtinId="52" customBuiltin="1"/>
    <cellStyle name="60% - Accent6 2" xfId="42"/>
    <cellStyle name="60% - Accent6 2 2" xfId="43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3" xfId="2941"/>
    <cellStyle name="Accent1 3" xfId="3024"/>
    <cellStyle name="Accent1 4" xfId="3039"/>
    <cellStyle name="Accent1 5" xfId="3041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3" xfId="2945"/>
    <cellStyle name="Accent2 3" xfId="3025"/>
    <cellStyle name="Accent2 4" xfId="3038"/>
    <cellStyle name="Accent2 5" xfId="304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3" xfId="2949"/>
    <cellStyle name="Accent3 3" xfId="3027"/>
    <cellStyle name="Accent3 4" xfId="3037"/>
    <cellStyle name="Accent3 5" xfId="3026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3" xfId="2953"/>
    <cellStyle name="Accent4 3" xfId="3029"/>
    <cellStyle name="Accent4 4" xfId="3036"/>
    <cellStyle name="Accent4 5" xfId="3028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3" xfId="2957"/>
    <cellStyle name="Accent5 3" xfId="3031"/>
    <cellStyle name="Accent5 4" xfId="3035"/>
    <cellStyle name="Accent5 5" xfId="3030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3" xfId="2961"/>
    <cellStyle name="Accent6 3" xfId="3032"/>
    <cellStyle name="Accent6 4" xfId="3034"/>
    <cellStyle name="Accent6 5" xfId="3033"/>
    <cellStyle name="Bad" xfId="2898" builtinId="27" customBuiltin="1"/>
    <cellStyle name="Bad 2" xfId="57"/>
    <cellStyle name="Bad 2 2" xfId="58"/>
    <cellStyle name="Bad 2 3" xfId="2965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3" xfId="2967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3 2" xfId="125"/>
    <cellStyle name="Comma [0] 3 2 2" xfId="126"/>
    <cellStyle name="Comma [0] 3 2 2 2" xfId="127"/>
    <cellStyle name="Comma [0] 3 2 2 2 2" xfId="1803"/>
    <cellStyle name="Comma [0] 3 2 2 3" xfId="1802"/>
    <cellStyle name="Comma [0] 3 2 3" xfId="128"/>
    <cellStyle name="Comma [0] 3 2 3 2" xfId="1804"/>
    <cellStyle name="Comma [0] 3 2 4" xfId="1801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0" xfId="2937"/>
    <cellStyle name="Comma 101" xfId="2935"/>
    <cellStyle name="Comma 102" xfId="24198"/>
    <cellStyle name="Comma 11" xfId="138"/>
    <cellStyle name="Comma 11 2" xfId="139"/>
    <cellStyle name="Comma 12" xfId="140"/>
    <cellStyle name="Comma 12 2" xfId="141"/>
    <cellStyle name="Comma 12 2 2" xfId="142"/>
    <cellStyle name="Comma 12 2 2 2" xfId="1807"/>
    <cellStyle name="Comma 12 2 3" xfId="1806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3" xfId="1809"/>
    <cellStyle name="Comma 12 3 4" xfId="147"/>
    <cellStyle name="Comma 12 3 4 2" xfId="1811"/>
    <cellStyle name="Comma 12 3 5" xfId="1808"/>
    <cellStyle name="Comma 12 4" xfId="148"/>
    <cellStyle name="Comma 12 4 2" xfId="1812"/>
    <cellStyle name="Comma 12 5" xfId="149"/>
    <cellStyle name="Comma 12 6" xfId="1805"/>
    <cellStyle name="Comma 13" xfId="150"/>
    <cellStyle name="Comma 13 2" xfId="151"/>
    <cellStyle name="Comma 13 2 2" xfId="152"/>
    <cellStyle name="Comma 13 2 3" xfId="153"/>
    <cellStyle name="Comma 13 2 3 2" xfId="154"/>
    <cellStyle name="Comma 13 2 3 2 2" xfId="1815"/>
    <cellStyle name="Comma 13 2 3 3" xfId="1814"/>
    <cellStyle name="Comma 13 2 4" xfId="155"/>
    <cellStyle name="Comma 13 2 4 2" xfId="1816"/>
    <cellStyle name="Comma 13 2 5" xfId="1813"/>
    <cellStyle name="Comma 14" xfId="156"/>
    <cellStyle name="Comma 15" xfId="157"/>
    <cellStyle name="Comma 16" xfId="158"/>
    <cellStyle name="Comma 17" xfId="159"/>
    <cellStyle name="Comma 18" xfId="160"/>
    <cellStyle name="Comma 19" xfId="161"/>
    <cellStyle name="Comma 2" xfId="162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3" xfId="5324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3" xfId="7866"/>
    <cellStyle name="Comma 2 2 3 4" xfId="14740"/>
    <cellStyle name="Comma 2 2 3 5" xfId="19436"/>
    <cellStyle name="Comma 2 2 3 6" xfId="2392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3" xfId="164"/>
    <cellStyle name="Comma 2 3 2" xfId="1744"/>
    <cellStyle name="Comma 2 3 2 2" xfId="5333"/>
    <cellStyle name="Comma 2 3 3" xfId="1743"/>
    <cellStyle name="Comma 2 4" xfId="165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3" xfId="7881"/>
    <cellStyle name="Comma 2 5 4" xfId="14755"/>
    <cellStyle name="Comma 2 5 5" xfId="19451"/>
    <cellStyle name="Comma 2 5 6" xfId="23941"/>
    <cellStyle name="Comma 2 5 7" xfId="53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3" xfId="7883"/>
    <cellStyle name="Comma 2 6 4" xfId="14757"/>
    <cellStyle name="Comma 2 6 5" xfId="19453"/>
    <cellStyle name="Comma 2 6 6" xfId="23943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8" xfId="5346"/>
    <cellStyle name="Comma 2 8 2" xfId="7887"/>
    <cellStyle name="Comma 2 8 3" xfId="14761"/>
    <cellStyle name="Comma 2 8 4" xfId="19457"/>
    <cellStyle name="Comma 2 8 5" xfId="23947"/>
    <cellStyle name="Comma 20" xfId="16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3" xfId="1821"/>
    <cellStyle name="Comma 3 2 2 2 2 3" xfId="184"/>
    <cellStyle name="Comma 3 2 2 2 2 3 2" xfId="1823"/>
    <cellStyle name="Comma 3 2 2 2 2 4" xfId="1820"/>
    <cellStyle name="Comma 3 2 2 2 3" xfId="185"/>
    <cellStyle name="Comma 3 2 2 2 3 2" xfId="186"/>
    <cellStyle name="Comma 3 2 2 2 3 2 2" xfId="187"/>
    <cellStyle name="Comma 3 2 2 2 3 2 2 2" xfId="1826"/>
    <cellStyle name="Comma 3 2 2 2 3 2 3" xfId="1825"/>
    <cellStyle name="Comma 3 2 2 2 3 3" xfId="188"/>
    <cellStyle name="Comma 3 2 2 2 3 3 2" xfId="1827"/>
    <cellStyle name="Comma 3 2 2 2 3 4" xfId="1824"/>
    <cellStyle name="Comma 3 2 2 2 4" xfId="189"/>
    <cellStyle name="Comma 3 2 2 2 4 2" xfId="190"/>
    <cellStyle name="Comma 3 2 2 2 4 2 2" xfId="1829"/>
    <cellStyle name="Comma 3 2 2 2 4 3" xfId="1828"/>
    <cellStyle name="Comma 3 2 2 2 5" xfId="191"/>
    <cellStyle name="Comma 3 2 2 2 5 2" xfId="1830"/>
    <cellStyle name="Comma 3 2 2 2 6" xfId="181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3" xfId="1833"/>
    <cellStyle name="Comma 3 2 2 3 2 3" xfId="196"/>
    <cellStyle name="Comma 3 2 2 3 2 3 2" xfId="1835"/>
    <cellStyle name="Comma 3 2 2 3 2 4" xfId="1832"/>
    <cellStyle name="Comma 3 2 2 3 3" xfId="197"/>
    <cellStyle name="Comma 3 2 2 3 3 2" xfId="198"/>
    <cellStyle name="Comma 3 2 2 3 3 2 2" xfId="199"/>
    <cellStyle name="Comma 3 2 2 3 3 2 2 2" xfId="1838"/>
    <cellStyle name="Comma 3 2 2 3 3 2 3" xfId="1837"/>
    <cellStyle name="Comma 3 2 2 3 3 3" xfId="200"/>
    <cellStyle name="Comma 3 2 2 3 3 3 2" xfId="1839"/>
    <cellStyle name="Comma 3 2 2 3 3 4" xfId="1836"/>
    <cellStyle name="Comma 3 2 2 3 4" xfId="201"/>
    <cellStyle name="Comma 3 2 2 3 4 2" xfId="202"/>
    <cellStyle name="Comma 3 2 2 3 4 2 2" xfId="1841"/>
    <cellStyle name="Comma 3 2 2 3 4 3" xfId="1840"/>
    <cellStyle name="Comma 3 2 2 3 5" xfId="203"/>
    <cellStyle name="Comma 3 2 2 3 5 2" xfId="1842"/>
    <cellStyle name="Comma 3 2 2 3 6" xfId="1831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3" xfId="1845"/>
    <cellStyle name="Comma 3 2 2 4 2 3" xfId="208"/>
    <cellStyle name="Comma 3 2 2 4 2 3 2" xfId="1847"/>
    <cellStyle name="Comma 3 2 2 4 2 4" xfId="1844"/>
    <cellStyle name="Comma 3 2 2 4 3" xfId="209"/>
    <cellStyle name="Comma 3 2 2 4 3 2" xfId="210"/>
    <cellStyle name="Comma 3 2 2 4 3 2 2" xfId="211"/>
    <cellStyle name="Comma 3 2 2 4 3 2 2 2" xfId="1850"/>
    <cellStyle name="Comma 3 2 2 4 3 2 3" xfId="1849"/>
    <cellStyle name="Comma 3 2 2 4 3 3" xfId="212"/>
    <cellStyle name="Comma 3 2 2 4 3 3 2" xfId="1851"/>
    <cellStyle name="Comma 3 2 2 4 3 4" xfId="1848"/>
    <cellStyle name="Comma 3 2 2 4 4" xfId="213"/>
    <cellStyle name="Comma 3 2 2 4 4 2" xfId="214"/>
    <cellStyle name="Comma 3 2 2 4 4 2 2" xfId="1853"/>
    <cellStyle name="Comma 3 2 2 4 4 3" xfId="1852"/>
    <cellStyle name="Comma 3 2 2 4 5" xfId="215"/>
    <cellStyle name="Comma 3 2 2 4 5 2" xfId="1854"/>
    <cellStyle name="Comma 3 2 2 4 6" xfId="1843"/>
    <cellStyle name="Comma 3 2 2 5" xfId="216"/>
    <cellStyle name="Comma 3 2 2 5 2" xfId="217"/>
    <cellStyle name="Comma 3 2 2 5 2 2" xfId="218"/>
    <cellStyle name="Comma 3 2 2 5 2 2 2" xfId="1857"/>
    <cellStyle name="Comma 3 2 2 5 2 3" xfId="1856"/>
    <cellStyle name="Comma 3 2 2 5 3" xfId="219"/>
    <cellStyle name="Comma 3 2 2 5 3 2" xfId="1858"/>
    <cellStyle name="Comma 3 2 2 5 4" xfId="1855"/>
    <cellStyle name="Comma 3 2 2 6" xfId="220"/>
    <cellStyle name="Comma 3 2 2 6 2" xfId="221"/>
    <cellStyle name="Comma 3 2 2 6 2 2" xfId="222"/>
    <cellStyle name="Comma 3 2 2 6 2 2 2" xfId="1861"/>
    <cellStyle name="Comma 3 2 2 6 2 3" xfId="1860"/>
    <cellStyle name="Comma 3 2 2 6 3" xfId="223"/>
    <cellStyle name="Comma 3 2 2 6 3 2" xfId="1862"/>
    <cellStyle name="Comma 3 2 2 6 4" xfId="1859"/>
    <cellStyle name="Comma 3 2 2 7" xfId="224"/>
    <cellStyle name="Comma 3 2 2 7 2" xfId="225"/>
    <cellStyle name="Comma 3 2 2 7 2 2" xfId="1864"/>
    <cellStyle name="Comma 3 2 2 7 3" xfId="1863"/>
    <cellStyle name="Comma 3 2 2 8" xfId="226"/>
    <cellStyle name="Comma 3 2 2 8 2" xfId="1865"/>
    <cellStyle name="Comma 3 2 2 9" xfId="1818"/>
    <cellStyle name="Comma 3 2 3" xfId="5347"/>
    <cellStyle name="Comma 3 3" xfId="227"/>
    <cellStyle name="Comma 3 4" xfId="228"/>
    <cellStyle name="Comma 3 5" xfId="229"/>
    <cellStyle name="Comma 3 5 2" xfId="230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3" xfId="1869"/>
    <cellStyle name="Comma 4 3 2 2 3" xfId="248"/>
    <cellStyle name="Comma 4 3 2 2 3 2" xfId="1871"/>
    <cellStyle name="Comma 4 3 2 2 4" xfId="1868"/>
    <cellStyle name="Comma 4 3 2 2 5" xfId="7889"/>
    <cellStyle name="Comma 4 3 2 3" xfId="249"/>
    <cellStyle name="Comma 4 3 2 3 2" xfId="250"/>
    <cellStyle name="Comma 4 3 2 3 2 2" xfId="251"/>
    <cellStyle name="Comma 4 3 2 3 2 2 2" xfId="1874"/>
    <cellStyle name="Comma 4 3 2 3 2 3" xfId="1873"/>
    <cellStyle name="Comma 4 3 2 3 3" xfId="252"/>
    <cellStyle name="Comma 4 3 2 3 3 2" xfId="1875"/>
    <cellStyle name="Comma 4 3 2 3 4" xfId="1872"/>
    <cellStyle name="Comma 4 3 2 3 5" xfId="14763"/>
    <cellStyle name="Comma 4 3 2 4" xfId="253"/>
    <cellStyle name="Comma 4 3 2 4 2" xfId="254"/>
    <cellStyle name="Comma 4 3 2 4 2 2" xfId="1877"/>
    <cellStyle name="Comma 4 3 2 4 3" xfId="1876"/>
    <cellStyle name="Comma 4 3 2 4 4" xfId="19459"/>
    <cellStyle name="Comma 4 3 2 5" xfId="255"/>
    <cellStyle name="Comma 4 3 2 5 2" xfId="1878"/>
    <cellStyle name="Comma 4 3 2 5 3" xfId="23949"/>
    <cellStyle name="Comma 4 3 2 6" xfId="1867"/>
    <cellStyle name="Comma 4 3 2 7" xfId="5348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3" xfId="1881"/>
    <cellStyle name="Comma 4 3 3 2 3" xfId="260"/>
    <cellStyle name="Comma 4 3 3 2 3 2" xfId="1883"/>
    <cellStyle name="Comma 4 3 3 2 4" xfId="1880"/>
    <cellStyle name="Comma 4 3 3 3" xfId="261"/>
    <cellStyle name="Comma 4 3 3 3 2" xfId="262"/>
    <cellStyle name="Comma 4 3 3 3 2 2" xfId="263"/>
    <cellStyle name="Comma 4 3 3 3 2 2 2" xfId="1886"/>
    <cellStyle name="Comma 4 3 3 3 2 3" xfId="1885"/>
    <cellStyle name="Comma 4 3 3 3 3" xfId="264"/>
    <cellStyle name="Comma 4 3 3 3 3 2" xfId="1887"/>
    <cellStyle name="Comma 4 3 3 3 4" xfId="1884"/>
    <cellStyle name="Comma 4 3 3 4" xfId="265"/>
    <cellStyle name="Comma 4 3 3 4 2" xfId="266"/>
    <cellStyle name="Comma 4 3 3 4 2 2" xfId="1889"/>
    <cellStyle name="Comma 4 3 3 4 3" xfId="1888"/>
    <cellStyle name="Comma 4 3 3 5" xfId="267"/>
    <cellStyle name="Comma 4 3 3 5 2" xfId="1890"/>
    <cellStyle name="Comma 4 3 3 6" xfId="1879"/>
    <cellStyle name="Comma 4 3 3 7" xfId="5702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3" xfId="1893"/>
    <cellStyle name="Comma 4 3 4 2 3" xfId="272"/>
    <cellStyle name="Comma 4 3 4 2 3 2" xfId="1895"/>
    <cellStyle name="Comma 4 3 4 2 4" xfId="1892"/>
    <cellStyle name="Comma 4 3 4 3" xfId="273"/>
    <cellStyle name="Comma 4 3 4 3 2" xfId="274"/>
    <cellStyle name="Comma 4 3 4 3 2 2" xfId="275"/>
    <cellStyle name="Comma 4 3 4 3 2 2 2" xfId="1898"/>
    <cellStyle name="Comma 4 3 4 3 2 3" xfId="1897"/>
    <cellStyle name="Comma 4 3 4 3 3" xfId="276"/>
    <cellStyle name="Comma 4 3 4 3 3 2" xfId="1899"/>
    <cellStyle name="Comma 4 3 4 3 4" xfId="1896"/>
    <cellStyle name="Comma 4 3 4 4" xfId="277"/>
    <cellStyle name="Comma 4 3 4 4 2" xfId="278"/>
    <cellStyle name="Comma 4 3 4 4 2 2" xfId="1901"/>
    <cellStyle name="Comma 4 3 4 4 3" xfId="1900"/>
    <cellStyle name="Comma 4 3 4 5" xfId="279"/>
    <cellStyle name="Comma 4 3 4 5 2" xfId="1902"/>
    <cellStyle name="Comma 4 3 4 6" xfId="1891"/>
    <cellStyle name="Comma 4 3 4 7" xfId="12586"/>
    <cellStyle name="Comma 4 3 5" xfId="280"/>
    <cellStyle name="Comma 4 3 5 2" xfId="281"/>
    <cellStyle name="Comma 4 3 5 2 2" xfId="282"/>
    <cellStyle name="Comma 4 3 5 2 2 2" xfId="1905"/>
    <cellStyle name="Comma 4 3 5 2 3" xfId="1904"/>
    <cellStyle name="Comma 4 3 5 3" xfId="283"/>
    <cellStyle name="Comma 4 3 5 3 2" xfId="1906"/>
    <cellStyle name="Comma 4 3 5 4" xfId="1903"/>
    <cellStyle name="Comma 4 3 5 5" xfId="17282"/>
    <cellStyle name="Comma 4 3 6" xfId="284"/>
    <cellStyle name="Comma 4 3 6 2" xfId="285"/>
    <cellStyle name="Comma 4 3 6 2 2" xfId="286"/>
    <cellStyle name="Comma 4 3 6 2 2 2" xfId="1909"/>
    <cellStyle name="Comma 4 3 6 2 3" xfId="1908"/>
    <cellStyle name="Comma 4 3 6 3" xfId="287"/>
    <cellStyle name="Comma 4 3 6 3 2" xfId="1910"/>
    <cellStyle name="Comma 4 3 6 4" xfId="1907"/>
    <cellStyle name="Comma 4 3 6 5" xfId="21948"/>
    <cellStyle name="Comma 4 3 7" xfId="288"/>
    <cellStyle name="Comma 4 3 7 2" xfId="289"/>
    <cellStyle name="Comma 4 3 7 2 2" xfId="1912"/>
    <cellStyle name="Comma 4 3 7 3" xfId="1911"/>
    <cellStyle name="Comma 4 3 7 4" xfId="24158"/>
    <cellStyle name="Comma 4 3 8" xfId="290"/>
    <cellStyle name="Comma 4 3 8 2" xfId="1913"/>
    <cellStyle name="Comma 4 3 9" xfId="1866"/>
    <cellStyle name="Comma 4 4" xfId="1745"/>
    <cellStyle name="Comma 4 4 2" xfId="7738"/>
    <cellStyle name="Comma 4 4 3" xfId="14613"/>
    <cellStyle name="Comma 4 4 4" xfId="19309"/>
    <cellStyle name="Comma 4 4 5" xfId="23805"/>
    <cellStyle name="Comma 4 4 6" xfId="24165"/>
    <cellStyle name="Comma 4 4 7" xfId="520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2" xfId="302"/>
    <cellStyle name="Comma 5 2 2" xfId="1747"/>
    <cellStyle name="Comma 5 2 2 2" xfId="2850"/>
    <cellStyle name="Comma 5 2 2 3" xfId="7821"/>
    <cellStyle name="Comma 5 2 3" xfId="1777"/>
    <cellStyle name="Comma 5 2 3 2" xfId="2873"/>
    <cellStyle name="Comma 5 2 3 3" xfId="14695"/>
    <cellStyle name="Comma 5 2 4" xfId="19391"/>
    <cellStyle name="Comma 5 2 5" xfId="23886"/>
    <cellStyle name="Comma 5 2 6" xfId="24178"/>
    <cellStyle name="Comma 5 2 7" xfId="5282"/>
    <cellStyle name="Comma 5 3" xfId="1746"/>
    <cellStyle name="Comma 5 3 2" xfId="2849"/>
    <cellStyle name="Comma 5 3 2 2" xfId="7890"/>
    <cellStyle name="Comma 5 3 3" xfId="14764"/>
    <cellStyle name="Comma 5 3 4" xfId="19460"/>
    <cellStyle name="Comma 5 3 5" xfId="23950"/>
    <cellStyle name="Comma 5 3 6" xfId="5349"/>
    <cellStyle name="Comma 5 4" xfId="1776"/>
    <cellStyle name="Comma 5 4 2" xfId="2872"/>
    <cellStyle name="Comma 5 4 3" xfId="5456"/>
    <cellStyle name="Comma 5 5" xfId="1914"/>
    <cellStyle name="Comma 5 5 2" xfId="7691"/>
    <cellStyle name="Comma 5 6" xfId="14566"/>
    <cellStyle name="Comma 5 7" xfId="19262"/>
    <cellStyle name="Comma 5 8" xfId="23759"/>
    <cellStyle name="Comma 5 9" xfId="24162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3" xfId="1916"/>
    <cellStyle name="Comma 6 2 2 4" xfId="7823"/>
    <cellStyle name="Comma 6 2 3" xfId="317"/>
    <cellStyle name="Comma 6 2 3 2" xfId="1918"/>
    <cellStyle name="Comma 6 2 3 3" xfId="14697"/>
    <cellStyle name="Comma 6 2 4" xfId="318"/>
    <cellStyle name="Comma 6 2 4 2" xfId="19393"/>
    <cellStyle name="Comma 6 2 5" xfId="1915"/>
    <cellStyle name="Comma 6 2 5 2" xfId="23888"/>
    <cellStyle name="Comma 6 2 6" xfId="24180"/>
    <cellStyle name="Comma 6 2 7" xfId="5284"/>
    <cellStyle name="Comma 6 3" xfId="319"/>
    <cellStyle name="Comma 6 3 2" xfId="320"/>
    <cellStyle name="Comma 6 3 3" xfId="7694"/>
    <cellStyle name="Comma 6 4" xfId="1748"/>
    <cellStyle name="Comma 6 4 2" xfId="14569"/>
    <cellStyle name="Comma 6 5" xfId="19265"/>
    <cellStyle name="Comma 6 6" xfId="23762"/>
    <cellStyle name="Comma 6 7" xfId="24164"/>
    <cellStyle name="Comma 6 8" xfId="5156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3" xfId="14699"/>
    <cellStyle name="Comma 7 2 4" xfId="19395"/>
    <cellStyle name="Comma 7 2 5" xfId="23890"/>
    <cellStyle name="Comma 7 2 6" xfId="24182"/>
    <cellStyle name="Comma 7 3" xfId="7742"/>
    <cellStyle name="Comma 7 4" xfId="14617"/>
    <cellStyle name="Comma 7 5" xfId="19313"/>
    <cellStyle name="Comma 7 6" xfId="23809"/>
    <cellStyle name="Comma 7 7" xfId="24169"/>
    <cellStyle name="Comma 7 8" xfId="520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7" xfId="355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3" xfId="24190"/>
    <cellStyle name="Comma 9 3" xfId="360"/>
    <cellStyle name="Comma 9 3 2" xfId="24192"/>
    <cellStyle name="Comma 9 4" xfId="5441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pany Name" xfId="363"/>
    <cellStyle name="Config Data" xfId="364"/>
    <cellStyle name="Currency" xfId="365" builtinId="4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1" xfId="374"/>
    <cellStyle name="Currency 12" xfId="375"/>
    <cellStyle name="Currency 13" xfId="376"/>
    <cellStyle name="Currency 14" xfId="377"/>
    <cellStyle name="Currency 15" xfId="378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3" xfId="5436"/>
    <cellStyle name="Currency 2 3" xfId="387"/>
    <cellStyle name="Currency 2 4" xfId="1749"/>
    <cellStyle name="Currency 2 4 2" xfId="7859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3" xfId="400"/>
    <cellStyle name="Currency 3 4" xfId="401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2" xfId="415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7" xfId="440"/>
    <cellStyle name="Currency 8" xfId="441"/>
    <cellStyle name="Currency 9" xfId="442"/>
    <cellStyle name="Currency Input" xfId="443"/>
    <cellStyle name="Currency0" xfId="444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_ITCM 2010 Template" xfId="459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xplanatory Text" xfId="2906" builtinId="53" customBuiltin="1"/>
    <cellStyle name="Explanatory Text 2" xfId="473"/>
    <cellStyle name="Explanatory Text 2 2" xfId="474"/>
    <cellStyle name="Fixed" xfId="47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3" xfId="2971"/>
    <cellStyle name="Green" xfId="483"/>
    <cellStyle name="grey" xfId="484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2" xfId="2894" builtinId="17" customBuiltin="1"/>
    <cellStyle name="Heading 2 2" xfId="489"/>
    <cellStyle name="Heading 2 2 2" xfId="2973"/>
    <cellStyle name="Heading 2 3" xfId="490"/>
    <cellStyle name="Heading 3" xfId="2895" builtinId="18" customBuiltin="1"/>
    <cellStyle name="Heading 3 2" xfId="491"/>
    <cellStyle name="Heading 3 2 2" xfId="492"/>
    <cellStyle name="Heading 3 2 3" xfId="2974"/>
    <cellStyle name="Heading 4" xfId="2896" builtinId="19" customBuiltin="1"/>
    <cellStyle name="Heading 4 2" xfId="493"/>
    <cellStyle name="Heading 4 2 2" xfId="494"/>
    <cellStyle name="Heading No Underline" xfId="495"/>
    <cellStyle name="Heading With Underline" xfId="496"/>
    <cellStyle name="Heading1" xfId="497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2" xfId="5633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3" xfId="2976"/>
    <cellStyle name="m" xfId="526"/>
    <cellStyle name="m1" xfId="527"/>
    <cellStyle name="m2" xfId="528"/>
    <cellStyle name="m3" xfId="529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3" xfId="2977"/>
    <cellStyle name="no dec" xfId="534"/>
    <cellStyle name="Normal" xfId="0" builtinId="0"/>
    <cellStyle name="Normal - Style1" xfId="535"/>
    <cellStyle name="Normal 10" xfId="536"/>
    <cellStyle name="Normal 10 10" xfId="537"/>
    <cellStyle name="Normal 10 10 2" xfId="538"/>
    <cellStyle name="Normal 10 10 2 2" xfId="1953"/>
    <cellStyle name="Normal 10 10 3" xfId="1952"/>
    <cellStyle name="Normal 10 11" xfId="539"/>
    <cellStyle name="Normal 10 11 2" xfId="1954"/>
    <cellStyle name="Normal 10 12" xfId="1951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3" xfId="1956"/>
    <cellStyle name="Normal 10 2 2 3" xfId="544"/>
    <cellStyle name="Normal 10 2 2 3 2" xfId="1958"/>
    <cellStyle name="Normal 10 2 2 4" xfId="1955"/>
    <cellStyle name="Normal 10 2 2 5" xfId="1794"/>
    <cellStyle name="Normal 10 2 3" xfId="545"/>
    <cellStyle name="Normal 10 2 3 2" xfId="546"/>
    <cellStyle name="Normal 10 2 3 2 2" xfId="547"/>
    <cellStyle name="Normal 10 2 3 2 2 2" xfId="1961"/>
    <cellStyle name="Normal 10 2 3 2 3" xfId="1960"/>
    <cellStyle name="Normal 10 2 3 3" xfId="548"/>
    <cellStyle name="Normal 10 2 3 3 2" xfId="1962"/>
    <cellStyle name="Normal 10 2 3 4" xfId="1959"/>
    <cellStyle name="Normal 10 2 4" xfId="549"/>
    <cellStyle name="Normal 10 2 4 2" xfId="550"/>
    <cellStyle name="Normal 10 2 4 2 2" xfId="1964"/>
    <cellStyle name="Normal 10 2 4 3" xfId="1963"/>
    <cellStyle name="Normal 10 2 5" xfId="551"/>
    <cellStyle name="Normal 10 2 5 2" xfId="1965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3" xfId="1967"/>
    <cellStyle name="Normal 10 3 2 3" xfId="556"/>
    <cellStyle name="Normal 10 3 2 3 2" xfId="1969"/>
    <cellStyle name="Normal 10 3 2 4" xfId="1966"/>
    <cellStyle name="Normal 10 3 3" xfId="557"/>
    <cellStyle name="Normal 10 3 3 2" xfId="558"/>
    <cellStyle name="Normal 10 3 3 2 2" xfId="559"/>
    <cellStyle name="Normal 10 3 3 2 2 2" xfId="1972"/>
    <cellStyle name="Normal 10 3 3 2 3" xfId="1971"/>
    <cellStyle name="Normal 10 3 3 3" xfId="560"/>
    <cellStyle name="Normal 10 3 3 3 2" xfId="1973"/>
    <cellStyle name="Normal 10 3 3 4" xfId="1970"/>
    <cellStyle name="Normal 10 3 4" xfId="561"/>
    <cellStyle name="Normal 10 3 4 2" xfId="562"/>
    <cellStyle name="Normal 10 3 4 2 2" xfId="1975"/>
    <cellStyle name="Normal 10 3 4 3" xfId="1974"/>
    <cellStyle name="Normal 10 3 5" xfId="563"/>
    <cellStyle name="Normal 10 3 5 2" xfId="1976"/>
    <cellStyle name="Normal 10 3 6" xfId="564"/>
    <cellStyle name="Normal 10 3 6 2" xfId="197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3" xfId="1980"/>
    <cellStyle name="Normal 10 4 2 3" xfId="569"/>
    <cellStyle name="Normal 10 4 2 3 2" xfId="1982"/>
    <cellStyle name="Normal 10 4 2 4" xfId="1979"/>
    <cellStyle name="Normal 10 4 3" xfId="570"/>
    <cellStyle name="Normal 10 4 3 2" xfId="571"/>
    <cellStyle name="Normal 10 4 3 2 2" xfId="572"/>
    <cellStyle name="Normal 10 4 3 2 2 2" xfId="1985"/>
    <cellStyle name="Normal 10 4 3 2 3" xfId="1984"/>
    <cellStyle name="Normal 10 4 3 3" xfId="573"/>
    <cellStyle name="Normal 10 4 3 3 2" xfId="1986"/>
    <cellStyle name="Normal 10 4 3 4" xfId="1983"/>
    <cellStyle name="Normal 10 4 4" xfId="574"/>
    <cellStyle name="Normal 10 4 4 2" xfId="575"/>
    <cellStyle name="Normal 10 4 4 2 2" xfId="1988"/>
    <cellStyle name="Normal 10 4 4 3" xfId="1987"/>
    <cellStyle name="Normal 10 4 5" xfId="576"/>
    <cellStyle name="Normal 10 4 5 2" xfId="1989"/>
    <cellStyle name="Normal 10 4 6" xfId="1978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3" xfId="1992"/>
    <cellStyle name="Normal 10 5 2 3" xfId="581"/>
    <cellStyle name="Normal 10 5 2 3 2" xfId="1994"/>
    <cellStyle name="Normal 10 5 2 4" xfId="1991"/>
    <cellStyle name="Normal 10 5 3" xfId="582"/>
    <cellStyle name="Normal 10 5 3 2" xfId="583"/>
    <cellStyle name="Normal 10 5 3 2 2" xfId="584"/>
    <cellStyle name="Normal 10 5 3 2 2 2" xfId="1997"/>
    <cellStyle name="Normal 10 5 3 2 3" xfId="1996"/>
    <cellStyle name="Normal 10 5 3 3" xfId="585"/>
    <cellStyle name="Normal 10 5 3 3 2" xfId="1998"/>
    <cellStyle name="Normal 10 5 3 4" xfId="1995"/>
    <cellStyle name="Normal 10 5 4" xfId="586"/>
    <cellStyle name="Normal 10 5 4 2" xfId="587"/>
    <cellStyle name="Normal 10 5 4 2 2" xfId="2000"/>
    <cellStyle name="Normal 10 5 4 3" xfId="1999"/>
    <cellStyle name="Normal 10 5 5" xfId="588"/>
    <cellStyle name="Normal 10 5 5 2" xfId="2001"/>
    <cellStyle name="Normal 10 5 6" xfId="1990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3" xfId="2004"/>
    <cellStyle name="Normal 10 6 2 3" xfId="593"/>
    <cellStyle name="Normal 10 6 2 3 2" xfId="2006"/>
    <cellStyle name="Normal 10 6 2 4" xfId="2003"/>
    <cellStyle name="Normal 10 6 3" xfId="594"/>
    <cellStyle name="Normal 10 6 3 2" xfId="595"/>
    <cellStyle name="Normal 10 6 3 2 2" xfId="596"/>
    <cellStyle name="Normal 10 6 3 2 2 2" xfId="2009"/>
    <cellStyle name="Normal 10 6 3 2 3" xfId="2008"/>
    <cellStyle name="Normal 10 6 3 3" xfId="597"/>
    <cellStyle name="Normal 10 6 3 3 2" xfId="2010"/>
    <cellStyle name="Normal 10 6 3 4" xfId="2007"/>
    <cellStyle name="Normal 10 6 4" xfId="598"/>
    <cellStyle name="Normal 10 6 4 2" xfId="599"/>
    <cellStyle name="Normal 10 6 4 2 2" xfId="2012"/>
    <cellStyle name="Normal 10 6 4 3" xfId="2011"/>
    <cellStyle name="Normal 10 6 5" xfId="600"/>
    <cellStyle name="Normal 10 6 5 2" xfId="2013"/>
    <cellStyle name="Normal 10 6 6" xfId="2002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3" xfId="2016"/>
    <cellStyle name="Normal 10 7 2 3" xfId="605"/>
    <cellStyle name="Normal 10 7 2 3 2" xfId="2018"/>
    <cellStyle name="Normal 10 7 2 4" xfId="2015"/>
    <cellStyle name="Normal 10 7 3" xfId="606"/>
    <cellStyle name="Normal 10 7 3 2" xfId="607"/>
    <cellStyle name="Normal 10 7 3 2 2" xfId="608"/>
    <cellStyle name="Normal 10 7 3 2 2 2" xfId="2021"/>
    <cellStyle name="Normal 10 7 3 2 3" xfId="2020"/>
    <cellStyle name="Normal 10 7 3 3" xfId="609"/>
    <cellStyle name="Normal 10 7 3 3 2" xfId="2022"/>
    <cellStyle name="Normal 10 7 3 4" xfId="2019"/>
    <cellStyle name="Normal 10 7 4" xfId="610"/>
    <cellStyle name="Normal 10 7 4 2" xfId="611"/>
    <cellStyle name="Normal 10 7 4 2 2" xfId="2024"/>
    <cellStyle name="Normal 10 7 4 3" xfId="2023"/>
    <cellStyle name="Normal 10 7 5" xfId="612"/>
    <cellStyle name="Normal 10 7 5 2" xfId="2025"/>
    <cellStyle name="Normal 10 7 6" xfId="2014"/>
    <cellStyle name="Normal 10 8" xfId="613"/>
    <cellStyle name="Normal 10 8 2" xfId="614"/>
    <cellStyle name="Normal 10 8 2 2" xfId="615"/>
    <cellStyle name="Normal 10 8 2 2 2" xfId="2028"/>
    <cellStyle name="Normal 10 8 2 3" xfId="2027"/>
    <cellStyle name="Normal 10 8 3" xfId="616"/>
    <cellStyle name="Normal 10 8 3 2" xfId="2029"/>
    <cellStyle name="Normal 10 8 4" xfId="2026"/>
    <cellStyle name="Normal 10 9" xfId="617"/>
    <cellStyle name="Normal 10 9 2" xfId="618"/>
    <cellStyle name="Normal 10 9 2 2" xfId="619"/>
    <cellStyle name="Normal 10 9 2 2 2" xfId="2032"/>
    <cellStyle name="Normal 10 9 2 3" xfId="2031"/>
    <cellStyle name="Normal 10 9 3" xfId="620"/>
    <cellStyle name="Normal 10 9 3 2" xfId="2033"/>
    <cellStyle name="Normal 10 9 4" xfId="2030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3" xfId="2036"/>
    <cellStyle name="Normal 11 2 2 3" xfId="626"/>
    <cellStyle name="Normal 11 2 2 3 2" xfId="2038"/>
    <cellStyle name="Normal 11 2 2 4" xfId="2035"/>
    <cellStyle name="Normal 11 2 3" xfId="627"/>
    <cellStyle name="Normal 11 2 3 2" xfId="628"/>
    <cellStyle name="Normal 11 2 3 2 2" xfId="629"/>
    <cellStyle name="Normal 11 2 3 2 2 2" xfId="2041"/>
    <cellStyle name="Normal 11 2 3 2 3" xfId="2040"/>
    <cellStyle name="Normal 11 2 3 3" xfId="630"/>
    <cellStyle name="Normal 11 2 3 3 2" xfId="2042"/>
    <cellStyle name="Normal 11 2 3 4" xfId="2039"/>
    <cellStyle name="Normal 11 2 4" xfId="631"/>
    <cellStyle name="Normal 11 2 4 2" xfId="632"/>
    <cellStyle name="Normal 11 2 4 2 2" xfId="2044"/>
    <cellStyle name="Normal 11 2 4 3" xfId="2043"/>
    <cellStyle name="Normal 11 2 5" xfId="633"/>
    <cellStyle name="Normal 11 2 5 2" xfId="2045"/>
    <cellStyle name="Normal 11 2 6" xfId="2034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3" xfId="2048"/>
    <cellStyle name="Normal 11 3 2 3" xfId="638"/>
    <cellStyle name="Normal 11 3 2 3 2" xfId="2050"/>
    <cellStyle name="Normal 11 3 2 4" xfId="2047"/>
    <cellStyle name="Normal 11 3 3" xfId="639"/>
    <cellStyle name="Normal 11 3 3 2" xfId="640"/>
    <cellStyle name="Normal 11 3 3 2 2" xfId="641"/>
    <cellStyle name="Normal 11 3 3 2 2 2" xfId="2053"/>
    <cellStyle name="Normal 11 3 3 2 3" xfId="2052"/>
    <cellStyle name="Normal 11 3 3 3" xfId="642"/>
    <cellStyle name="Normal 11 3 3 3 2" xfId="2054"/>
    <cellStyle name="Normal 11 3 3 4" xfId="2051"/>
    <cellStyle name="Normal 11 3 4" xfId="643"/>
    <cellStyle name="Normal 11 3 4 2" xfId="644"/>
    <cellStyle name="Normal 11 3 4 2 2" xfId="2056"/>
    <cellStyle name="Normal 11 3 4 3" xfId="2055"/>
    <cellStyle name="Normal 11 3 5" xfId="645"/>
    <cellStyle name="Normal 11 3 5 2" xfId="2057"/>
    <cellStyle name="Normal 11 3 6" xfId="2046"/>
    <cellStyle name="Normal 11 3 7" xfId="5316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3" xfId="2060"/>
    <cellStyle name="Normal 11 4 2 3" xfId="650"/>
    <cellStyle name="Normal 11 4 2 3 2" xfId="2062"/>
    <cellStyle name="Normal 11 4 2 4" xfId="2059"/>
    <cellStyle name="Normal 11 4 3" xfId="651"/>
    <cellStyle name="Normal 11 4 3 2" xfId="652"/>
    <cellStyle name="Normal 11 4 3 2 2" xfId="653"/>
    <cellStyle name="Normal 11 4 3 2 2 2" xfId="2065"/>
    <cellStyle name="Normal 11 4 3 2 3" xfId="2064"/>
    <cellStyle name="Normal 11 4 3 3" xfId="654"/>
    <cellStyle name="Normal 11 4 3 3 2" xfId="2066"/>
    <cellStyle name="Normal 11 4 3 4" xfId="2063"/>
    <cellStyle name="Normal 11 4 4" xfId="655"/>
    <cellStyle name="Normal 11 4 4 2" xfId="656"/>
    <cellStyle name="Normal 11 4 4 2 2" xfId="2068"/>
    <cellStyle name="Normal 11 4 4 3" xfId="2067"/>
    <cellStyle name="Normal 11 4 5" xfId="657"/>
    <cellStyle name="Normal 11 4 5 2" xfId="2069"/>
    <cellStyle name="Normal 11 4 6" xfId="2058"/>
    <cellStyle name="Normal 11 5" xfId="5453"/>
    <cellStyle name="Normal 12" xfId="658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3" xfId="2073"/>
    <cellStyle name="Normal 12 2 2 3" xfId="663"/>
    <cellStyle name="Normal 12 2 2 3 2" xfId="2075"/>
    <cellStyle name="Normal 12 2 2 4" xfId="2072"/>
    <cellStyle name="Normal 12 2 3" xfId="664"/>
    <cellStyle name="Normal 12 2 3 2" xfId="665"/>
    <cellStyle name="Normal 12 2 3 2 2" xfId="2077"/>
    <cellStyle name="Normal 12 2 3 3" xfId="2076"/>
    <cellStyle name="Normal 12 2 4" xfId="666"/>
    <cellStyle name="Normal 12 2 4 2" xfId="2078"/>
    <cellStyle name="Normal 12 2 5" xfId="667"/>
    <cellStyle name="Normal 12 2 6" xfId="2071"/>
    <cellStyle name="Normal 12 3" xfId="668"/>
    <cellStyle name="Normal 12 3 2" xfId="669"/>
    <cellStyle name="Normal 12 3 2 2" xfId="2080"/>
    <cellStyle name="Normal 12 3 3" xfId="670"/>
    <cellStyle name="Normal 12 3 4" xfId="2079"/>
    <cellStyle name="Normal 12 4" xfId="671"/>
    <cellStyle name="Normal 12 4 2" xfId="2081"/>
    <cellStyle name="Normal 12 5" xfId="672"/>
    <cellStyle name="Normal 12 6" xfId="2070"/>
    <cellStyle name="Normal 12 7" xfId="5454"/>
    <cellStyle name="Normal 13" xfId="673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3" xfId="2085"/>
    <cellStyle name="Normal 13 2 2 3" xfId="678"/>
    <cellStyle name="Normal 13 2 2 3 2" xfId="2087"/>
    <cellStyle name="Normal 13 2 2 4" xfId="2084"/>
    <cellStyle name="Normal 13 2 3" xfId="679"/>
    <cellStyle name="Normal 13 2 3 2" xfId="680"/>
    <cellStyle name="Normal 13 2 3 2 2" xfId="2089"/>
    <cellStyle name="Normal 13 2 3 3" xfId="2088"/>
    <cellStyle name="Normal 13 2 4" xfId="681"/>
    <cellStyle name="Normal 13 2 4 2" xfId="2090"/>
    <cellStyle name="Normal 13 2 5" xfId="2083"/>
    <cellStyle name="Normal 13 3" xfId="682"/>
    <cellStyle name="Normal 13 3 2" xfId="683"/>
    <cellStyle name="Normal 13 3 2 2" xfId="684"/>
    <cellStyle name="Normal 13 3 2 2 2" xfId="2093"/>
    <cellStyle name="Normal 13 3 2 3" xfId="2092"/>
    <cellStyle name="Normal 13 3 3" xfId="685"/>
    <cellStyle name="Normal 13 3 3 2" xfId="2094"/>
    <cellStyle name="Normal 13 3 4" xfId="2091"/>
    <cellStyle name="Normal 13 4" xfId="686"/>
    <cellStyle name="Normal 13 4 2" xfId="687"/>
    <cellStyle name="Normal 13 4 2 2" xfId="2096"/>
    <cellStyle name="Normal 13 4 3" xfId="2095"/>
    <cellStyle name="Normal 13 5" xfId="688"/>
    <cellStyle name="Normal 13 5 2" xfId="2097"/>
    <cellStyle name="Normal 13 6" xfId="689"/>
    <cellStyle name="Normal 13 7" xfId="2082"/>
    <cellStyle name="Normal 13 8" xfId="5457"/>
    <cellStyle name="Normal 14" xfId="690"/>
    <cellStyle name="Normal 14 2" xfId="691"/>
    <cellStyle name="Normal 14 2 2" xfId="24185"/>
    <cellStyle name="Normal 14 3" xfId="5439"/>
    <cellStyle name="Normal 15" xfId="692"/>
    <cellStyle name="Normal 15 2" xfId="693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3" xfId="2100"/>
    <cellStyle name="Normal 16 2 2 3" xfId="699"/>
    <cellStyle name="Normal 16 2 2 3 2" xfId="2102"/>
    <cellStyle name="Normal 16 2 2 4" xfId="2099"/>
    <cellStyle name="Normal 16 2 3" xfId="700"/>
    <cellStyle name="Normal 16 2 3 2" xfId="701"/>
    <cellStyle name="Normal 16 2 3 2 2" xfId="2104"/>
    <cellStyle name="Normal 16 2 3 3" xfId="2103"/>
    <cellStyle name="Normal 16 2 4" xfId="702"/>
    <cellStyle name="Normal 16 2 4 2" xfId="2105"/>
    <cellStyle name="Normal 16 2 5" xfId="2098"/>
    <cellStyle name="Normal 16 3" xfId="703"/>
    <cellStyle name="Normal 17" xfId="704"/>
    <cellStyle name="Normal 17 2" xfId="705"/>
    <cellStyle name="Normal 18" xfId="706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9" xfId="716"/>
    <cellStyle name="Normal 19 2" xfId="717"/>
    <cellStyle name="Normal 19 3" xfId="718"/>
    <cellStyle name="Normal 19 4" xfId="2107"/>
    <cellStyle name="Normal 2" xfId="719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3" xfId="2111"/>
    <cellStyle name="Normal 2 2 3 2 3" xfId="727"/>
    <cellStyle name="Normal 2 2 3 2 3 2" xfId="2113"/>
    <cellStyle name="Normal 2 2 3 2 4" xfId="2110"/>
    <cellStyle name="Normal 2 2 3 3" xfId="728"/>
    <cellStyle name="Normal 2 2 3 3 2" xfId="729"/>
    <cellStyle name="Normal 2 2 3 3 2 2" xfId="730"/>
    <cellStyle name="Normal 2 2 3 3 2 2 2" xfId="2116"/>
    <cellStyle name="Normal 2 2 3 3 2 3" xfId="2115"/>
    <cellStyle name="Normal 2 2 3 3 3" xfId="731"/>
    <cellStyle name="Normal 2 2 3 3 3 2" xfId="2117"/>
    <cellStyle name="Normal 2 2 3 3 4" xfId="2114"/>
    <cellStyle name="Normal 2 2 3 4" xfId="732"/>
    <cellStyle name="Normal 2 2 3 4 2" xfId="733"/>
    <cellStyle name="Normal 2 2 3 4 2 2" xfId="2119"/>
    <cellStyle name="Normal 2 2 3 4 3" xfId="2118"/>
    <cellStyle name="Normal 2 2 3 5" xfId="734"/>
    <cellStyle name="Normal 2 2 3 5 2" xfId="2120"/>
    <cellStyle name="Normal 2 2 3 6" xfId="2109"/>
    <cellStyle name="Normal 2 2 3 7" xfId="5358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3" xfId="740"/>
    <cellStyle name="Normal 2 2 4 3 2" xfId="741"/>
    <cellStyle name="Normal 2 2 4 3 2 2" xfId="742"/>
    <cellStyle name="Normal 2 2 4 3 2 2 2" xfId="2128"/>
    <cellStyle name="Normal 2 2 4 3 2 3" xfId="2127"/>
    <cellStyle name="Normal 2 2 4 3 3" xfId="743"/>
    <cellStyle name="Normal 2 2 4 3 3 2" xfId="2129"/>
    <cellStyle name="Normal 2 2 4 3 4" xfId="2126"/>
    <cellStyle name="Normal 2 2 4 4" xfId="744"/>
    <cellStyle name="Normal 2 2 4 4 2" xfId="745"/>
    <cellStyle name="Normal 2 2 4 4 2 2" xfId="2131"/>
    <cellStyle name="Normal 2 2 4 4 3" xfId="2130"/>
    <cellStyle name="Normal 2 2 4 5" xfId="746"/>
    <cellStyle name="Normal 2 2 4 5 2" xfId="2132"/>
    <cellStyle name="Normal 2 2 4 6" xfId="2121"/>
    <cellStyle name="Normal 2 2 4 7" xfId="5317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3" xfId="2135"/>
    <cellStyle name="Normal 2 2 5 2 2 4" xfId="7906"/>
    <cellStyle name="Normal 2 2 5 2 3" xfId="751"/>
    <cellStyle name="Normal 2 2 5 2 3 2" xfId="2137"/>
    <cellStyle name="Normal 2 2 5 2 3 3" xfId="14780"/>
    <cellStyle name="Normal 2 2 5 2 4" xfId="2134"/>
    <cellStyle name="Normal 2 2 5 2 4 2" xfId="19476"/>
    <cellStyle name="Normal 2 2 5 2 5" xfId="23966"/>
    <cellStyle name="Normal 2 2 5 2 6" xfId="5364"/>
    <cellStyle name="Normal 2 2 5 3" xfId="752"/>
    <cellStyle name="Normal 2 2 5 3 2" xfId="753"/>
    <cellStyle name="Normal 2 2 5 3 2 2" xfId="754"/>
    <cellStyle name="Normal 2 2 5 3 2 2 2" xfId="2140"/>
    <cellStyle name="Normal 2 2 5 3 2 3" xfId="2139"/>
    <cellStyle name="Normal 2 2 5 3 3" xfId="755"/>
    <cellStyle name="Normal 2 2 5 3 3 2" xfId="2141"/>
    <cellStyle name="Normal 2 2 5 3 4" xfId="2138"/>
    <cellStyle name="Normal 2 2 5 3 5" xfId="7905"/>
    <cellStyle name="Normal 2 2 5 4" xfId="756"/>
    <cellStyle name="Normal 2 2 5 4 2" xfId="757"/>
    <cellStyle name="Normal 2 2 5 4 2 2" xfId="2143"/>
    <cellStyle name="Normal 2 2 5 4 3" xfId="2142"/>
    <cellStyle name="Normal 2 2 5 4 4" xfId="14779"/>
    <cellStyle name="Normal 2 2 5 5" xfId="758"/>
    <cellStyle name="Normal 2 2 5 5 2" xfId="2144"/>
    <cellStyle name="Normal 2 2 5 5 3" xfId="19475"/>
    <cellStyle name="Normal 2 2 5 6" xfId="2133"/>
    <cellStyle name="Normal 2 2 5 6 2" xfId="23965"/>
    <cellStyle name="Normal 2 2 5 7" xfId="5363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3" xfId="7913"/>
    <cellStyle name="Normal 2 3 3 4" xfId="14787"/>
    <cellStyle name="Normal 2 3 3 5" xfId="19483"/>
    <cellStyle name="Normal 2 3 3 6" xfId="23972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5" xfId="175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3" xfId="5397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8" xfId="1795"/>
    <cellStyle name="Normal 2 8 2" xfId="7946"/>
    <cellStyle name="Normal 2 8 3" xfId="14820"/>
    <cellStyle name="Normal 2 8 4" xfId="19516"/>
    <cellStyle name="Normal 2 8 5" xfId="24004"/>
    <cellStyle name="Normal 2 8 6" xfId="5404"/>
    <cellStyle name="Normal 20" xfId="762"/>
    <cellStyle name="Normal 20 2" xfId="763"/>
    <cellStyle name="Normal 20 3" xfId="764"/>
    <cellStyle name="Normal 21" xfId="765"/>
    <cellStyle name="Normal 21 2" xfId="766"/>
    <cellStyle name="Normal 21 3" xfId="767"/>
    <cellStyle name="Normal 21 4" xfId="2145"/>
    <cellStyle name="Normal 22" xfId="768"/>
    <cellStyle name="Normal 22 2" xfId="769"/>
    <cellStyle name="Normal 22 3" xfId="2146"/>
    <cellStyle name="Normal 23" xfId="770"/>
    <cellStyle name="Normal 23 2" xfId="771"/>
    <cellStyle name="Normal 23 3" xfId="772"/>
    <cellStyle name="Normal 23 4" xfId="2147"/>
    <cellStyle name="Normal 24" xfId="773"/>
    <cellStyle name="Normal 24 2" xfId="774"/>
    <cellStyle name="Normal 24 3" xfId="775"/>
    <cellStyle name="Normal 24 4" xfId="2148"/>
    <cellStyle name="Normal 25" xfId="776"/>
    <cellStyle name="Normal 25 2" xfId="777"/>
    <cellStyle name="Normal 25 3" xfId="2149"/>
    <cellStyle name="Normal 26" xfId="778"/>
    <cellStyle name="Normal 26 2" xfId="2150"/>
    <cellStyle name="Normal 27" xfId="779"/>
    <cellStyle name="Normal 27 2" xfId="2151"/>
    <cellStyle name="Normal 28" xfId="780"/>
    <cellStyle name="Normal 28 2" xfId="2152"/>
    <cellStyle name="Normal 29" xfId="781"/>
    <cellStyle name="Normal 29 2" xfId="2153"/>
    <cellStyle name="Normal 3" xfId="782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3" xfId="7952"/>
    <cellStyle name="Normal 3 2 3 4" xfId="14826"/>
    <cellStyle name="Normal 3 2 3 5" xfId="19522"/>
    <cellStyle name="Normal 3 2 3 6" xfId="24010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2" xfId="786"/>
    <cellStyle name="Normal 3 3 2 2" xfId="5418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5" xfId="5443"/>
    <cellStyle name="Normal 3 6" xfId="2940"/>
    <cellStyle name="Normal 3_Attach O, GG, Support -New Method 2-14-11" xfId="787"/>
    <cellStyle name="Normal 30" xfId="788"/>
    <cellStyle name="Normal 30 2" xfId="2154"/>
    <cellStyle name="Normal 31" xfId="789"/>
    <cellStyle name="Normal 31 2" xfId="2155"/>
    <cellStyle name="Normal 32" xfId="790"/>
    <cellStyle name="Normal 32 2" xfId="2156"/>
    <cellStyle name="Normal 33" xfId="791"/>
    <cellStyle name="Normal 33 2" xfId="2157"/>
    <cellStyle name="Normal 34" xfId="792"/>
    <cellStyle name="Normal 34 2" xfId="2158"/>
    <cellStyle name="Normal 35" xfId="793"/>
    <cellStyle name="Normal 35 2" xfId="2159"/>
    <cellStyle name="Normal 36" xfId="794"/>
    <cellStyle name="Normal 36 2" xfId="2160"/>
    <cellStyle name="Normal 37" xfId="795"/>
    <cellStyle name="Normal 37 2" xfId="2161"/>
    <cellStyle name="Normal 38" xfId="796"/>
    <cellStyle name="Normal 38 2" xfId="2162"/>
    <cellStyle name="Normal 39" xfId="797"/>
    <cellStyle name="Normal 39 2" xfId="2163"/>
    <cellStyle name="Normal 4" xfId="798"/>
    <cellStyle name="Normal 4 2" xfId="799"/>
    <cellStyle name="Normal 4 2 2" xfId="800"/>
    <cellStyle name="Normal 4 2 2 2" xfId="801"/>
    <cellStyle name="Normal 4 2 2 2 2" xfId="5426"/>
    <cellStyle name="Normal 4 2 3" xfId="2164"/>
    <cellStyle name="Normal 4 2 3 2" xfId="7822"/>
    <cellStyle name="Normal 4 2 4" xfId="14696"/>
    <cellStyle name="Normal 4 2 5" xfId="19392"/>
    <cellStyle name="Normal 4 2 6" xfId="23887"/>
    <cellStyle name="Normal 4 2 7" xfId="24179"/>
    <cellStyle name="Normal 4 2 8" xfId="5283"/>
    <cellStyle name="Normal 4 3" xfId="802"/>
    <cellStyle name="Normal 4 3 2" xfId="803"/>
    <cellStyle name="Normal 4 3 2 2" xfId="804"/>
    <cellStyle name="Normal 4 3 2 2 2" xfId="2165"/>
    <cellStyle name="Normal 4 3 2 3" xfId="5427"/>
    <cellStyle name="Normal 4 3 3" xfId="805"/>
    <cellStyle name="Normal 4 3 3 2" xfId="2166"/>
    <cellStyle name="Normal 4 3 3 3" xfId="5428"/>
    <cellStyle name="Normal 4 3 4" xfId="5208"/>
    <cellStyle name="Normal 4 4" xfId="806"/>
    <cellStyle name="Normal 4 4 2" xfId="7690"/>
    <cellStyle name="Normal 4 5" xfId="807"/>
    <cellStyle name="Normal 4 5 2" xfId="808"/>
    <cellStyle name="Normal 4 5 3" xfId="14565"/>
    <cellStyle name="Normal 4 6" xfId="809"/>
    <cellStyle name="Normal 4 6 2" xfId="19261"/>
    <cellStyle name="Normal 4 7" xfId="1754"/>
    <cellStyle name="Normal 4 7 2" xfId="23758"/>
    <cellStyle name="Normal 4 8" xfId="24161"/>
    <cellStyle name="Normal 4 9" xfId="5152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2" xfId="813"/>
    <cellStyle name="Normal 42 2" xfId="2169"/>
    <cellStyle name="Normal 43" xfId="814"/>
    <cellStyle name="Normal 43 2" xfId="2170"/>
    <cellStyle name="Normal 44" xfId="815"/>
    <cellStyle name="Normal 44 2" xfId="2171"/>
    <cellStyle name="Normal 45" xfId="816"/>
    <cellStyle name="Normal 46" xfId="817"/>
    <cellStyle name="Normal 47" xfId="818"/>
    <cellStyle name="Normal 48" xfId="819"/>
    <cellStyle name="Normal 48 2" xfId="2172"/>
    <cellStyle name="Normal 49" xfId="820"/>
    <cellStyle name="Normal 49 2" xfId="2173"/>
    <cellStyle name="Normal 5" xfId="821"/>
    <cellStyle name="Normal 5 2" xfId="822"/>
    <cellStyle name="Normal 5 2 2" xfId="823"/>
    <cellStyle name="Normal 5 2 2 2" xfId="7824"/>
    <cellStyle name="Normal 5 2 3" xfId="14698"/>
    <cellStyle name="Normal 5 2 4" xfId="19394"/>
    <cellStyle name="Normal 5 2 5" xfId="23889"/>
    <cellStyle name="Normal 5 2 6" xfId="24181"/>
    <cellStyle name="Normal 5 2 7" xfId="5285"/>
    <cellStyle name="Normal 5 3" xfId="5445"/>
    <cellStyle name="Normal 5 4" xfId="7693"/>
    <cellStyle name="Normal 5 5" xfId="14568"/>
    <cellStyle name="Normal 5 6" xfId="19264"/>
    <cellStyle name="Normal 5 7" xfId="23761"/>
    <cellStyle name="Normal 5 8" xfId="24163"/>
    <cellStyle name="Normal 5 9" xfId="5155"/>
    <cellStyle name="Normal 50" xfId="824"/>
    <cellStyle name="Normal 50 2" xfId="2174"/>
    <cellStyle name="Normal 51" xfId="825"/>
    <cellStyle name="Normal 51 2" xfId="2175"/>
    <cellStyle name="Normal 52" xfId="826"/>
    <cellStyle name="Normal 52 2" xfId="2176"/>
    <cellStyle name="Normal 53" xfId="827"/>
    <cellStyle name="Normal 53 2" xfId="2177"/>
    <cellStyle name="Normal 54" xfId="828"/>
    <cellStyle name="Normal 54 2" xfId="2178"/>
    <cellStyle name="Normal 55" xfId="829"/>
    <cellStyle name="Normal 55 2" xfId="2179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3" xfId="2186"/>
    <cellStyle name="Normal 6 10 3" xfId="838"/>
    <cellStyle name="Normal 6 10 3 2" xfId="2188"/>
    <cellStyle name="Normal 6 10 4" xfId="2185"/>
    <cellStyle name="Normal 6 10 5" xfId="23810"/>
    <cellStyle name="Normal 6 11" xfId="839"/>
    <cellStyle name="Normal 6 11 2" xfId="840"/>
    <cellStyle name="Normal 6 11 2 2" xfId="2190"/>
    <cellStyle name="Normal 6 11 3" xfId="2189"/>
    <cellStyle name="Normal 6 11 4" xfId="24170"/>
    <cellStyle name="Normal 6 12" xfId="841"/>
    <cellStyle name="Normal 6 12 2" xfId="2191"/>
    <cellStyle name="Normal 6 13" xfId="1758"/>
    <cellStyle name="Normal 6 13 2" xfId="2856"/>
    <cellStyle name="Normal 6 14" xfId="1781"/>
    <cellStyle name="Normal 6 14 2" xfId="2877"/>
    <cellStyle name="Normal 6 15" xfId="2184"/>
    <cellStyle name="Normal 6 16" xfId="5205"/>
    <cellStyle name="Normal 6 2" xfId="842"/>
    <cellStyle name="Normal 6 2 10" xfId="843"/>
    <cellStyle name="Normal 6 2 10 2" xfId="2192"/>
    <cellStyle name="Normal 6 2 11" xfId="5287"/>
    <cellStyle name="Normal 6 2 2" xfId="844"/>
    <cellStyle name="Normal 6 2 2 10" xfId="2193"/>
    <cellStyle name="Normal 6 2 2 11" xfId="5429"/>
    <cellStyle name="Normal 6 2 2 2" xfId="845"/>
    <cellStyle name="Normal 6 2 2 2 10" xfId="7972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3" xfId="2197"/>
    <cellStyle name="Normal 6 2 2 2 2 2 3" xfId="850"/>
    <cellStyle name="Normal 6 2 2 2 2 2 3 2" xfId="2199"/>
    <cellStyle name="Normal 6 2 2 2 2 2 4" xfId="2196"/>
    <cellStyle name="Normal 6 2 2 2 2 3" xfId="851"/>
    <cellStyle name="Normal 6 2 2 2 2 3 2" xfId="852"/>
    <cellStyle name="Normal 6 2 2 2 2 3 2 2" xfId="853"/>
    <cellStyle name="Normal 6 2 2 2 2 3 2 2 2" xfId="2202"/>
    <cellStyle name="Normal 6 2 2 2 2 3 2 3" xfId="2201"/>
    <cellStyle name="Normal 6 2 2 2 2 3 3" xfId="854"/>
    <cellStyle name="Normal 6 2 2 2 2 3 3 2" xfId="2203"/>
    <cellStyle name="Normal 6 2 2 2 2 3 4" xfId="2200"/>
    <cellStyle name="Normal 6 2 2 2 2 4" xfId="855"/>
    <cellStyle name="Normal 6 2 2 2 2 4 2" xfId="856"/>
    <cellStyle name="Normal 6 2 2 2 2 4 2 2" xfId="2205"/>
    <cellStyle name="Normal 6 2 2 2 2 4 3" xfId="2204"/>
    <cellStyle name="Normal 6 2 2 2 2 5" xfId="857"/>
    <cellStyle name="Normal 6 2 2 2 2 5 2" xfId="2206"/>
    <cellStyle name="Normal 6 2 2 2 2 6" xfId="2195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3" xfId="2209"/>
    <cellStyle name="Normal 6 2 2 2 3 2 3" xfId="862"/>
    <cellStyle name="Normal 6 2 2 2 3 2 3 2" xfId="2211"/>
    <cellStyle name="Normal 6 2 2 2 3 2 4" xfId="2208"/>
    <cellStyle name="Normal 6 2 2 2 3 3" xfId="863"/>
    <cellStyle name="Normal 6 2 2 2 3 3 2" xfId="864"/>
    <cellStyle name="Normal 6 2 2 2 3 3 2 2" xfId="865"/>
    <cellStyle name="Normal 6 2 2 2 3 3 2 2 2" xfId="2214"/>
    <cellStyle name="Normal 6 2 2 2 3 3 2 3" xfId="2213"/>
    <cellStyle name="Normal 6 2 2 2 3 3 3" xfId="866"/>
    <cellStyle name="Normal 6 2 2 2 3 3 3 2" xfId="2215"/>
    <cellStyle name="Normal 6 2 2 2 3 3 4" xfId="2212"/>
    <cellStyle name="Normal 6 2 2 2 3 4" xfId="867"/>
    <cellStyle name="Normal 6 2 2 2 3 4 2" xfId="868"/>
    <cellStyle name="Normal 6 2 2 2 3 4 2 2" xfId="2217"/>
    <cellStyle name="Normal 6 2 2 2 3 4 3" xfId="2216"/>
    <cellStyle name="Normal 6 2 2 2 3 5" xfId="869"/>
    <cellStyle name="Normal 6 2 2 2 3 5 2" xfId="2218"/>
    <cellStyle name="Normal 6 2 2 2 3 6" xfId="2207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3" xfId="2221"/>
    <cellStyle name="Normal 6 2 2 2 4 2 3" xfId="874"/>
    <cellStyle name="Normal 6 2 2 2 4 2 3 2" xfId="2223"/>
    <cellStyle name="Normal 6 2 2 2 4 2 4" xfId="2220"/>
    <cellStyle name="Normal 6 2 2 2 4 3" xfId="875"/>
    <cellStyle name="Normal 6 2 2 2 4 3 2" xfId="876"/>
    <cellStyle name="Normal 6 2 2 2 4 3 2 2" xfId="877"/>
    <cellStyle name="Normal 6 2 2 2 4 3 2 2 2" xfId="2226"/>
    <cellStyle name="Normal 6 2 2 2 4 3 2 3" xfId="2225"/>
    <cellStyle name="Normal 6 2 2 2 4 3 3" xfId="878"/>
    <cellStyle name="Normal 6 2 2 2 4 3 3 2" xfId="2227"/>
    <cellStyle name="Normal 6 2 2 2 4 3 4" xfId="2224"/>
    <cellStyle name="Normal 6 2 2 2 4 4" xfId="879"/>
    <cellStyle name="Normal 6 2 2 2 4 4 2" xfId="880"/>
    <cellStyle name="Normal 6 2 2 2 4 4 2 2" xfId="2229"/>
    <cellStyle name="Normal 6 2 2 2 4 4 3" xfId="2228"/>
    <cellStyle name="Normal 6 2 2 2 4 5" xfId="881"/>
    <cellStyle name="Normal 6 2 2 2 4 5 2" xfId="2230"/>
    <cellStyle name="Normal 6 2 2 2 4 6" xfId="2219"/>
    <cellStyle name="Normal 6 2 2 2 5" xfId="882"/>
    <cellStyle name="Normal 6 2 2 2 5 2" xfId="883"/>
    <cellStyle name="Normal 6 2 2 2 5 2 2" xfId="884"/>
    <cellStyle name="Normal 6 2 2 2 5 2 2 2" xfId="2233"/>
    <cellStyle name="Normal 6 2 2 2 5 2 3" xfId="2232"/>
    <cellStyle name="Normal 6 2 2 2 5 3" xfId="885"/>
    <cellStyle name="Normal 6 2 2 2 5 3 2" xfId="2234"/>
    <cellStyle name="Normal 6 2 2 2 5 4" xfId="2231"/>
    <cellStyle name="Normal 6 2 2 2 6" xfId="886"/>
    <cellStyle name="Normal 6 2 2 2 6 2" xfId="887"/>
    <cellStyle name="Normal 6 2 2 2 6 2 2" xfId="888"/>
    <cellStyle name="Normal 6 2 2 2 6 2 2 2" xfId="2237"/>
    <cellStyle name="Normal 6 2 2 2 6 2 3" xfId="2236"/>
    <cellStyle name="Normal 6 2 2 2 6 3" xfId="889"/>
    <cellStyle name="Normal 6 2 2 2 6 3 2" xfId="2238"/>
    <cellStyle name="Normal 6 2 2 2 6 4" xfId="2235"/>
    <cellStyle name="Normal 6 2 2 2 7" xfId="890"/>
    <cellStyle name="Normal 6 2 2 2 7 2" xfId="891"/>
    <cellStyle name="Normal 6 2 2 2 7 2 2" xfId="2240"/>
    <cellStyle name="Normal 6 2 2 2 7 3" xfId="2239"/>
    <cellStyle name="Normal 6 2 2 2 8" xfId="892"/>
    <cellStyle name="Normal 6 2 2 2 8 2" xfId="2241"/>
    <cellStyle name="Normal 6 2 2 2 9" xfId="2194"/>
    <cellStyle name="Normal 6 2 2 3" xfId="893"/>
    <cellStyle name="Normal 6 2 2 3 2" xfId="894"/>
    <cellStyle name="Normal 6 2 2 3 2 2" xfId="895"/>
    <cellStyle name="Normal 6 2 2 3 2 2 2" xfId="896"/>
    <cellStyle name="Normal 6 2 2 3 2 2 2 2" xfId="2245"/>
    <cellStyle name="Normal 6 2 2 3 2 2 3" xfId="2244"/>
    <cellStyle name="Normal 6 2 2 3 2 3" xfId="897"/>
    <cellStyle name="Normal 6 2 2 3 2 3 2" xfId="2246"/>
    <cellStyle name="Normal 6 2 2 3 2 4" xfId="2243"/>
    <cellStyle name="Normal 6 2 2 3 3" xfId="898"/>
    <cellStyle name="Normal 6 2 2 3 3 2" xfId="899"/>
    <cellStyle name="Normal 6 2 2 3 3 2 2" xfId="900"/>
    <cellStyle name="Normal 6 2 2 3 3 2 2 2" xfId="2249"/>
    <cellStyle name="Normal 6 2 2 3 3 2 3" xfId="2248"/>
    <cellStyle name="Normal 6 2 2 3 3 3" xfId="901"/>
    <cellStyle name="Normal 6 2 2 3 3 3 2" xfId="2250"/>
    <cellStyle name="Normal 6 2 2 3 3 4" xfId="2247"/>
    <cellStyle name="Normal 6 2 2 3 4" xfId="902"/>
    <cellStyle name="Normal 6 2 2 3 4 2" xfId="903"/>
    <cellStyle name="Normal 6 2 2 3 4 2 2" xfId="2252"/>
    <cellStyle name="Normal 6 2 2 3 4 3" xfId="2251"/>
    <cellStyle name="Normal 6 2 2 3 5" xfId="904"/>
    <cellStyle name="Normal 6 2 2 3 5 2" xfId="2253"/>
    <cellStyle name="Normal 6 2 2 3 6" xfId="2242"/>
    <cellStyle name="Normal 6 2 2 3 7" xfId="14846"/>
    <cellStyle name="Normal 6 2 2 4" xfId="905"/>
    <cellStyle name="Normal 6 2 2 4 2" xfId="906"/>
    <cellStyle name="Normal 6 2 2 4 2 2" xfId="907"/>
    <cellStyle name="Normal 6 2 2 4 2 2 2" xfId="908"/>
    <cellStyle name="Normal 6 2 2 4 2 2 2 2" xfId="2257"/>
    <cellStyle name="Normal 6 2 2 4 2 2 3" xfId="2256"/>
    <cellStyle name="Normal 6 2 2 4 2 3" xfId="909"/>
    <cellStyle name="Normal 6 2 2 4 2 3 2" xfId="2258"/>
    <cellStyle name="Normal 6 2 2 4 2 4" xfId="2255"/>
    <cellStyle name="Normal 6 2 2 4 3" xfId="910"/>
    <cellStyle name="Normal 6 2 2 4 3 2" xfId="911"/>
    <cellStyle name="Normal 6 2 2 4 3 2 2" xfId="912"/>
    <cellStyle name="Normal 6 2 2 4 3 2 2 2" xfId="2261"/>
    <cellStyle name="Normal 6 2 2 4 3 2 3" xfId="2260"/>
    <cellStyle name="Normal 6 2 2 4 3 3" xfId="913"/>
    <cellStyle name="Normal 6 2 2 4 3 3 2" xfId="2262"/>
    <cellStyle name="Normal 6 2 2 4 3 4" xfId="2259"/>
    <cellStyle name="Normal 6 2 2 4 4" xfId="914"/>
    <cellStyle name="Normal 6 2 2 4 4 2" xfId="915"/>
    <cellStyle name="Normal 6 2 2 4 4 2 2" xfId="2264"/>
    <cellStyle name="Normal 6 2 2 4 4 3" xfId="2263"/>
    <cellStyle name="Normal 6 2 2 4 5" xfId="916"/>
    <cellStyle name="Normal 6 2 2 4 5 2" xfId="2265"/>
    <cellStyle name="Normal 6 2 2 4 6" xfId="2254"/>
    <cellStyle name="Normal 6 2 2 4 7" xfId="19542"/>
    <cellStyle name="Normal 6 2 2 5" xfId="917"/>
    <cellStyle name="Normal 6 2 2 5 2" xfId="918"/>
    <cellStyle name="Normal 6 2 2 5 2 2" xfId="919"/>
    <cellStyle name="Normal 6 2 2 5 2 2 2" xfId="920"/>
    <cellStyle name="Normal 6 2 2 5 2 2 2 2" xfId="2269"/>
    <cellStyle name="Normal 6 2 2 5 2 2 3" xfId="2268"/>
    <cellStyle name="Normal 6 2 2 5 2 3" xfId="921"/>
    <cellStyle name="Normal 6 2 2 5 2 3 2" xfId="2270"/>
    <cellStyle name="Normal 6 2 2 5 2 4" xfId="2267"/>
    <cellStyle name="Normal 6 2 2 5 3" xfId="922"/>
    <cellStyle name="Normal 6 2 2 5 3 2" xfId="923"/>
    <cellStyle name="Normal 6 2 2 5 3 2 2" xfId="924"/>
    <cellStyle name="Normal 6 2 2 5 3 2 2 2" xfId="2273"/>
    <cellStyle name="Normal 6 2 2 5 3 2 3" xfId="2272"/>
    <cellStyle name="Normal 6 2 2 5 3 3" xfId="925"/>
    <cellStyle name="Normal 6 2 2 5 3 3 2" xfId="2274"/>
    <cellStyle name="Normal 6 2 2 5 3 4" xfId="2271"/>
    <cellStyle name="Normal 6 2 2 5 4" xfId="926"/>
    <cellStyle name="Normal 6 2 2 5 4 2" xfId="927"/>
    <cellStyle name="Normal 6 2 2 5 4 2 2" xfId="2276"/>
    <cellStyle name="Normal 6 2 2 5 4 3" xfId="2275"/>
    <cellStyle name="Normal 6 2 2 5 5" xfId="928"/>
    <cellStyle name="Normal 6 2 2 5 5 2" xfId="2277"/>
    <cellStyle name="Normal 6 2 2 5 6" xfId="2266"/>
    <cellStyle name="Normal 6 2 2 5 7" xfId="24030"/>
    <cellStyle name="Normal 6 2 2 6" xfId="929"/>
    <cellStyle name="Normal 6 2 2 6 2" xfId="930"/>
    <cellStyle name="Normal 6 2 2 6 2 2" xfId="931"/>
    <cellStyle name="Normal 6 2 2 6 2 2 2" xfId="2280"/>
    <cellStyle name="Normal 6 2 2 6 2 3" xfId="2279"/>
    <cellStyle name="Normal 6 2 2 6 3" xfId="932"/>
    <cellStyle name="Normal 6 2 2 6 3 2" xfId="2281"/>
    <cellStyle name="Normal 6 2 2 6 4" xfId="2278"/>
    <cellStyle name="Normal 6 2 2 7" xfId="933"/>
    <cellStyle name="Normal 6 2 2 7 2" xfId="934"/>
    <cellStyle name="Normal 6 2 2 7 2 2" xfId="935"/>
    <cellStyle name="Normal 6 2 2 7 2 2 2" xfId="2284"/>
    <cellStyle name="Normal 6 2 2 7 2 3" xfId="2283"/>
    <cellStyle name="Normal 6 2 2 7 3" xfId="936"/>
    <cellStyle name="Normal 6 2 2 7 3 2" xfId="2285"/>
    <cellStyle name="Normal 6 2 2 7 4" xfId="2282"/>
    <cellStyle name="Normal 6 2 2 8" xfId="937"/>
    <cellStyle name="Normal 6 2 2 8 2" xfId="938"/>
    <cellStyle name="Normal 6 2 2 8 2 2" xfId="2287"/>
    <cellStyle name="Normal 6 2 2 8 3" xfId="2286"/>
    <cellStyle name="Normal 6 2 2 9" xfId="939"/>
    <cellStyle name="Normal 6 2 2 9 2" xfId="2288"/>
    <cellStyle name="Normal 6 2 3" xfId="940"/>
    <cellStyle name="Normal 6 2 3 10" xfId="7826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3" xfId="2292"/>
    <cellStyle name="Normal 6 2 3 2 2 3" xfId="945"/>
    <cellStyle name="Normal 6 2 3 2 2 3 2" xfId="2294"/>
    <cellStyle name="Normal 6 2 3 2 2 4" xfId="2291"/>
    <cellStyle name="Normal 6 2 3 2 3" xfId="946"/>
    <cellStyle name="Normal 6 2 3 2 3 2" xfId="947"/>
    <cellStyle name="Normal 6 2 3 2 3 2 2" xfId="948"/>
    <cellStyle name="Normal 6 2 3 2 3 2 2 2" xfId="2297"/>
    <cellStyle name="Normal 6 2 3 2 3 2 3" xfId="2296"/>
    <cellStyle name="Normal 6 2 3 2 3 3" xfId="949"/>
    <cellStyle name="Normal 6 2 3 2 3 3 2" xfId="2298"/>
    <cellStyle name="Normal 6 2 3 2 3 4" xfId="2295"/>
    <cellStyle name="Normal 6 2 3 2 4" xfId="950"/>
    <cellStyle name="Normal 6 2 3 2 4 2" xfId="951"/>
    <cellStyle name="Normal 6 2 3 2 4 2 2" xfId="2300"/>
    <cellStyle name="Normal 6 2 3 2 4 3" xfId="2299"/>
    <cellStyle name="Normal 6 2 3 2 5" xfId="952"/>
    <cellStyle name="Normal 6 2 3 2 5 2" xfId="2301"/>
    <cellStyle name="Normal 6 2 3 2 6" xfId="2290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3" xfId="2304"/>
    <cellStyle name="Normal 6 2 3 3 2 3" xfId="957"/>
    <cellStyle name="Normal 6 2 3 3 2 3 2" xfId="2306"/>
    <cellStyle name="Normal 6 2 3 3 2 4" xfId="2303"/>
    <cellStyle name="Normal 6 2 3 3 3" xfId="958"/>
    <cellStyle name="Normal 6 2 3 3 3 2" xfId="959"/>
    <cellStyle name="Normal 6 2 3 3 3 2 2" xfId="960"/>
    <cellStyle name="Normal 6 2 3 3 3 2 2 2" xfId="2309"/>
    <cellStyle name="Normal 6 2 3 3 3 2 3" xfId="2308"/>
    <cellStyle name="Normal 6 2 3 3 3 3" xfId="961"/>
    <cellStyle name="Normal 6 2 3 3 3 3 2" xfId="2310"/>
    <cellStyle name="Normal 6 2 3 3 3 4" xfId="2307"/>
    <cellStyle name="Normal 6 2 3 3 4" xfId="962"/>
    <cellStyle name="Normal 6 2 3 3 4 2" xfId="963"/>
    <cellStyle name="Normal 6 2 3 3 4 2 2" xfId="2312"/>
    <cellStyle name="Normal 6 2 3 3 4 3" xfId="2311"/>
    <cellStyle name="Normal 6 2 3 3 5" xfId="964"/>
    <cellStyle name="Normal 6 2 3 3 5 2" xfId="2313"/>
    <cellStyle name="Normal 6 2 3 3 6" xfId="2302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3" xfId="2316"/>
    <cellStyle name="Normal 6 2 3 4 2 3" xfId="969"/>
    <cellStyle name="Normal 6 2 3 4 2 3 2" xfId="2318"/>
    <cellStyle name="Normal 6 2 3 4 2 4" xfId="2315"/>
    <cellStyle name="Normal 6 2 3 4 3" xfId="970"/>
    <cellStyle name="Normal 6 2 3 4 3 2" xfId="971"/>
    <cellStyle name="Normal 6 2 3 4 3 2 2" xfId="972"/>
    <cellStyle name="Normal 6 2 3 4 3 2 2 2" xfId="2321"/>
    <cellStyle name="Normal 6 2 3 4 3 2 3" xfId="2320"/>
    <cellStyle name="Normal 6 2 3 4 3 3" xfId="973"/>
    <cellStyle name="Normal 6 2 3 4 3 3 2" xfId="2322"/>
    <cellStyle name="Normal 6 2 3 4 3 4" xfId="2319"/>
    <cellStyle name="Normal 6 2 3 4 4" xfId="974"/>
    <cellStyle name="Normal 6 2 3 4 4 2" xfId="975"/>
    <cellStyle name="Normal 6 2 3 4 4 2 2" xfId="2324"/>
    <cellStyle name="Normal 6 2 3 4 4 3" xfId="2323"/>
    <cellStyle name="Normal 6 2 3 4 5" xfId="976"/>
    <cellStyle name="Normal 6 2 3 4 5 2" xfId="2325"/>
    <cellStyle name="Normal 6 2 3 4 6" xfId="2314"/>
    <cellStyle name="Normal 6 2 3 5" xfId="977"/>
    <cellStyle name="Normal 6 2 3 5 2" xfId="978"/>
    <cellStyle name="Normal 6 2 3 5 2 2" xfId="979"/>
    <cellStyle name="Normal 6 2 3 5 2 2 2" xfId="2328"/>
    <cellStyle name="Normal 6 2 3 5 2 3" xfId="2327"/>
    <cellStyle name="Normal 6 2 3 5 3" xfId="980"/>
    <cellStyle name="Normal 6 2 3 5 3 2" xfId="2329"/>
    <cellStyle name="Normal 6 2 3 5 4" xfId="2326"/>
    <cellStyle name="Normal 6 2 3 6" xfId="981"/>
    <cellStyle name="Normal 6 2 3 6 2" xfId="982"/>
    <cellStyle name="Normal 6 2 3 6 2 2" xfId="983"/>
    <cellStyle name="Normal 6 2 3 6 2 2 2" xfId="2332"/>
    <cellStyle name="Normal 6 2 3 6 2 3" xfId="2331"/>
    <cellStyle name="Normal 6 2 3 6 3" xfId="984"/>
    <cellStyle name="Normal 6 2 3 6 3 2" xfId="2333"/>
    <cellStyle name="Normal 6 2 3 6 4" xfId="2330"/>
    <cellStyle name="Normal 6 2 3 7" xfId="985"/>
    <cellStyle name="Normal 6 2 3 7 2" xfId="986"/>
    <cellStyle name="Normal 6 2 3 7 2 2" xfId="2335"/>
    <cellStyle name="Normal 6 2 3 7 3" xfId="2334"/>
    <cellStyle name="Normal 6 2 3 8" xfId="987"/>
    <cellStyle name="Normal 6 2 3 8 2" xfId="2336"/>
    <cellStyle name="Normal 6 2 3 9" xfId="2289"/>
    <cellStyle name="Normal 6 2 4" xfId="988"/>
    <cellStyle name="Normal 6 2 4 2" xfId="989"/>
    <cellStyle name="Normal 6 2 4 2 2" xfId="990"/>
    <cellStyle name="Normal 6 2 4 2 2 2" xfId="991"/>
    <cellStyle name="Normal 6 2 4 2 2 2 2" xfId="2340"/>
    <cellStyle name="Normal 6 2 4 2 2 3" xfId="2339"/>
    <cellStyle name="Normal 6 2 4 2 3" xfId="992"/>
    <cellStyle name="Normal 6 2 4 2 3 2" xfId="2341"/>
    <cellStyle name="Normal 6 2 4 2 4" xfId="2338"/>
    <cellStyle name="Normal 6 2 4 3" xfId="993"/>
    <cellStyle name="Normal 6 2 4 3 2" xfId="994"/>
    <cellStyle name="Normal 6 2 4 3 2 2" xfId="995"/>
    <cellStyle name="Normal 6 2 4 3 2 2 2" xfId="2344"/>
    <cellStyle name="Normal 6 2 4 3 2 3" xfId="2343"/>
    <cellStyle name="Normal 6 2 4 3 3" xfId="996"/>
    <cellStyle name="Normal 6 2 4 3 3 2" xfId="2345"/>
    <cellStyle name="Normal 6 2 4 3 4" xfId="2342"/>
    <cellStyle name="Normal 6 2 4 4" xfId="997"/>
    <cellStyle name="Normal 6 2 4 4 2" xfId="998"/>
    <cellStyle name="Normal 6 2 4 4 2 2" xfId="2347"/>
    <cellStyle name="Normal 6 2 4 4 3" xfId="2346"/>
    <cellStyle name="Normal 6 2 4 5" xfId="999"/>
    <cellStyle name="Normal 6 2 4 5 2" xfId="2348"/>
    <cellStyle name="Normal 6 2 4 6" xfId="2337"/>
    <cellStyle name="Normal 6 2 4 7" xfId="14700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3" xfId="2350"/>
    <cellStyle name="Normal 6 2 5 2 3" xfId="1004"/>
    <cellStyle name="Normal 6 2 5 2 3 2" xfId="2352"/>
    <cellStyle name="Normal 6 2 5 2 4" xfId="2349"/>
    <cellStyle name="Normal 6 2 5 3" xfId="1005"/>
    <cellStyle name="Normal 6 2 5 3 2" xfId="1006"/>
    <cellStyle name="Normal 6 2 5 3 2 2" xfId="1007"/>
    <cellStyle name="Normal 6 2 5 3 2 2 2" xfId="2355"/>
    <cellStyle name="Normal 6 2 5 3 2 3" xfId="2354"/>
    <cellStyle name="Normal 6 2 5 3 3" xfId="1008"/>
    <cellStyle name="Normal 6 2 5 3 3 2" xfId="2356"/>
    <cellStyle name="Normal 6 2 5 3 4" xfId="2353"/>
    <cellStyle name="Normal 6 2 5 4" xfId="1009"/>
    <cellStyle name="Normal 6 2 5 4 2" xfId="1010"/>
    <cellStyle name="Normal 6 2 5 4 2 2" xfId="2358"/>
    <cellStyle name="Normal 6 2 5 4 3" xfId="2357"/>
    <cellStyle name="Normal 6 2 5 5" xfId="1011"/>
    <cellStyle name="Normal 6 2 5 5 2" xfId="2359"/>
    <cellStyle name="Normal 6 2 5 6" xfId="1012"/>
    <cellStyle name="Normal 6 2 5 6 2" xfId="2360"/>
    <cellStyle name="Normal 6 2 5 7" xfId="19396"/>
    <cellStyle name="Normal 6 2 6" xfId="1013"/>
    <cellStyle name="Normal 6 2 6 2" xfId="1014"/>
    <cellStyle name="Normal 6 2 6 2 2" xfId="1015"/>
    <cellStyle name="Normal 6 2 6 2 2 2" xfId="1016"/>
    <cellStyle name="Normal 6 2 6 2 2 2 2" xfId="2364"/>
    <cellStyle name="Normal 6 2 6 2 2 3" xfId="2363"/>
    <cellStyle name="Normal 6 2 6 2 3" xfId="1017"/>
    <cellStyle name="Normal 6 2 6 2 3 2" xfId="2365"/>
    <cellStyle name="Normal 6 2 6 2 4" xfId="2362"/>
    <cellStyle name="Normal 6 2 6 3" xfId="1018"/>
    <cellStyle name="Normal 6 2 6 3 2" xfId="1019"/>
    <cellStyle name="Normal 6 2 6 3 2 2" xfId="1020"/>
    <cellStyle name="Normal 6 2 6 3 2 2 2" xfId="2368"/>
    <cellStyle name="Normal 6 2 6 3 2 3" xfId="2367"/>
    <cellStyle name="Normal 6 2 6 3 3" xfId="1021"/>
    <cellStyle name="Normal 6 2 6 3 3 2" xfId="2369"/>
    <cellStyle name="Normal 6 2 6 3 4" xfId="2366"/>
    <cellStyle name="Normal 6 2 6 4" xfId="1022"/>
    <cellStyle name="Normal 6 2 6 4 2" xfId="1023"/>
    <cellStyle name="Normal 6 2 6 4 2 2" xfId="2371"/>
    <cellStyle name="Normal 6 2 6 4 3" xfId="2370"/>
    <cellStyle name="Normal 6 2 6 5" xfId="1024"/>
    <cellStyle name="Normal 6 2 6 5 2" xfId="2372"/>
    <cellStyle name="Normal 6 2 6 6" xfId="2361"/>
    <cellStyle name="Normal 6 2 6 7" xfId="23891"/>
    <cellStyle name="Normal 6 2 7" xfId="1025"/>
    <cellStyle name="Normal 6 2 7 2" xfId="1026"/>
    <cellStyle name="Normal 6 2 7 2 2" xfId="1027"/>
    <cellStyle name="Normal 6 2 7 2 2 2" xfId="2375"/>
    <cellStyle name="Normal 6 2 7 2 3" xfId="2374"/>
    <cellStyle name="Normal 6 2 7 3" xfId="1028"/>
    <cellStyle name="Normal 6 2 7 3 2" xfId="2376"/>
    <cellStyle name="Normal 6 2 7 4" xfId="2373"/>
    <cellStyle name="Normal 6 2 7 5" xfId="24183"/>
    <cellStyle name="Normal 6 2 8" xfId="1029"/>
    <cellStyle name="Normal 6 2 8 2" xfId="1030"/>
    <cellStyle name="Normal 6 2 8 2 2" xfId="1031"/>
    <cellStyle name="Normal 6 2 8 2 2 2" xfId="2379"/>
    <cellStyle name="Normal 6 2 8 2 3" xfId="2378"/>
    <cellStyle name="Normal 6 2 8 3" xfId="1032"/>
    <cellStyle name="Normal 6 2 8 3 2" xfId="2380"/>
    <cellStyle name="Normal 6 2 8 4" xfId="2377"/>
    <cellStyle name="Normal 6 2 9" xfId="1033"/>
    <cellStyle name="Normal 6 2 9 2" xfId="1034"/>
    <cellStyle name="Normal 6 2 9 2 2" xfId="2382"/>
    <cellStyle name="Normal 6 2 9 3" xfId="2381"/>
    <cellStyle name="Normal 6 3" xfId="1035"/>
    <cellStyle name="Normal 6 3 10" xfId="5430"/>
    <cellStyle name="Normal 6 3 2" xfId="1036"/>
    <cellStyle name="Normal 6 3 2 10" xfId="5431"/>
    <cellStyle name="Normal 6 3 2 2" xfId="1037"/>
    <cellStyle name="Normal 6 3 2 2 2" xfId="1038"/>
    <cellStyle name="Normal 6 3 2 2 2 2" xfId="1039"/>
    <cellStyle name="Normal 6 3 2 2 2 2 2" xfId="1040"/>
    <cellStyle name="Normal 6 3 2 2 2 2 2 2" xfId="2387"/>
    <cellStyle name="Normal 6 3 2 2 2 2 3" xfId="2386"/>
    <cellStyle name="Normal 6 3 2 2 2 3" xfId="1041"/>
    <cellStyle name="Normal 6 3 2 2 2 3 2" xfId="2388"/>
    <cellStyle name="Normal 6 3 2 2 2 4" xfId="2385"/>
    <cellStyle name="Normal 6 3 2 2 3" xfId="1042"/>
    <cellStyle name="Normal 6 3 2 2 3 2" xfId="1043"/>
    <cellStyle name="Normal 6 3 2 2 3 2 2" xfId="1044"/>
    <cellStyle name="Normal 6 3 2 2 3 2 2 2" xfId="2391"/>
    <cellStyle name="Normal 6 3 2 2 3 2 3" xfId="2390"/>
    <cellStyle name="Normal 6 3 2 2 3 3" xfId="1045"/>
    <cellStyle name="Normal 6 3 2 2 3 3 2" xfId="2392"/>
    <cellStyle name="Normal 6 3 2 2 3 4" xfId="2389"/>
    <cellStyle name="Normal 6 3 2 2 4" xfId="1046"/>
    <cellStyle name="Normal 6 3 2 2 4 2" xfId="1047"/>
    <cellStyle name="Normal 6 3 2 2 4 2 2" xfId="2394"/>
    <cellStyle name="Normal 6 3 2 2 4 3" xfId="2393"/>
    <cellStyle name="Normal 6 3 2 2 5" xfId="1048"/>
    <cellStyle name="Normal 6 3 2 2 5 2" xfId="2395"/>
    <cellStyle name="Normal 6 3 2 2 6" xfId="2384"/>
    <cellStyle name="Normal 6 3 2 2 7" xfId="7974"/>
    <cellStyle name="Normal 6 3 2 3" xfId="1049"/>
    <cellStyle name="Normal 6 3 2 3 2" xfId="1050"/>
    <cellStyle name="Normal 6 3 2 3 2 2" xfId="1051"/>
    <cellStyle name="Normal 6 3 2 3 2 2 2" xfId="1052"/>
    <cellStyle name="Normal 6 3 2 3 2 2 2 2" xfId="2399"/>
    <cellStyle name="Normal 6 3 2 3 2 2 3" xfId="2398"/>
    <cellStyle name="Normal 6 3 2 3 2 3" xfId="1053"/>
    <cellStyle name="Normal 6 3 2 3 2 3 2" xfId="2400"/>
    <cellStyle name="Normal 6 3 2 3 2 4" xfId="2397"/>
    <cellStyle name="Normal 6 3 2 3 3" xfId="1054"/>
    <cellStyle name="Normal 6 3 2 3 3 2" xfId="1055"/>
    <cellStyle name="Normal 6 3 2 3 3 2 2" xfId="1056"/>
    <cellStyle name="Normal 6 3 2 3 3 2 2 2" xfId="2403"/>
    <cellStyle name="Normal 6 3 2 3 3 2 3" xfId="2402"/>
    <cellStyle name="Normal 6 3 2 3 3 3" xfId="1057"/>
    <cellStyle name="Normal 6 3 2 3 3 3 2" xfId="2404"/>
    <cellStyle name="Normal 6 3 2 3 3 4" xfId="2401"/>
    <cellStyle name="Normal 6 3 2 3 4" xfId="1058"/>
    <cellStyle name="Normal 6 3 2 3 4 2" xfId="1059"/>
    <cellStyle name="Normal 6 3 2 3 4 2 2" xfId="2406"/>
    <cellStyle name="Normal 6 3 2 3 4 3" xfId="2405"/>
    <cellStyle name="Normal 6 3 2 3 5" xfId="1060"/>
    <cellStyle name="Normal 6 3 2 3 5 2" xfId="2407"/>
    <cellStyle name="Normal 6 3 2 3 6" xfId="2396"/>
    <cellStyle name="Normal 6 3 2 3 7" xfId="14848"/>
    <cellStyle name="Normal 6 3 2 4" xfId="1061"/>
    <cellStyle name="Normal 6 3 2 4 2" xfId="1062"/>
    <cellStyle name="Normal 6 3 2 4 2 2" xfId="1063"/>
    <cellStyle name="Normal 6 3 2 4 2 2 2" xfId="1064"/>
    <cellStyle name="Normal 6 3 2 4 2 2 2 2" xfId="2411"/>
    <cellStyle name="Normal 6 3 2 4 2 2 3" xfId="2410"/>
    <cellStyle name="Normal 6 3 2 4 2 3" xfId="1065"/>
    <cellStyle name="Normal 6 3 2 4 2 3 2" xfId="2412"/>
    <cellStyle name="Normal 6 3 2 4 2 4" xfId="2409"/>
    <cellStyle name="Normal 6 3 2 4 3" xfId="1066"/>
    <cellStyle name="Normal 6 3 2 4 3 2" xfId="1067"/>
    <cellStyle name="Normal 6 3 2 4 3 2 2" xfId="1068"/>
    <cellStyle name="Normal 6 3 2 4 3 2 2 2" xfId="2415"/>
    <cellStyle name="Normal 6 3 2 4 3 2 3" xfId="2414"/>
    <cellStyle name="Normal 6 3 2 4 3 3" xfId="1069"/>
    <cellStyle name="Normal 6 3 2 4 3 3 2" xfId="2416"/>
    <cellStyle name="Normal 6 3 2 4 3 4" xfId="2413"/>
    <cellStyle name="Normal 6 3 2 4 4" xfId="1070"/>
    <cellStyle name="Normal 6 3 2 4 4 2" xfId="1071"/>
    <cellStyle name="Normal 6 3 2 4 4 2 2" xfId="2418"/>
    <cellStyle name="Normal 6 3 2 4 4 3" xfId="2417"/>
    <cellStyle name="Normal 6 3 2 4 5" xfId="1072"/>
    <cellStyle name="Normal 6 3 2 4 5 2" xfId="2419"/>
    <cellStyle name="Normal 6 3 2 4 6" xfId="2408"/>
    <cellStyle name="Normal 6 3 2 4 7" xfId="19544"/>
    <cellStyle name="Normal 6 3 2 5" xfId="1073"/>
    <cellStyle name="Normal 6 3 2 5 2" xfId="1074"/>
    <cellStyle name="Normal 6 3 2 5 2 2" xfId="1075"/>
    <cellStyle name="Normal 6 3 2 5 2 2 2" xfId="2422"/>
    <cellStyle name="Normal 6 3 2 5 2 3" xfId="2421"/>
    <cellStyle name="Normal 6 3 2 5 3" xfId="1076"/>
    <cellStyle name="Normal 6 3 2 5 3 2" xfId="2423"/>
    <cellStyle name="Normal 6 3 2 5 4" xfId="2420"/>
    <cellStyle name="Normal 6 3 2 5 5" xfId="24032"/>
    <cellStyle name="Normal 6 3 2 6" xfId="1077"/>
    <cellStyle name="Normal 6 3 2 6 2" xfId="1078"/>
    <cellStyle name="Normal 6 3 2 6 2 2" xfId="1079"/>
    <cellStyle name="Normal 6 3 2 6 2 2 2" xfId="2426"/>
    <cellStyle name="Normal 6 3 2 6 2 3" xfId="2425"/>
    <cellStyle name="Normal 6 3 2 6 3" xfId="1080"/>
    <cellStyle name="Normal 6 3 2 6 3 2" xfId="2427"/>
    <cellStyle name="Normal 6 3 2 6 4" xfId="2424"/>
    <cellStyle name="Normal 6 3 2 7" xfId="1081"/>
    <cellStyle name="Normal 6 3 2 7 2" xfId="1082"/>
    <cellStyle name="Normal 6 3 2 7 2 2" xfId="2429"/>
    <cellStyle name="Normal 6 3 2 7 3" xfId="2428"/>
    <cellStyle name="Normal 6 3 2 8" xfId="1083"/>
    <cellStyle name="Normal 6 3 2 8 2" xfId="2430"/>
    <cellStyle name="Normal 6 3 2 9" xfId="2383"/>
    <cellStyle name="Normal 6 3 3" xfId="1084"/>
    <cellStyle name="Normal 6 3 3 2" xfId="1085"/>
    <cellStyle name="Normal 6 3 3 2 2" xfId="1086"/>
    <cellStyle name="Normal 6 3 3 2 2 2" xfId="1087"/>
    <cellStyle name="Normal 6 3 3 2 2 2 2" xfId="2434"/>
    <cellStyle name="Normal 6 3 3 2 2 3" xfId="2433"/>
    <cellStyle name="Normal 6 3 3 2 3" xfId="1088"/>
    <cellStyle name="Normal 6 3 3 2 3 2" xfId="2435"/>
    <cellStyle name="Normal 6 3 3 2 4" xfId="2432"/>
    <cellStyle name="Normal 6 3 3 3" xfId="1089"/>
    <cellStyle name="Normal 6 3 3 3 2" xfId="1090"/>
    <cellStyle name="Normal 6 3 3 3 2 2" xfId="1091"/>
    <cellStyle name="Normal 6 3 3 3 2 2 2" xfId="2438"/>
    <cellStyle name="Normal 6 3 3 3 2 3" xfId="2437"/>
    <cellStyle name="Normal 6 3 3 3 3" xfId="1092"/>
    <cellStyle name="Normal 6 3 3 3 3 2" xfId="2439"/>
    <cellStyle name="Normal 6 3 3 3 4" xfId="2436"/>
    <cellStyle name="Normal 6 3 3 4" xfId="1093"/>
    <cellStyle name="Normal 6 3 3 4 2" xfId="1094"/>
    <cellStyle name="Normal 6 3 3 4 2 2" xfId="2441"/>
    <cellStyle name="Normal 6 3 3 4 3" xfId="2440"/>
    <cellStyle name="Normal 6 3 3 5" xfId="1095"/>
    <cellStyle name="Normal 6 3 3 5 2" xfId="2442"/>
    <cellStyle name="Normal 6 3 3 6" xfId="2431"/>
    <cellStyle name="Normal 6 3 3 7" xfId="7973"/>
    <cellStyle name="Normal 6 3 4" xfId="1096"/>
    <cellStyle name="Normal 6 3 4 2" xfId="1097"/>
    <cellStyle name="Normal 6 3 4 2 2" xfId="1098"/>
    <cellStyle name="Normal 6 3 4 2 2 2" xfId="1099"/>
    <cellStyle name="Normal 6 3 4 2 2 2 2" xfId="2446"/>
    <cellStyle name="Normal 6 3 4 2 2 3" xfId="2445"/>
    <cellStyle name="Normal 6 3 4 2 3" xfId="1100"/>
    <cellStyle name="Normal 6 3 4 2 3 2" xfId="2447"/>
    <cellStyle name="Normal 6 3 4 2 4" xfId="2444"/>
    <cellStyle name="Normal 6 3 4 3" xfId="1101"/>
    <cellStyle name="Normal 6 3 4 3 2" xfId="1102"/>
    <cellStyle name="Normal 6 3 4 3 2 2" xfId="1103"/>
    <cellStyle name="Normal 6 3 4 3 2 2 2" xfId="2450"/>
    <cellStyle name="Normal 6 3 4 3 2 3" xfId="2449"/>
    <cellStyle name="Normal 6 3 4 3 3" xfId="1104"/>
    <cellStyle name="Normal 6 3 4 3 3 2" xfId="2451"/>
    <cellStyle name="Normal 6 3 4 3 4" xfId="2448"/>
    <cellStyle name="Normal 6 3 4 4" xfId="1105"/>
    <cellStyle name="Normal 6 3 4 4 2" xfId="1106"/>
    <cellStyle name="Normal 6 3 4 4 2 2" xfId="2453"/>
    <cellStyle name="Normal 6 3 4 4 3" xfId="2452"/>
    <cellStyle name="Normal 6 3 4 5" xfId="1107"/>
    <cellStyle name="Normal 6 3 4 5 2" xfId="2454"/>
    <cellStyle name="Normal 6 3 4 6" xfId="2443"/>
    <cellStyle name="Normal 6 3 4 7" xfId="14847"/>
    <cellStyle name="Normal 6 3 5" xfId="1108"/>
    <cellStyle name="Normal 6 3 5 2" xfId="1109"/>
    <cellStyle name="Normal 6 3 5 2 2" xfId="1110"/>
    <cellStyle name="Normal 6 3 5 2 2 2" xfId="1111"/>
    <cellStyle name="Normal 6 3 5 2 2 2 2" xfId="2458"/>
    <cellStyle name="Normal 6 3 5 2 2 3" xfId="2457"/>
    <cellStyle name="Normal 6 3 5 2 3" xfId="1112"/>
    <cellStyle name="Normal 6 3 5 2 3 2" xfId="2459"/>
    <cellStyle name="Normal 6 3 5 2 4" xfId="2456"/>
    <cellStyle name="Normal 6 3 5 3" xfId="1113"/>
    <cellStyle name="Normal 6 3 5 3 2" xfId="1114"/>
    <cellStyle name="Normal 6 3 5 3 2 2" xfId="1115"/>
    <cellStyle name="Normal 6 3 5 3 2 2 2" xfId="2462"/>
    <cellStyle name="Normal 6 3 5 3 2 3" xfId="2461"/>
    <cellStyle name="Normal 6 3 5 3 3" xfId="1116"/>
    <cellStyle name="Normal 6 3 5 3 3 2" xfId="2463"/>
    <cellStyle name="Normal 6 3 5 3 4" xfId="2460"/>
    <cellStyle name="Normal 6 3 5 4" xfId="1117"/>
    <cellStyle name="Normal 6 3 5 4 2" xfId="1118"/>
    <cellStyle name="Normal 6 3 5 4 2 2" xfId="2465"/>
    <cellStyle name="Normal 6 3 5 4 3" xfId="2464"/>
    <cellStyle name="Normal 6 3 5 5" xfId="1119"/>
    <cellStyle name="Normal 6 3 5 5 2" xfId="2466"/>
    <cellStyle name="Normal 6 3 5 6" xfId="2455"/>
    <cellStyle name="Normal 6 3 5 7" xfId="19543"/>
    <cellStyle name="Normal 6 3 6" xfId="1120"/>
    <cellStyle name="Normal 6 3 6 2" xfId="1121"/>
    <cellStyle name="Normal 6 3 6 2 2" xfId="1122"/>
    <cellStyle name="Normal 6 3 6 2 2 2" xfId="2469"/>
    <cellStyle name="Normal 6 3 6 2 3" xfId="2468"/>
    <cellStyle name="Normal 6 3 6 3" xfId="1123"/>
    <cellStyle name="Normal 6 3 6 3 2" xfId="2470"/>
    <cellStyle name="Normal 6 3 6 4" xfId="2467"/>
    <cellStyle name="Normal 6 3 6 5" xfId="24031"/>
    <cellStyle name="Normal 6 3 7" xfId="1124"/>
    <cellStyle name="Normal 6 3 7 2" xfId="1125"/>
    <cellStyle name="Normal 6 3 7 2 2" xfId="1126"/>
    <cellStyle name="Normal 6 3 7 2 2 2" xfId="2473"/>
    <cellStyle name="Normal 6 3 7 2 3" xfId="2472"/>
    <cellStyle name="Normal 6 3 7 3" xfId="1127"/>
    <cellStyle name="Normal 6 3 7 3 2" xfId="2474"/>
    <cellStyle name="Normal 6 3 7 4" xfId="2471"/>
    <cellStyle name="Normal 6 3 8" xfId="1128"/>
    <cellStyle name="Normal 6 3 8 2" xfId="1129"/>
    <cellStyle name="Normal 6 3 8 2 2" xfId="2476"/>
    <cellStyle name="Normal 6 3 8 3" xfId="2475"/>
    <cellStyle name="Normal 6 3 9" xfId="1130"/>
    <cellStyle name="Normal 6 3 9 2" xfId="2477"/>
    <cellStyle name="Normal 6 4" xfId="1131"/>
    <cellStyle name="Normal 6 4 10" xfId="5432"/>
    <cellStyle name="Normal 6 4 2" xfId="1132"/>
    <cellStyle name="Normal 6 4 2 2" xfId="1133"/>
    <cellStyle name="Normal 6 4 2 2 2" xfId="1134"/>
    <cellStyle name="Normal 6 4 2 2 2 2" xfId="1135"/>
    <cellStyle name="Normal 6 4 2 2 2 2 2" xfId="2482"/>
    <cellStyle name="Normal 6 4 2 2 2 3" xfId="2481"/>
    <cellStyle name="Normal 6 4 2 2 3" xfId="1136"/>
    <cellStyle name="Normal 6 4 2 2 3 2" xfId="2483"/>
    <cellStyle name="Normal 6 4 2 2 4" xfId="2480"/>
    <cellStyle name="Normal 6 4 2 2 5" xfId="7976"/>
    <cellStyle name="Normal 6 4 2 3" xfId="1137"/>
    <cellStyle name="Normal 6 4 2 3 2" xfId="1138"/>
    <cellStyle name="Normal 6 4 2 3 2 2" xfId="1139"/>
    <cellStyle name="Normal 6 4 2 3 2 2 2" xfId="2486"/>
    <cellStyle name="Normal 6 4 2 3 2 3" xfId="2485"/>
    <cellStyle name="Normal 6 4 2 3 3" xfId="1140"/>
    <cellStyle name="Normal 6 4 2 3 3 2" xfId="2487"/>
    <cellStyle name="Normal 6 4 2 3 4" xfId="2484"/>
    <cellStyle name="Normal 6 4 2 3 5" xfId="14850"/>
    <cellStyle name="Normal 6 4 2 4" xfId="1141"/>
    <cellStyle name="Normal 6 4 2 4 2" xfId="1142"/>
    <cellStyle name="Normal 6 4 2 4 2 2" xfId="2489"/>
    <cellStyle name="Normal 6 4 2 4 3" xfId="2488"/>
    <cellStyle name="Normal 6 4 2 4 4" xfId="19546"/>
    <cellStyle name="Normal 6 4 2 5" xfId="1143"/>
    <cellStyle name="Normal 6 4 2 5 2" xfId="2490"/>
    <cellStyle name="Normal 6 4 2 5 3" xfId="24034"/>
    <cellStyle name="Normal 6 4 2 6" xfId="2479"/>
    <cellStyle name="Normal 6 4 2 7" xfId="5433"/>
    <cellStyle name="Normal 6 4 3" xfId="1144"/>
    <cellStyle name="Normal 6 4 3 2" xfId="1145"/>
    <cellStyle name="Normal 6 4 3 2 2" xfId="1146"/>
    <cellStyle name="Normal 6 4 3 2 2 2" xfId="1147"/>
    <cellStyle name="Normal 6 4 3 2 2 2 2" xfId="2494"/>
    <cellStyle name="Normal 6 4 3 2 2 3" xfId="2493"/>
    <cellStyle name="Normal 6 4 3 2 3" xfId="1148"/>
    <cellStyle name="Normal 6 4 3 2 3 2" xfId="2495"/>
    <cellStyle name="Normal 6 4 3 2 4" xfId="2492"/>
    <cellStyle name="Normal 6 4 3 3" xfId="1149"/>
    <cellStyle name="Normal 6 4 3 3 2" xfId="1150"/>
    <cellStyle name="Normal 6 4 3 3 2 2" xfId="1151"/>
    <cellStyle name="Normal 6 4 3 3 2 2 2" xfId="2498"/>
    <cellStyle name="Normal 6 4 3 3 2 3" xfId="2497"/>
    <cellStyle name="Normal 6 4 3 3 3" xfId="1152"/>
    <cellStyle name="Normal 6 4 3 3 3 2" xfId="2499"/>
    <cellStyle name="Normal 6 4 3 3 4" xfId="2496"/>
    <cellStyle name="Normal 6 4 3 4" xfId="1153"/>
    <cellStyle name="Normal 6 4 3 4 2" xfId="1154"/>
    <cellStyle name="Normal 6 4 3 4 2 2" xfId="2501"/>
    <cellStyle name="Normal 6 4 3 4 3" xfId="2500"/>
    <cellStyle name="Normal 6 4 3 5" xfId="1155"/>
    <cellStyle name="Normal 6 4 3 5 2" xfId="2502"/>
    <cellStyle name="Normal 6 4 3 6" xfId="2491"/>
    <cellStyle name="Normal 6 4 3 7" xfId="7975"/>
    <cellStyle name="Normal 6 4 4" xfId="1156"/>
    <cellStyle name="Normal 6 4 4 2" xfId="1157"/>
    <cellStyle name="Normal 6 4 4 2 2" xfId="1158"/>
    <cellStyle name="Normal 6 4 4 2 2 2" xfId="1159"/>
    <cellStyle name="Normal 6 4 4 2 2 2 2" xfId="2506"/>
    <cellStyle name="Normal 6 4 4 2 2 3" xfId="2505"/>
    <cellStyle name="Normal 6 4 4 2 3" xfId="1160"/>
    <cellStyle name="Normal 6 4 4 2 3 2" xfId="2507"/>
    <cellStyle name="Normal 6 4 4 2 4" xfId="2504"/>
    <cellStyle name="Normal 6 4 4 3" xfId="1161"/>
    <cellStyle name="Normal 6 4 4 3 2" xfId="1162"/>
    <cellStyle name="Normal 6 4 4 3 2 2" xfId="1163"/>
    <cellStyle name="Normal 6 4 4 3 2 2 2" xfId="2510"/>
    <cellStyle name="Normal 6 4 4 3 2 3" xfId="2509"/>
    <cellStyle name="Normal 6 4 4 3 3" xfId="1164"/>
    <cellStyle name="Normal 6 4 4 3 3 2" xfId="2511"/>
    <cellStyle name="Normal 6 4 4 3 4" xfId="2508"/>
    <cellStyle name="Normal 6 4 4 4" xfId="1165"/>
    <cellStyle name="Normal 6 4 4 4 2" xfId="1166"/>
    <cellStyle name="Normal 6 4 4 4 2 2" xfId="2513"/>
    <cellStyle name="Normal 6 4 4 4 3" xfId="2512"/>
    <cellStyle name="Normal 6 4 4 5" xfId="1167"/>
    <cellStyle name="Normal 6 4 4 5 2" xfId="2514"/>
    <cellStyle name="Normal 6 4 4 6" xfId="2503"/>
    <cellStyle name="Normal 6 4 4 7" xfId="14849"/>
    <cellStyle name="Normal 6 4 5" xfId="1168"/>
    <cellStyle name="Normal 6 4 5 2" xfId="1169"/>
    <cellStyle name="Normal 6 4 5 2 2" xfId="1170"/>
    <cellStyle name="Normal 6 4 5 2 2 2" xfId="2517"/>
    <cellStyle name="Normal 6 4 5 2 3" xfId="2516"/>
    <cellStyle name="Normal 6 4 5 3" xfId="1171"/>
    <cellStyle name="Normal 6 4 5 3 2" xfId="2518"/>
    <cellStyle name="Normal 6 4 5 4" xfId="2515"/>
    <cellStyle name="Normal 6 4 5 5" xfId="19545"/>
    <cellStyle name="Normal 6 4 6" xfId="1172"/>
    <cellStyle name="Normal 6 4 6 2" xfId="1173"/>
    <cellStyle name="Normal 6 4 6 2 2" xfId="1174"/>
    <cellStyle name="Normal 6 4 6 2 2 2" xfId="2521"/>
    <cellStyle name="Normal 6 4 6 2 3" xfId="2520"/>
    <cellStyle name="Normal 6 4 6 3" xfId="1175"/>
    <cellStyle name="Normal 6 4 6 3 2" xfId="2522"/>
    <cellStyle name="Normal 6 4 6 4" xfId="2519"/>
    <cellStyle name="Normal 6 4 6 5" xfId="24033"/>
    <cellStyle name="Normal 6 4 7" xfId="1176"/>
    <cellStyle name="Normal 6 4 7 2" xfId="1177"/>
    <cellStyle name="Normal 6 4 7 2 2" xfId="2524"/>
    <cellStyle name="Normal 6 4 7 3" xfId="2523"/>
    <cellStyle name="Normal 6 4 8" xfId="1178"/>
    <cellStyle name="Normal 6 4 8 2" xfId="2525"/>
    <cellStyle name="Normal 6 4 9" xfId="2478"/>
    <cellStyle name="Normal 6 5" xfId="1179"/>
    <cellStyle name="Normal 6 5 2" xfId="1180"/>
    <cellStyle name="Normal 6 5 2 2" xfId="1181"/>
    <cellStyle name="Normal 6 5 2 2 2" xfId="1182"/>
    <cellStyle name="Normal 6 5 2 2 2 2" xfId="2529"/>
    <cellStyle name="Normal 6 5 2 2 3" xfId="2528"/>
    <cellStyle name="Normal 6 5 2 3" xfId="1183"/>
    <cellStyle name="Normal 6 5 2 3 2" xfId="2530"/>
    <cellStyle name="Normal 6 5 2 4" xfId="2527"/>
    <cellStyle name="Normal 6 5 2 5" xfId="7977"/>
    <cellStyle name="Normal 6 5 3" xfId="1184"/>
    <cellStyle name="Normal 6 5 3 2" xfId="1185"/>
    <cellStyle name="Normal 6 5 3 2 2" xfId="1186"/>
    <cellStyle name="Normal 6 5 3 2 2 2" xfId="2533"/>
    <cellStyle name="Normal 6 5 3 2 3" xfId="2532"/>
    <cellStyle name="Normal 6 5 3 3" xfId="1187"/>
    <cellStyle name="Normal 6 5 3 3 2" xfId="2534"/>
    <cellStyle name="Normal 6 5 3 4" xfId="2531"/>
    <cellStyle name="Normal 6 5 3 5" xfId="14851"/>
    <cellStyle name="Normal 6 5 4" xfId="1188"/>
    <cellStyle name="Normal 6 5 4 2" xfId="1189"/>
    <cellStyle name="Normal 6 5 4 2 2" xfId="2536"/>
    <cellStyle name="Normal 6 5 4 3" xfId="2535"/>
    <cellStyle name="Normal 6 5 4 4" xfId="19547"/>
    <cellStyle name="Normal 6 5 5" xfId="1190"/>
    <cellStyle name="Normal 6 5 5 2" xfId="2537"/>
    <cellStyle name="Normal 6 5 5 3" xfId="24035"/>
    <cellStyle name="Normal 6 5 6" xfId="2526"/>
    <cellStyle name="Normal 6 5 7" xfId="5434"/>
    <cellStyle name="Normal 6 6" xfId="1191"/>
    <cellStyle name="Normal 6 6 2" xfId="1192"/>
    <cellStyle name="Normal 6 6 2 2" xfId="1193"/>
    <cellStyle name="Normal 6 6 2 2 2" xfId="1194"/>
    <cellStyle name="Normal 6 6 2 2 2 2" xfId="2541"/>
    <cellStyle name="Normal 6 6 2 2 3" xfId="2540"/>
    <cellStyle name="Normal 6 6 2 3" xfId="1195"/>
    <cellStyle name="Normal 6 6 2 3 2" xfId="2542"/>
    <cellStyle name="Normal 6 6 2 4" xfId="2539"/>
    <cellStyle name="Normal 6 6 3" xfId="1196"/>
    <cellStyle name="Normal 6 6 3 2" xfId="1197"/>
    <cellStyle name="Normal 6 6 3 2 2" xfId="1198"/>
    <cellStyle name="Normal 6 6 3 2 2 2" xfId="2545"/>
    <cellStyle name="Normal 6 6 3 2 3" xfId="2544"/>
    <cellStyle name="Normal 6 6 3 3" xfId="1199"/>
    <cellStyle name="Normal 6 6 3 3 2" xfId="2546"/>
    <cellStyle name="Normal 6 6 3 4" xfId="2543"/>
    <cellStyle name="Normal 6 6 4" xfId="1200"/>
    <cellStyle name="Normal 6 6 4 2" xfId="1201"/>
    <cellStyle name="Normal 6 6 4 2 2" xfId="2548"/>
    <cellStyle name="Normal 6 6 4 3" xfId="2547"/>
    <cellStyle name="Normal 6 6 5" xfId="1202"/>
    <cellStyle name="Normal 6 6 5 2" xfId="2549"/>
    <cellStyle name="Normal 6 6 6" xfId="2538"/>
    <cellStyle name="Normal 6 6 7" xfId="5446"/>
    <cellStyle name="Normal 6 7" xfId="1203"/>
    <cellStyle name="Normal 6 7 2" xfId="1204"/>
    <cellStyle name="Normal 6 7 3" xfId="2550"/>
    <cellStyle name="Normal 6 7 4" xfId="7743"/>
    <cellStyle name="Normal 6 8" xfId="1205"/>
    <cellStyle name="Normal 6 8 2" xfId="1206"/>
    <cellStyle name="Normal 6 8 2 2" xfId="1207"/>
    <cellStyle name="Normal 6 8 2 2 2" xfId="1208"/>
    <cellStyle name="Normal 6 8 2 2 2 2" xfId="2554"/>
    <cellStyle name="Normal 6 8 2 2 3" xfId="2553"/>
    <cellStyle name="Normal 6 8 2 3" xfId="1209"/>
    <cellStyle name="Normal 6 8 2 3 2" xfId="2555"/>
    <cellStyle name="Normal 6 8 2 4" xfId="2552"/>
    <cellStyle name="Normal 6 8 3" xfId="1210"/>
    <cellStyle name="Normal 6 8 3 2" xfId="1211"/>
    <cellStyle name="Normal 6 8 3 2 2" xfId="1212"/>
    <cellStyle name="Normal 6 8 3 2 2 2" xfId="2558"/>
    <cellStyle name="Normal 6 8 3 2 3" xfId="2557"/>
    <cellStyle name="Normal 6 8 3 3" xfId="1213"/>
    <cellStyle name="Normal 6 8 3 3 2" xfId="2559"/>
    <cellStyle name="Normal 6 8 3 4" xfId="2556"/>
    <cellStyle name="Normal 6 8 4" xfId="1214"/>
    <cellStyle name="Normal 6 8 4 2" xfId="1215"/>
    <cellStyle name="Normal 6 8 4 2 2" xfId="2561"/>
    <cellStyle name="Normal 6 8 4 3" xfId="2560"/>
    <cellStyle name="Normal 6 8 5" xfId="1216"/>
    <cellStyle name="Normal 6 8 5 2" xfId="2562"/>
    <cellStyle name="Normal 6 8 6" xfId="2551"/>
    <cellStyle name="Normal 6 8 7" xfId="14618"/>
    <cellStyle name="Normal 6 9" xfId="1217"/>
    <cellStyle name="Normal 6 9 2" xfId="1218"/>
    <cellStyle name="Normal 6 9 2 2" xfId="1219"/>
    <cellStyle name="Normal 6 9 2 2 2" xfId="2565"/>
    <cellStyle name="Normal 6 9 2 3" xfId="2564"/>
    <cellStyle name="Normal 6 9 3" xfId="1220"/>
    <cellStyle name="Normal 6 9 3 2" xfId="2566"/>
    <cellStyle name="Normal 6 9 4" xfId="2563"/>
    <cellStyle name="Normal 6 9 5" xfId="19314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3" xfId="7847"/>
    <cellStyle name="Normal 7 2 2 2 4" xfId="14721"/>
    <cellStyle name="Normal 7 2 2 2 5" xfId="19417"/>
    <cellStyle name="Normal 7 2 2 2 6" xfId="23908"/>
    <cellStyle name="Normal 7 2 2 3" xfId="7849"/>
    <cellStyle name="Normal 7 2 2 4" xfId="14723"/>
    <cellStyle name="Normal 7 2 2 5" xfId="19419"/>
    <cellStyle name="Normal 7 2 2 6" xfId="23910"/>
    <cellStyle name="Normal 7 2 2 7" xfId="5309"/>
    <cellStyle name="Normal 7 2 3" xfId="7748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3" xfId="1760"/>
    <cellStyle name="Normal 7 3 2" xfId="2857"/>
    <cellStyle name="Normal 7 3 3" xfId="5447"/>
    <cellStyle name="Normal 7 4" xfId="1782"/>
    <cellStyle name="Normal 7 4 2" xfId="2878"/>
    <cellStyle name="Normal 7 4 3" xfId="7745"/>
    <cellStyle name="Normal 7 5" xfId="2577"/>
    <cellStyle name="Normal 7 5 2" xfId="14620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3" xfId="2589"/>
    <cellStyle name="Normal 8 13 2 3" xfId="1253"/>
    <cellStyle name="Normal 8 13 2 3 2" xfId="2591"/>
    <cellStyle name="Normal 8 13 2 4" xfId="2588"/>
    <cellStyle name="Normal 8 13 3" xfId="1254"/>
    <cellStyle name="Normal 8 13 3 2" xfId="1255"/>
    <cellStyle name="Normal 8 13 3 2 2" xfId="1256"/>
    <cellStyle name="Normal 8 13 3 2 2 2" xfId="2594"/>
    <cellStyle name="Normal 8 13 3 2 3" xfId="2593"/>
    <cellStyle name="Normal 8 13 3 3" xfId="1257"/>
    <cellStyle name="Normal 8 13 3 3 2" xfId="2595"/>
    <cellStyle name="Normal 8 13 3 4" xfId="2592"/>
    <cellStyle name="Normal 8 13 4" xfId="1258"/>
    <cellStyle name="Normal 8 13 4 2" xfId="1259"/>
    <cellStyle name="Normal 8 13 4 2 2" xfId="2597"/>
    <cellStyle name="Normal 8 13 4 3" xfId="2596"/>
    <cellStyle name="Normal 8 13 5" xfId="1260"/>
    <cellStyle name="Normal 8 13 5 2" xfId="2598"/>
    <cellStyle name="Normal 8 13 6" xfId="2587"/>
    <cellStyle name="Normal 8 14" xfId="1261"/>
    <cellStyle name="Normal 8 14 2" xfId="1262"/>
    <cellStyle name="Normal 8 14 2 2" xfId="1263"/>
    <cellStyle name="Normal 8 14 2 2 2" xfId="2601"/>
    <cellStyle name="Normal 8 14 2 3" xfId="2600"/>
    <cellStyle name="Normal 8 14 3" xfId="1264"/>
    <cellStyle name="Normal 8 14 3 2" xfId="2602"/>
    <cellStyle name="Normal 8 14 4" xfId="2599"/>
    <cellStyle name="Normal 8 15" xfId="1265"/>
    <cellStyle name="Normal 8 15 2" xfId="1266"/>
    <cellStyle name="Normal 8 15 2 2" xfId="1267"/>
    <cellStyle name="Normal 8 15 2 2 2" xfId="2605"/>
    <cellStyle name="Normal 8 15 2 3" xfId="2604"/>
    <cellStyle name="Normal 8 15 3" xfId="1268"/>
    <cellStyle name="Normal 8 15 3 2" xfId="2606"/>
    <cellStyle name="Normal 8 15 4" xfId="2603"/>
    <cellStyle name="Normal 8 16" xfId="1269"/>
    <cellStyle name="Normal 8 16 2" xfId="1270"/>
    <cellStyle name="Normal 8 16 2 2" xfId="2608"/>
    <cellStyle name="Normal 8 16 3" xfId="2607"/>
    <cellStyle name="Normal 8 17" xfId="1271"/>
    <cellStyle name="Normal 8 17 2" xfId="2609"/>
    <cellStyle name="Normal 8 18" xfId="5310"/>
    <cellStyle name="Normal 8 2" xfId="1272"/>
    <cellStyle name="Normal 8 2 10" xfId="1273"/>
    <cellStyle name="Normal 8 2 10 2" xfId="1274"/>
    <cellStyle name="Normal 8 2 10 2 2" xfId="2612"/>
    <cellStyle name="Normal 8 2 10 3" xfId="2611"/>
    <cellStyle name="Normal 8 2 11" xfId="1275"/>
    <cellStyle name="Normal 8 2 11 2" xfId="2613"/>
    <cellStyle name="Normal 8 2 12" xfId="2610"/>
    <cellStyle name="Normal 8 2 13" xfId="5448"/>
    <cellStyle name="Normal 8 2 2" xfId="1276"/>
    <cellStyle name="Normal 8 2 2 2" xfId="1277"/>
    <cellStyle name="Normal 8 2 2 2 2" xfId="1278"/>
    <cellStyle name="Normal 8 2 2 2 2 2" xfId="2616"/>
    <cellStyle name="Normal 8 2 2 2 3" xfId="1279"/>
    <cellStyle name="Normal 8 2 2 2 4" xfId="2615"/>
    <cellStyle name="Normal 8 2 2 3" xfId="1280"/>
    <cellStyle name="Normal 8 2 2 3 2" xfId="1281"/>
    <cellStyle name="Normal 8 2 2 3 2 2" xfId="1282"/>
    <cellStyle name="Normal 8 2 2 3 2 2 2" xfId="2619"/>
    <cellStyle name="Normal 8 2 2 3 2 3" xfId="2618"/>
    <cellStyle name="Normal 8 2 2 3 3" xfId="1283"/>
    <cellStyle name="Normal 8 2 2 3 3 2" xfId="2620"/>
    <cellStyle name="Normal 8 2 2 3 4" xfId="2617"/>
    <cellStyle name="Normal 8 2 2 4" xfId="1284"/>
    <cellStyle name="Normal 8 2 2 4 2" xfId="1285"/>
    <cellStyle name="Normal 8 2 2 4 2 2" xfId="1286"/>
    <cellStyle name="Normal 8 2 2 4 2 2 2" xfId="2623"/>
    <cellStyle name="Normal 8 2 2 4 2 3" xfId="2622"/>
    <cellStyle name="Normal 8 2 2 4 3" xfId="1287"/>
    <cellStyle name="Normal 8 2 2 4 3 2" xfId="2624"/>
    <cellStyle name="Normal 8 2 2 4 4" xfId="2621"/>
    <cellStyle name="Normal 8 2 2 5" xfId="1288"/>
    <cellStyle name="Normal 8 2 2 5 2" xfId="1289"/>
    <cellStyle name="Normal 8 2 2 5 2 2" xfId="2626"/>
    <cellStyle name="Normal 8 2 2 5 3" xfId="2625"/>
    <cellStyle name="Normal 8 2 2 6" xfId="1290"/>
    <cellStyle name="Normal 8 2 2 6 2" xfId="2627"/>
    <cellStyle name="Normal 8 2 2 7" xfId="2614"/>
    <cellStyle name="Normal 8 2 3" xfId="1291"/>
    <cellStyle name="Normal 8 2 3 2" xfId="1292"/>
    <cellStyle name="Normal 8 2 3 2 2" xfId="1293"/>
    <cellStyle name="Normal 8 2 3 2 3" xfId="2629"/>
    <cellStyle name="Normal 8 2 3 3" xfId="1294"/>
    <cellStyle name="Normal 8 2 3 3 2" xfId="1295"/>
    <cellStyle name="Normal 8 2 3 3 2 2" xfId="1296"/>
    <cellStyle name="Normal 8 2 3 3 2 2 2" xfId="2632"/>
    <cellStyle name="Normal 8 2 3 3 2 3" xfId="2631"/>
    <cellStyle name="Normal 8 2 3 3 3" xfId="1297"/>
    <cellStyle name="Normal 8 2 3 3 3 2" xfId="2633"/>
    <cellStyle name="Normal 8 2 3 3 4" xfId="2630"/>
    <cellStyle name="Normal 8 2 3 4" xfId="1298"/>
    <cellStyle name="Normal 8 2 3 4 2" xfId="1299"/>
    <cellStyle name="Normal 8 2 3 4 2 2" xfId="1300"/>
    <cellStyle name="Normal 8 2 3 4 2 2 2" xfId="2636"/>
    <cellStyle name="Normal 8 2 3 4 2 3" xfId="2635"/>
    <cellStyle name="Normal 8 2 3 4 3" xfId="1301"/>
    <cellStyle name="Normal 8 2 3 4 3 2" xfId="2637"/>
    <cellStyle name="Normal 8 2 3 4 4" xfId="2634"/>
    <cellStyle name="Normal 8 2 3 5" xfId="1302"/>
    <cellStyle name="Normal 8 2 3 5 2" xfId="1303"/>
    <cellStyle name="Normal 8 2 3 5 2 2" xfId="2639"/>
    <cellStyle name="Normal 8 2 3 5 3" xfId="2638"/>
    <cellStyle name="Normal 8 2 3 6" xfId="1304"/>
    <cellStyle name="Normal 8 2 3 6 2" xfId="2640"/>
    <cellStyle name="Normal 8 2 3 7" xfId="2628"/>
    <cellStyle name="Normal 8 2 4" xfId="1305"/>
    <cellStyle name="Normal 8 2 4 2" xfId="1306"/>
    <cellStyle name="Normal 8 2 4 3" xfId="1307"/>
    <cellStyle name="Normal 8 2 4 4" xfId="2641"/>
    <cellStyle name="Normal 8 2 5" xfId="1308"/>
    <cellStyle name="Normal 8 2 6" xfId="1309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3" xfId="2644"/>
    <cellStyle name="Normal 8 2 7 2 3" xfId="1314"/>
    <cellStyle name="Normal 8 2 7 2 3 2" xfId="2646"/>
    <cellStyle name="Normal 8 2 7 2 4" xfId="2643"/>
    <cellStyle name="Normal 8 2 7 3" xfId="1315"/>
    <cellStyle name="Normal 8 2 7 3 2" xfId="1316"/>
    <cellStyle name="Normal 8 2 7 3 2 2" xfId="1317"/>
    <cellStyle name="Normal 8 2 7 3 2 2 2" xfId="2649"/>
    <cellStyle name="Normal 8 2 7 3 2 3" xfId="2648"/>
    <cellStyle name="Normal 8 2 7 3 3" xfId="1318"/>
    <cellStyle name="Normal 8 2 7 3 3 2" xfId="2650"/>
    <cellStyle name="Normal 8 2 7 3 4" xfId="2647"/>
    <cellStyle name="Normal 8 2 7 4" xfId="1319"/>
    <cellStyle name="Normal 8 2 7 4 2" xfId="1320"/>
    <cellStyle name="Normal 8 2 7 4 2 2" xfId="2652"/>
    <cellStyle name="Normal 8 2 7 4 3" xfId="2651"/>
    <cellStyle name="Normal 8 2 7 5" xfId="1321"/>
    <cellStyle name="Normal 8 2 7 5 2" xfId="2653"/>
    <cellStyle name="Normal 8 2 7 6" xfId="2642"/>
    <cellStyle name="Normal 8 2 8" xfId="1322"/>
    <cellStyle name="Normal 8 2 8 2" xfId="1323"/>
    <cellStyle name="Normal 8 2 8 2 2" xfId="1324"/>
    <cellStyle name="Normal 8 2 8 2 2 2" xfId="2656"/>
    <cellStyle name="Normal 8 2 8 2 3" xfId="2655"/>
    <cellStyle name="Normal 8 2 8 3" xfId="1325"/>
    <cellStyle name="Normal 8 2 8 3 2" xfId="2657"/>
    <cellStyle name="Normal 8 2 8 4" xfId="2654"/>
    <cellStyle name="Normal 8 2 9" xfId="1326"/>
    <cellStyle name="Normal 8 2 9 2" xfId="1327"/>
    <cellStyle name="Normal 8 2 9 2 2" xfId="1328"/>
    <cellStyle name="Normal 8 2 9 2 2 2" xfId="2660"/>
    <cellStyle name="Normal 8 2 9 2 3" xfId="2659"/>
    <cellStyle name="Normal 8 2 9 3" xfId="1329"/>
    <cellStyle name="Normal 8 2 9 3 2" xfId="2661"/>
    <cellStyle name="Normal 8 2 9 4" xfId="2658"/>
    <cellStyle name="Normal 8 3" xfId="1330"/>
    <cellStyle name="Normal 8 3 10" xfId="1331"/>
    <cellStyle name="Normal 8 3 10 2" xfId="2663"/>
    <cellStyle name="Normal 8 3 11" xfId="2662"/>
    <cellStyle name="Normal 8 3 12" xfId="7850"/>
    <cellStyle name="Normal 8 3 2" xfId="1332"/>
    <cellStyle name="Normal 8 3 2 2" xfId="1333"/>
    <cellStyle name="Normal 8 3 2 2 2" xfId="1334"/>
    <cellStyle name="Normal 8 3 2 2 3" xfId="2665"/>
    <cellStyle name="Normal 8 3 2 3" xfId="1335"/>
    <cellStyle name="Normal 8 3 2 4" xfId="2664"/>
    <cellStyle name="Normal 8 3 3" xfId="1336"/>
    <cellStyle name="Normal 8 3 3 2" xfId="1337"/>
    <cellStyle name="Normal 8 3 3 3" xfId="1338"/>
    <cellStyle name="Normal 8 3 3 4" xfId="2666"/>
    <cellStyle name="Normal 8 3 4" xfId="1339"/>
    <cellStyle name="Normal 8 3 4 2" xfId="1340"/>
    <cellStyle name="Normal 8 3 5" xfId="1341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3" xfId="2668"/>
    <cellStyle name="Normal 8 3 7 3" xfId="1346"/>
    <cellStyle name="Normal 8 3 7 3 2" xfId="2670"/>
    <cellStyle name="Normal 8 3 7 4" xfId="2667"/>
    <cellStyle name="Normal 8 3 8" xfId="1347"/>
    <cellStyle name="Normal 8 3 8 2" xfId="1348"/>
    <cellStyle name="Normal 8 3 8 2 2" xfId="1349"/>
    <cellStyle name="Normal 8 3 8 2 2 2" xfId="2673"/>
    <cellStyle name="Normal 8 3 8 2 3" xfId="2672"/>
    <cellStyle name="Normal 8 3 8 3" xfId="1350"/>
    <cellStyle name="Normal 8 3 8 3 2" xfId="2674"/>
    <cellStyle name="Normal 8 3 8 4" xfId="2671"/>
    <cellStyle name="Normal 8 3 9" xfId="1351"/>
    <cellStyle name="Normal 8 3 9 2" xfId="1352"/>
    <cellStyle name="Normal 8 3 9 2 2" xfId="2676"/>
    <cellStyle name="Normal 8 3 9 3" xfId="2675"/>
    <cellStyle name="Normal 8 4" xfId="1353"/>
    <cellStyle name="Normal 8 4 10" xfId="1354"/>
    <cellStyle name="Normal 8 4 10 2" xfId="2678"/>
    <cellStyle name="Normal 8 4 11" xfId="2677"/>
    <cellStyle name="Normal 8 4 12" xfId="14724"/>
    <cellStyle name="Normal 8 4 2" xfId="1355"/>
    <cellStyle name="Normal 8 4 2 2" xfId="1356"/>
    <cellStyle name="Normal 8 4 2 2 2" xfId="1357"/>
    <cellStyle name="Normal 8 4 2 2 3" xfId="2680"/>
    <cellStyle name="Normal 8 4 2 3" xfId="1358"/>
    <cellStyle name="Normal 8 4 2 4" xfId="2679"/>
    <cellStyle name="Normal 8 4 3" xfId="1359"/>
    <cellStyle name="Normal 8 4 3 2" xfId="1360"/>
    <cellStyle name="Normal 8 4 3 3" xfId="1361"/>
    <cellStyle name="Normal 8 4 3 4" xfId="2681"/>
    <cellStyle name="Normal 8 4 4" xfId="1362"/>
    <cellStyle name="Normal 8 4 4 2" xfId="1363"/>
    <cellStyle name="Normal 8 4 5" xfId="1364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3" xfId="2683"/>
    <cellStyle name="Normal 8 4 7 3" xfId="1369"/>
    <cellStyle name="Normal 8 4 7 3 2" xfId="2685"/>
    <cellStyle name="Normal 8 4 7 4" xfId="2682"/>
    <cellStyle name="Normal 8 4 8" xfId="1370"/>
    <cellStyle name="Normal 8 4 8 2" xfId="1371"/>
    <cellStyle name="Normal 8 4 8 2 2" xfId="1372"/>
    <cellStyle name="Normal 8 4 8 2 2 2" xfId="2688"/>
    <cellStyle name="Normal 8 4 8 2 3" xfId="2687"/>
    <cellStyle name="Normal 8 4 8 3" xfId="1373"/>
    <cellStyle name="Normal 8 4 8 3 2" xfId="2689"/>
    <cellStyle name="Normal 8 4 8 4" xfId="2686"/>
    <cellStyle name="Normal 8 4 9" xfId="1374"/>
    <cellStyle name="Normal 8 4 9 2" xfId="1375"/>
    <cellStyle name="Normal 8 4 9 2 2" xfId="2691"/>
    <cellStyle name="Normal 8 4 9 3" xfId="2690"/>
    <cellStyle name="Normal 8 5" xfId="1376"/>
    <cellStyle name="Normal 8 5 2" xfId="1377"/>
    <cellStyle name="Normal 8 5 2 2" xfId="1378"/>
    <cellStyle name="Normal 8 5 2 3" xfId="1379"/>
    <cellStyle name="Normal 8 5 2 4" xfId="2693"/>
    <cellStyle name="Normal 8 5 3" xfId="1380"/>
    <cellStyle name="Normal 8 5 3 2" xfId="1381"/>
    <cellStyle name="Normal 8 5 4" xfId="1382"/>
    <cellStyle name="Normal 8 5 5" xfId="1383"/>
    <cellStyle name="Normal 8 5 6" xfId="1384"/>
    <cellStyle name="Normal 8 5 7" xfId="2692"/>
    <cellStyle name="Normal 8 5 8" xfId="19420"/>
    <cellStyle name="Normal 8 6" xfId="1385"/>
    <cellStyle name="Normal 8 6 2" xfId="1386"/>
    <cellStyle name="Normal 8 6 2 2" xfId="1387"/>
    <cellStyle name="Normal 8 6 3" xfId="1388"/>
    <cellStyle name="Normal 8 6 3 2" xfId="1389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7" xfId="1393"/>
    <cellStyle name="Normal 8 7 2" xfId="1394"/>
    <cellStyle name="Normal 8 7 2 2" xfId="1395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8" xfId="1401"/>
    <cellStyle name="Normal 8 8 2" xfId="1402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3" xfId="2697"/>
    <cellStyle name="Normal 9 10 3" xfId="1410"/>
    <cellStyle name="Normal 9 10 3 2" xfId="2699"/>
    <cellStyle name="Normal 9 10 4" xfId="2696"/>
    <cellStyle name="Normal 9 11" xfId="1411"/>
    <cellStyle name="Normal 9 11 2" xfId="1412"/>
    <cellStyle name="Normal 9 11 2 2" xfId="2701"/>
    <cellStyle name="Normal 9 11 3" xfId="2700"/>
    <cellStyle name="Normal 9 12" xfId="1413"/>
    <cellStyle name="Normal 9 12 2" xfId="2702"/>
    <cellStyle name="Normal 9 13" xfId="5321"/>
    <cellStyle name="Normal 9 2" xfId="1414"/>
    <cellStyle name="Normal 9 2 10" xfId="5438"/>
    <cellStyle name="Normal 9 2 2" xfId="1415"/>
    <cellStyle name="Normal 9 2 2 2" xfId="1416"/>
    <cellStyle name="Normal 9 2 2 2 2" xfId="1417"/>
    <cellStyle name="Normal 9 2 2 2 2 2" xfId="1418"/>
    <cellStyle name="Normal 9 2 2 2 2 2 2" xfId="2707"/>
    <cellStyle name="Normal 9 2 2 2 2 3" xfId="2706"/>
    <cellStyle name="Normal 9 2 2 2 3" xfId="1419"/>
    <cellStyle name="Normal 9 2 2 2 3 2" xfId="2708"/>
    <cellStyle name="Normal 9 2 2 2 4" xfId="2705"/>
    <cellStyle name="Normal 9 2 2 2 5" xfId="24186"/>
    <cellStyle name="Normal 9 2 2 3" xfId="1420"/>
    <cellStyle name="Normal 9 2 2 3 2" xfId="1421"/>
    <cellStyle name="Normal 9 2 2 3 2 2" xfId="1422"/>
    <cellStyle name="Normal 9 2 2 3 2 2 2" xfId="2711"/>
    <cellStyle name="Normal 9 2 2 3 2 3" xfId="2710"/>
    <cellStyle name="Normal 9 2 2 3 3" xfId="1423"/>
    <cellStyle name="Normal 9 2 2 3 3 2" xfId="2712"/>
    <cellStyle name="Normal 9 2 2 3 4" xfId="2709"/>
    <cellStyle name="Normal 9 2 2 4" xfId="1424"/>
    <cellStyle name="Normal 9 2 2 4 2" xfId="1425"/>
    <cellStyle name="Normal 9 2 2 4 2 2" xfId="2714"/>
    <cellStyle name="Normal 9 2 2 4 3" xfId="2713"/>
    <cellStyle name="Normal 9 2 2 5" xfId="1426"/>
    <cellStyle name="Normal 9 2 2 5 2" xfId="2715"/>
    <cellStyle name="Normal 9 2 2 6" xfId="2704"/>
    <cellStyle name="Normal 9 2 2 7" xfId="24193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3" xfId="2718"/>
    <cellStyle name="Normal 9 2 3 2 3" xfId="1431"/>
    <cellStyle name="Normal 9 2 3 2 3 2" xfId="2720"/>
    <cellStyle name="Normal 9 2 3 2 4" xfId="2717"/>
    <cellStyle name="Normal 9 2 3 3" xfId="1432"/>
    <cellStyle name="Normal 9 2 3 3 2" xfId="1433"/>
    <cellStyle name="Normal 9 2 3 3 2 2" xfId="1434"/>
    <cellStyle name="Normal 9 2 3 3 2 2 2" xfId="2723"/>
    <cellStyle name="Normal 9 2 3 3 2 3" xfId="2722"/>
    <cellStyle name="Normal 9 2 3 3 3" xfId="1435"/>
    <cellStyle name="Normal 9 2 3 3 3 2" xfId="2724"/>
    <cellStyle name="Normal 9 2 3 3 4" xfId="2721"/>
    <cellStyle name="Normal 9 2 3 4" xfId="1436"/>
    <cellStyle name="Normal 9 2 3 4 2" xfId="1437"/>
    <cellStyle name="Normal 9 2 3 4 2 2" xfId="2726"/>
    <cellStyle name="Normal 9 2 3 4 3" xfId="2725"/>
    <cellStyle name="Normal 9 2 3 5" xfId="1438"/>
    <cellStyle name="Normal 9 2 3 5 2" xfId="2727"/>
    <cellStyle name="Normal 9 2 3 6" xfId="2716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3" xfId="2730"/>
    <cellStyle name="Normal 9 2 4 2 3" xfId="1443"/>
    <cellStyle name="Normal 9 2 4 2 3 2" xfId="2732"/>
    <cellStyle name="Normal 9 2 4 2 4" xfId="2729"/>
    <cellStyle name="Normal 9 2 4 3" xfId="1444"/>
    <cellStyle name="Normal 9 2 4 3 2" xfId="1445"/>
    <cellStyle name="Normal 9 2 4 3 2 2" xfId="1446"/>
    <cellStyle name="Normal 9 2 4 3 2 2 2" xfId="2735"/>
    <cellStyle name="Normal 9 2 4 3 2 3" xfId="2734"/>
    <cellStyle name="Normal 9 2 4 3 3" xfId="1447"/>
    <cellStyle name="Normal 9 2 4 3 3 2" xfId="2736"/>
    <cellStyle name="Normal 9 2 4 3 4" xfId="2733"/>
    <cellStyle name="Normal 9 2 4 4" xfId="1448"/>
    <cellStyle name="Normal 9 2 4 4 2" xfId="1449"/>
    <cellStyle name="Normal 9 2 4 4 2 2" xfId="2738"/>
    <cellStyle name="Normal 9 2 4 4 3" xfId="2737"/>
    <cellStyle name="Normal 9 2 4 5" xfId="1450"/>
    <cellStyle name="Normal 9 2 4 5 2" xfId="2739"/>
    <cellStyle name="Normal 9 2 4 6" xfId="2728"/>
    <cellStyle name="Normal 9 2 5" xfId="1451"/>
    <cellStyle name="Normal 9 2 5 2" xfId="1452"/>
    <cellStyle name="Normal 9 2 5 2 2" xfId="1453"/>
    <cellStyle name="Normal 9 2 5 2 2 2" xfId="2742"/>
    <cellStyle name="Normal 9 2 5 2 3" xfId="2741"/>
    <cellStyle name="Normal 9 2 5 3" xfId="1454"/>
    <cellStyle name="Normal 9 2 5 3 2" xfId="2743"/>
    <cellStyle name="Normal 9 2 5 4" xfId="2740"/>
    <cellStyle name="Normal 9 2 6" xfId="1455"/>
    <cellStyle name="Normal 9 2 6 2" xfId="1456"/>
    <cellStyle name="Normal 9 2 6 2 2" xfId="1457"/>
    <cellStyle name="Normal 9 2 6 2 2 2" xfId="2746"/>
    <cellStyle name="Normal 9 2 6 2 3" xfId="2745"/>
    <cellStyle name="Normal 9 2 6 3" xfId="1458"/>
    <cellStyle name="Normal 9 2 6 3 2" xfId="2747"/>
    <cellStyle name="Normal 9 2 6 4" xfId="2744"/>
    <cellStyle name="Normal 9 2 7" xfId="1459"/>
    <cellStyle name="Normal 9 2 7 2" xfId="1460"/>
    <cellStyle name="Normal 9 2 7 2 2" xfId="2749"/>
    <cellStyle name="Normal 9 2 7 3" xfId="2748"/>
    <cellStyle name="Normal 9 2 8" xfId="1461"/>
    <cellStyle name="Normal 9 2 8 2" xfId="2750"/>
    <cellStyle name="Normal 9 2 9" xfId="2703"/>
    <cellStyle name="Normal 9 3" xfId="1462"/>
    <cellStyle name="Normal 9 3 2" xfId="1463"/>
    <cellStyle name="Normal 9 3 2 2" xfId="1464"/>
    <cellStyle name="Normal 9 3 2 2 2" xfId="1465"/>
    <cellStyle name="Normal 9 3 2 2 2 2" xfId="2754"/>
    <cellStyle name="Normal 9 3 2 2 3" xfId="2753"/>
    <cellStyle name="Normal 9 3 2 2 4" xfId="24189"/>
    <cellStyle name="Normal 9 3 2 3" xfId="1466"/>
    <cellStyle name="Normal 9 3 2 3 2" xfId="2755"/>
    <cellStyle name="Normal 9 3 2 4" xfId="2752"/>
    <cellStyle name="Normal 9 3 2 5" xfId="24194"/>
    <cellStyle name="Normal 9 3 3" xfId="1467"/>
    <cellStyle name="Normal 9 3 3 2" xfId="1468"/>
    <cellStyle name="Normal 9 3 3 2 2" xfId="1469"/>
    <cellStyle name="Normal 9 3 3 2 2 2" xfId="2758"/>
    <cellStyle name="Normal 9 3 3 2 3" xfId="2757"/>
    <cellStyle name="Normal 9 3 3 3" xfId="1470"/>
    <cellStyle name="Normal 9 3 3 3 2" xfId="2759"/>
    <cellStyle name="Normal 9 3 3 4" xfId="2756"/>
    <cellStyle name="Normal 9 3 4" xfId="1471"/>
    <cellStyle name="Normal 9 3 4 2" xfId="1472"/>
    <cellStyle name="Normal 9 3 4 2 2" xfId="2761"/>
    <cellStyle name="Normal 9 3 4 3" xfId="2760"/>
    <cellStyle name="Normal 9 3 5" xfId="1473"/>
    <cellStyle name="Normal 9 3 5 2" xfId="2762"/>
    <cellStyle name="Normal 9 3 6" xfId="2751"/>
    <cellStyle name="Normal 9 3 7" xfId="5449"/>
    <cellStyle name="Normal 9 4" xfId="1474"/>
    <cellStyle name="Normal 9 4 2" xfId="1475"/>
    <cellStyle name="Normal 9 4 2 2" xfId="1476"/>
    <cellStyle name="Normal 9 4 2 2 2" xfId="1477"/>
    <cellStyle name="Normal 9 4 2 2 2 2" xfId="2766"/>
    <cellStyle name="Normal 9 4 2 2 3" xfId="2765"/>
    <cellStyle name="Normal 9 4 2 3" xfId="1478"/>
    <cellStyle name="Normal 9 4 2 3 2" xfId="2767"/>
    <cellStyle name="Normal 9 4 2 4" xfId="2764"/>
    <cellStyle name="Normal 9 4 3" xfId="1479"/>
    <cellStyle name="Normal 9 4 3 2" xfId="1480"/>
    <cellStyle name="Normal 9 4 3 2 2" xfId="1481"/>
    <cellStyle name="Normal 9 4 3 2 2 2" xfId="2770"/>
    <cellStyle name="Normal 9 4 3 2 3" xfId="2769"/>
    <cellStyle name="Normal 9 4 3 3" xfId="1482"/>
    <cellStyle name="Normal 9 4 3 3 2" xfId="2771"/>
    <cellStyle name="Normal 9 4 3 4" xfId="2768"/>
    <cellStyle name="Normal 9 4 4" xfId="1483"/>
    <cellStyle name="Normal 9 4 4 2" xfId="1484"/>
    <cellStyle name="Normal 9 4 4 2 2" xfId="2773"/>
    <cellStyle name="Normal 9 4 4 3" xfId="2772"/>
    <cellStyle name="Normal 9 4 5" xfId="1485"/>
    <cellStyle name="Normal 9 4 5 2" xfId="2774"/>
    <cellStyle name="Normal 9 4 6" xfId="2763"/>
    <cellStyle name="Normal 9 4 7" xfId="7861"/>
    <cellStyle name="Normal 9 5" xfId="1486"/>
    <cellStyle name="Normal 9 5 2" xfId="1487"/>
    <cellStyle name="Normal 9 5 2 2" xfId="1488"/>
    <cellStyle name="Normal 9 5 2 2 2" xfId="1489"/>
    <cellStyle name="Normal 9 5 2 2 2 2" xfId="2778"/>
    <cellStyle name="Normal 9 5 2 2 3" xfId="2777"/>
    <cellStyle name="Normal 9 5 2 3" xfId="1490"/>
    <cellStyle name="Normal 9 5 2 3 2" xfId="2779"/>
    <cellStyle name="Normal 9 5 2 4" xfId="2776"/>
    <cellStyle name="Normal 9 5 3" xfId="1491"/>
    <cellStyle name="Normal 9 5 3 2" xfId="1492"/>
    <cellStyle name="Normal 9 5 3 2 2" xfId="1493"/>
    <cellStyle name="Normal 9 5 3 2 2 2" xfId="2782"/>
    <cellStyle name="Normal 9 5 3 2 3" xfId="2781"/>
    <cellStyle name="Normal 9 5 3 3" xfId="1494"/>
    <cellStyle name="Normal 9 5 3 3 2" xfId="2783"/>
    <cellStyle name="Normal 9 5 3 4" xfId="2780"/>
    <cellStyle name="Normal 9 5 4" xfId="1495"/>
    <cellStyle name="Normal 9 5 4 2" xfId="1496"/>
    <cellStyle name="Normal 9 5 4 2 2" xfId="2785"/>
    <cellStyle name="Normal 9 5 4 3" xfId="2784"/>
    <cellStyle name="Normal 9 5 5" xfId="1497"/>
    <cellStyle name="Normal 9 5 5 2" xfId="2786"/>
    <cellStyle name="Normal 9 5 6" xfId="2775"/>
    <cellStyle name="Normal 9 5 7" xfId="14735"/>
    <cellStyle name="Normal 9 6" xfId="1498"/>
    <cellStyle name="Normal 9 6 2" xfId="1499"/>
    <cellStyle name="Normal 9 6 2 2" xfId="1500"/>
    <cellStyle name="Normal 9 6 2 2 2" xfId="1501"/>
    <cellStyle name="Normal 9 6 2 2 2 2" xfId="2790"/>
    <cellStyle name="Normal 9 6 2 2 3" xfId="2789"/>
    <cellStyle name="Normal 9 6 2 3" xfId="1502"/>
    <cellStyle name="Normal 9 6 2 3 2" xfId="2791"/>
    <cellStyle name="Normal 9 6 2 4" xfId="2788"/>
    <cellStyle name="Normal 9 6 3" xfId="1503"/>
    <cellStyle name="Normal 9 6 3 2" xfId="1504"/>
    <cellStyle name="Normal 9 6 3 2 2" xfId="1505"/>
    <cellStyle name="Normal 9 6 3 2 2 2" xfId="2794"/>
    <cellStyle name="Normal 9 6 3 2 3" xfId="2793"/>
    <cellStyle name="Normal 9 6 3 3" xfId="1506"/>
    <cellStyle name="Normal 9 6 3 3 2" xfId="2795"/>
    <cellStyle name="Normal 9 6 3 4" xfId="2792"/>
    <cellStyle name="Normal 9 6 4" xfId="1507"/>
    <cellStyle name="Normal 9 6 4 2" xfId="1508"/>
    <cellStyle name="Normal 9 6 4 2 2" xfId="2797"/>
    <cellStyle name="Normal 9 6 4 3" xfId="2796"/>
    <cellStyle name="Normal 9 6 5" xfId="1509"/>
    <cellStyle name="Normal 9 6 5 2" xfId="2798"/>
    <cellStyle name="Normal 9 6 6" xfId="2787"/>
    <cellStyle name="Normal 9 6 7" xfId="19431"/>
    <cellStyle name="Normal 9 7" xfId="1510"/>
    <cellStyle name="Normal 9 7 2" xfId="1511"/>
    <cellStyle name="Normal 9 7 2 2" xfId="1512"/>
    <cellStyle name="Normal 9 7 2 2 2" xfId="1513"/>
    <cellStyle name="Normal 9 7 2 2 2 2" xfId="2802"/>
    <cellStyle name="Normal 9 7 2 2 3" xfId="2801"/>
    <cellStyle name="Normal 9 7 2 3" xfId="1514"/>
    <cellStyle name="Normal 9 7 2 3 2" xfId="2803"/>
    <cellStyle name="Normal 9 7 2 4" xfId="2800"/>
    <cellStyle name="Normal 9 7 3" xfId="1515"/>
    <cellStyle name="Normal 9 7 3 2" xfId="1516"/>
    <cellStyle name="Normal 9 7 3 2 2" xfId="1517"/>
    <cellStyle name="Normal 9 7 3 2 2 2" xfId="2806"/>
    <cellStyle name="Normal 9 7 3 2 3" xfId="2805"/>
    <cellStyle name="Normal 9 7 3 3" xfId="1518"/>
    <cellStyle name="Normal 9 7 3 3 2" xfId="2807"/>
    <cellStyle name="Normal 9 7 3 4" xfId="2804"/>
    <cellStyle name="Normal 9 7 4" xfId="1519"/>
    <cellStyle name="Normal 9 7 4 2" xfId="1520"/>
    <cellStyle name="Normal 9 7 4 2 2" xfId="2809"/>
    <cellStyle name="Normal 9 7 4 3" xfId="2808"/>
    <cellStyle name="Normal 9 7 5" xfId="1521"/>
    <cellStyle name="Normal 9 7 5 2" xfId="2810"/>
    <cellStyle name="Normal 9 7 6" xfId="2799"/>
    <cellStyle name="Normal 9 7 7" xfId="23922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3" xfId="2813"/>
    <cellStyle name="Normal 9 8 2 3" xfId="1526"/>
    <cellStyle name="Normal 9 8 2 3 2" xfId="2815"/>
    <cellStyle name="Normal 9 8 2 4" xfId="2812"/>
    <cellStyle name="Normal 9 8 3" xfId="1527"/>
    <cellStyle name="Normal 9 8 3 2" xfId="1528"/>
    <cellStyle name="Normal 9 8 3 2 2" xfId="1529"/>
    <cellStyle name="Normal 9 8 3 2 2 2" xfId="2818"/>
    <cellStyle name="Normal 9 8 3 2 3" xfId="2817"/>
    <cellStyle name="Normal 9 8 3 3" xfId="1530"/>
    <cellStyle name="Normal 9 8 3 3 2" xfId="2819"/>
    <cellStyle name="Normal 9 8 3 4" xfId="2816"/>
    <cellStyle name="Normal 9 8 4" xfId="1531"/>
    <cellStyle name="Normal 9 8 4 2" xfId="1532"/>
    <cellStyle name="Normal 9 8 4 2 2" xfId="2821"/>
    <cellStyle name="Normal 9 8 4 3" xfId="2820"/>
    <cellStyle name="Normal 9 8 5" xfId="1533"/>
    <cellStyle name="Normal 9 8 5 2" xfId="2822"/>
    <cellStyle name="Normal 9 8 6" xfId="2811"/>
    <cellStyle name="Normal 9 9" xfId="1534"/>
    <cellStyle name="Normal 9 9 2" xfId="1535"/>
    <cellStyle name="Normal 9 9 2 2" xfId="1536"/>
    <cellStyle name="Normal 9 9 2 2 2" xfId="2825"/>
    <cellStyle name="Normal 9 9 2 3" xfId="2824"/>
    <cellStyle name="Normal 9 9 3" xfId="1537"/>
    <cellStyle name="Normal 9 9 3 2" xfId="2826"/>
    <cellStyle name="Normal 9 9 4" xfId="282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2" xfId="5636"/>
    <cellStyle name="Note 2 2 3" xfId="8032"/>
    <cellStyle name="Note 2 2 4" xfId="11579"/>
    <cellStyle name="Note 2 2 5" xfId="14011"/>
    <cellStyle name="Note 2 2 6" xfId="15537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2" xfId="561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2" xfId="1614"/>
    <cellStyle name="Percent 12 2" xfId="1615"/>
    <cellStyle name="Percent 13" xfId="1616"/>
    <cellStyle name="Percent 13 2" xfId="1617"/>
    <cellStyle name="Percent 14" xfId="1618"/>
    <cellStyle name="Percent 15" xfId="1619"/>
    <cellStyle name="Percent 16" xfId="1620"/>
    <cellStyle name="Percent 17" xfId="1621"/>
    <cellStyle name="Percent 18" xfId="1622"/>
    <cellStyle name="Percent 19" xfId="1623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3" xfId="1785"/>
    <cellStyle name="Percent 2 2 2 3 2" xfId="2881"/>
    <cellStyle name="Percent 2 3" xfId="1627"/>
    <cellStyle name="Percent 2 3 2" xfId="2832"/>
    <cellStyle name="Percent 2 3 3" xfId="5452"/>
    <cellStyle name="Percent 2 4" xfId="1762"/>
    <cellStyle name="Percent 2 4 2" xfId="2859"/>
    <cellStyle name="Percent 2 5" xfId="1784"/>
    <cellStyle name="Percent 2 5 2" xfId="2880"/>
    <cellStyle name="Percent 2 6" xfId="2831"/>
    <cellStyle name="Percent 2 7" xfId="1797"/>
    <cellStyle name="Percent 20" xfId="1628"/>
    <cellStyle name="Percent 21" xfId="1629"/>
    <cellStyle name="Percent 22" xfId="163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3" xfId="163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5" xfId="1643"/>
    <cellStyle name="Percent 5 2" xfId="5435"/>
    <cellStyle name="Percent 5 2 2" xfId="24195"/>
    <cellStyle name="Percent 5 2 2 2" xfId="24188"/>
    <cellStyle name="Percent 5 3" xfId="7858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7" xfId="1645"/>
    <cellStyle name="Percent 8" xfId="1646"/>
    <cellStyle name="Percent 8 2" xfId="1647"/>
    <cellStyle name="Percent 8 2 2" xfId="1648"/>
    <cellStyle name="Percent 8 2 2 2" xfId="2835"/>
    <cellStyle name="Percent 8 2 3" xfId="2834"/>
    <cellStyle name="Percent 8 3" xfId="1649"/>
    <cellStyle name="Percent 8 3 2" xfId="2836"/>
    <cellStyle name="Percent 8 4" xfId="1650"/>
    <cellStyle name="Percent 8 5" xfId="2833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3" xfId="2838"/>
    <cellStyle name="Percent 9 2 2 4" xfId="1657"/>
    <cellStyle name="Percent 9 2 2 4 2" xfId="2840"/>
    <cellStyle name="Percent 9 2 2 5" xfId="2837"/>
    <cellStyle name="Percent Input" xfId="1658"/>
    <cellStyle name="Percent0" xfId="1659"/>
    <cellStyle name="Percent1" xfId="1660"/>
    <cellStyle name="Percent2" xfId="1661"/>
    <cellStyle name="PSChar" xfId="166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2" xfId="5459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2" xfId="5461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2" xfId="5674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ECTION" xfId="1707"/>
    <cellStyle name="Sheet Title" xfId="3021"/>
    <cellStyle name="Sheetmult" xfId="1708"/>
    <cellStyle name="Shtmultx" xfId="1709"/>
    <cellStyle name="Style 1" xfId="1710"/>
    <cellStyle name="STYLE1" xfId="1711"/>
    <cellStyle name="STYLE2" xfId="1712"/>
    <cellStyle name="System Defined" xfId="1713"/>
    <cellStyle name="TableHeading" xfId="1714"/>
    <cellStyle name="tb" xfId="1715"/>
    <cellStyle name="Tickmark" xfId="1716"/>
    <cellStyle name="Title 2" xfId="1717"/>
    <cellStyle name="Title 2 2" xfId="1718"/>
    <cellStyle name="Title 3" xfId="2934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2" xfId="5679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w" xfId="1722"/>
    <cellStyle name="Warning Text" xfId="2905" builtinId="11" customBuiltin="1"/>
    <cellStyle name="Warning Text 2" xfId="1723"/>
    <cellStyle name="Warning Text 2 2" xfId="1724"/>
    <cellStyle name="Warning Text 2 3" xfId="3023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29"/>
  <sheetViews>
    <sheetView tabSelected="1" zoomScaleNormal="100" workbookViewId="0">
      <selection activeCell="A2" sqref="A2"/>
    </sheetView>
  </sheetViews>
  <sheetFormatPr defaultColWidth="9.140625" defaultRowHeight="12.75"/>
  <cols>
    <col min="1" max="1" width="17" style="125" customWidth="1"/>
    <col min="2" max="2" width="18" style="54" customWidth="1"/>
    <col min="3" max="3" width="17.42578125" style="54" customWidth="1"/>
    <col min="4" max="4" width="13.5703125" style="54" customWidth="1"/>
    <col min="5" max="7" width="15.140625" style="54" bestFit="1" customWidth="1"/>
    <col min="8" max="9" width="14" style="54" bestFit="1" customWidth="1"/>
    <col min="10" max="10" width="12.5703125" style="54" customWidth="1"/>
    <col min="11" max="11" width="15.5703125" style="54" customWidth="1"/>
    <col min="12" max="12" width="13.5703125" style="54" customWidth="1"/>
    <col min="13" max="13" width="14.42578125" style="54" customWidth="1"/>
    <col min="14" max="14" width="13.42578125" style="54" customWidth="1"/>
    <col min="15" max="15" width="10.5703125" style="54" customWidth="1"/>
    <col min="16" max="17" width="12" style="54" bestFit="1" customWidth="1"/>
    <col min="18" max="18" width="10.85546875" style="54" customWidth="1"/>
    <col min="19" max="19" width="12" style="54" customWidth="1"/>
    <col min="20" max="20" width="15.42578125" style="54" customWidth="1"/>
    <col min="21" max="21" width="14.140625" style="54" bestFit="1" customWidth="1"/>
    <col min="22" max="22" width="13.42578125" style="54" customWidth="1"/>
    <col min="23" max="23" width="12" style="54" bestFit="1" customWidth="1"/>
    <col min="24" max="24" width="15.42578125" style="54" customWidth="1"/>
    <col min="25" max="25" width="10.42578125" style="54" customWidth="1"/>
    <col min="26" max="26" width="12" style="54" bestFit="1" customWidth="1"/>
    <col min="27" max="28" width="15.5703125" style="59" bestFit="1" customWidth="1"/>
    <col min="29" max="29" width="15.42578125" style="42" bestFit="1" customWidth="1"/>
    <col min="30" max="30" width="12.42578125" style="42" bestFit="1" customWidth="1"/>
    <col min="31" max="16384" width="9.140625" style="42"/>
  </cols>
  <sheetData>
    <row r="1" spans="1:30" s="59" customFormat="1" ht="13.5" customHeight="1">
      <c r="A1" s="184" t="s">
        <v>525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27"/>
    </row>
    <row r="2" spans="1:30" s="59" customFormat="1">
      <c r="A2" s="20"/>
      <c r="B2" s="1"/>
      <c r="C2" s="1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30" s="59" customFormat="1" ht="13.5" thickBot="1">
      <c r="A3" s="106" t="s">
        <v>0</v>
      </c>
      <c r="B3" s="107"/>
      <c r="C3" s="107"/>
      <c r="D3" s="107"/>
      <c r="E3" s="107"/>
      <c r="F3" s="107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30" s="59" customFormat="1" ht="13.5" thickBot="1">
      <c r="A4" s="149" t="s">
        <v>1</v>
      </c>
      <c r="B4" s="150" t="s">
        <v>2</v>
      </c>
      <c r="C4" s="151" t="s">
        <v>3</v>
      </c>
      <c r="D4" s="182" t="s">
        <v>4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61"/>
      <c r="AA4" s="161"/>
      <c r="AB4" s="161"/>
    </row>
    <row r="5" spans="1:30" s="59" customFormat="1">
      <c r="A5" s="152" t="s">
        <v>5</v>
      </c>
      <c r="B5" s="153" t="s">
        <v>6</v>
      </c>
      <c r="C5" s="154" t="s">
        <v>6</v>
      </c>
      <c r="D5" s="155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7"/>
      <c r="Z5" s="153" t="s">
        <v>7</v>
      </c>
      <c r="AA5" s="162"/>
      <c r="AB5" s="162"/>
    </row>
    <row r="6" spans="1:30" s="59" customFormat="1">
      <c r="A6" s="152" t="s">
        <v>8</v>
      </c>
      <c r="B6" s="153" t="s">
        <v>9</v>
      </c>
      <c r="C6" s="154" t="s">
        <v>9</v>
      </c>
      <c r="D6" s="158" t="s">
        <v>10</v>
      </c>
      <c r="E6" s="153" t="s">
        <v>11</v>
      </c>
      <c r="F6" s="153" t="s">
        <v>12</v>
      </c>
      <c r="G6" s="153" t="s">
        <v>13</v>
      </c>
      <c r="H6" s="153" t="s">
        <v>14</v>
      </c>
      <c r="I6" s="153" t="s">
        <v>15</v>
      </c>
      <c r="J6" s="153" t="s">
        <v>16</v>
      </c>
      <c r="K6" s="153" t="s">
        <v>17</v>
      </c>
      <c r="L6" s="153" t="s">
        <v>18</v>
      </c>
      <c r="M6" s="153" t="s">
        <v>19</v>
      </c>
      <c r="N6" s="153" t="s">
        <v>20</v>
      </c>
      <c r="O6" s="153" t="s">
        <v>176</v>
      </c>
      <c r="P6" s="153" t="s">
        <v>21</v>
      </c>
      <c r="Q6" s="153" t="s">
        <v>22</v>
      </c>
      <c r="R6" s="153" t="s">
        <v>23</v>
      </c>
      <c r="S6" s="153" t="s">
        <v>24</v>
      </c>
      <c r="T6" s="153" t="s">
        <v>25</v>
      </c>
      <c r="U6" s="153" t="s">
        <v>26</v>
      </c>
      <c r="V6" s="153" t="s">
        <v>27</v>
      </c>
      <c r="W6" s="153" t="s">
        <v>28</v>
      </c>
      <c r="X6" s="153" t="s">
        <v>29</v>
      </c>
      <c r="Y6" s="153" t="s">
        <v>30</v>
      </c>
      <c r="Z6" s="153" t="s">
        <v>31</v>
      </c>
      <c r="AA6" s="163" t="s">
        <v>500</v>
      </c>
      <c r="AB6" s="163" t="s">
        <v>482</v>
      </c>
    </row>
    <row r="7" spans="1:30" s="59" customFormat="1">
      <c r="A7" s="152"/>
      <c r="B7" s="153"/>
      <c r="C7" s="154" t="s">
        <v>518</v>
      </c>
      <c r="D7" s="155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62"/>
      <c r="AB7" s="162"/>
    </row>
    <row r="8" spans="1:30" s="59" customFormat="1">
      <c r="A8" s="126" t="s">
        <v>32</v>
      </c>
      <c r="B8" s="22">
        <f>5272511.00535127/2</f>
        <v>2636255.5026756348</v>
      </c>
      <c r="C8" s="14">
        <f>B8/12</f>
        <v>219687.95855630291</v>
      </c>
      <c r="D8" s="45">
        <v>1.72E-2</v>
      </c>
      <c r="E8" s="45">
        <v>0.14180000000000001</v>
      </c>
      <c r="F8" s="45">
        <v>6.0499999999999998E-2</v>
      </c>
      <c r="G8" s="45">
        <v>7.9200000000000007E-2</v>
      </c>
      <c r="H8" s="45">
        <v>4.2299999999999997E-2</v>
      </c>
      <c r="I8" s="45">
        <v>0.13200000000000001</v>
      </c>
      <c r="J8" s="45">
        <v>2.0500000000000001E-2</v>
      </c>
      <c r="K8" s="45">
        <v>3.1800000000000002E-2</v>
      </c>
      <c r="L8" s="45">
        <v>1.6799999999999999E-2</v>
      </c>
      <c r="M8" s="45">
        <v>2.58E-2</v>
      </c>
      <c r="N8" s="45">
        <v>0.12559999999999999</v>
      </c>
      <c r="O8" s="45">
        <v>1.9400000000000001E-2</v>
      </c>
      <c r="P8" s="45">
        <v>0</v>
      </c>
      <c r="Q8" s="45">
        <v>3.8199999999999998E-2</v>
      </c>
      <c r="R8" s="45">
        <v>1.8800000000000001E-2</v>
      </c>
      <c r="S8" s="45">
        <v>4.1999999999999997E-3</v>
      </c>
      <c r="T8" s="45">
        <v>5.3100000000000001E-2</v>
      </c>
      <c r="U8" s="45">
        <v>1.9E-2</v>
      </c>
      <c r="V8" s="45">
        <v>3.9E-2</v>
      </c>
      <c r="W8" s="45">
        <v>0.05</v>
      </c>
      <c r="X8" s="45">
        <v>6.1499999999999999E-2</v>
      </c>
      <c r="Y8" s="45">
        <v>2.5000000000000001E-3</v>
      </c>
      <c r="Z8" s="6">
        <v>0</v>
      </c>
      <c r="AA8" s="6">
        <v>8.0000000000000004E-4</v>
      </c>
      <c r="AB8" s="6">
        <v>0</v>
      </c>
      <c r="AC8" s="78"/>
      <c r="AD8" s="62"/>
    </row>
    <row r="9" spans="1:30" s="59" customFormat="1">
      <c r="A9" s="127"/>
      <c r="B9" s="15"/>
      <c r="C9" s="14">
        <f>B9/12</f>
        <v>0</v>
      </c>
      <c r="D9" s="7">
        <f>$C8*D8</f>
        <v>3778.63288716841</v>
      </c>
      <c r="E9" s="7">
        <f>$C8*E8</f>
        <v>31151.752523283754</v>
      </c>
      <c r="F9" s="7">
        <f>$C8*F8</f>
        <v>13291.121492656326</v>
      </c>
      <c r="G9" s="7">
        <f t="shared" ref="G9:Z9" si="0">$C8*G8</f>
        <v>17399.286317659193</v>
      </c>
      <c r="H9" s="7">
        <f t="shared" si="0"/>
        <v>9292.8006469316133</v>
      </c>
      <c r="I9" s="7">
        <f t="shared" si="0"/>
        <v>28998.810529431987</v>
      </c>
      <c r="J9" s="7">
        <f t="shared" si="0"/>
        <v>4503.6031504042103</v>
      </c>
      <c r="K9" s="7">
        <f t="shared" si="0"/>
        <v>6986.0770820904327</v>
      </c>
      <c r="L9" s="7">
        <f t="shared" si="0"/>
        <v>3690.7577037458886</v>
      </c>
      <c r="M9" s="7">
        <f t="shared" si="0"/>
        <v>5667.9493307526154</v>
      </c>
      <c r="N9" s="7">
        <f t="shared" si="0"/>
        <v>27592.807594671642</v>
      </c>
      <c r="O9" s="7">
        <f>$C8*O8</f>
        <v>4261.9463959922768</v>
      </c>
      <c r="P9" s="7">
        <f t="shared" si="0"/>
        <v>0</v>
      </c>
      <c r="Q9" s="7">
        <f t="shared" si="0"/>
        <v>8392.0800168507703</v>
      </c>
      <c r="R9" s="7">
        <f t="shared" si="0"/>
        <v>4130.1336208584953</v>
      </c>
      <c r="S9" s="7">
        <f t="shared" si="0"/>
        <v>922.68942593647216</v>
      </c>
      <c r="T9" s="7">
        <f t="shared" si="0"/>
        <v>11665.430599339685</v>
      </c>
      <c r="U9" s="7">
        <f t="shared" si="0"/>
        <v>4174.0712125697555</v>
      </c>
      <c r="V9" s="7">
        <f t="shared" si="0"/>
        <v>8567.830383695813</v>
      </c>
      <c r="W9" s="7">
        <f t="shared" si="0"/>
        <v>10984.397927815146</v>
      </c>
      <c r="X9" s="7">
        <f t="shared" si="0"/>
        <v>13510.809451212628</v>
      </c>
      <c r="Y9" s="7">
        <f t="shared" si="0"/>
        <v>549.2198963907573</v>
      </c>
      <c r="Z9" s="7">
        <f t="shared" si="0"/>
        <v>0</v>
      </c>
      <c r="AA9" s="7">
        <f>$C8*AA8</f>
        <v>175.75036684504235</v>
      </c>
      <c r="AB9" s="7">
        <f>$C8*AB8</f>
        <v>0</v>
      </c>
      <c r="AC9" s="78"/>
      <c r="AD9" s="62"/>
    </row>
    <row r="10" spans="1:30" s="59" customFormat="1">
      <c r="A10" s="128" t="s">
        <v>402</v>
      </c>
      <c r="B10" s="22">
        <f>5272511.00535127/2</f>
        <v>2636255.5026756348</v>
      </c>
      <c r="C10" s="14">
        <f>B10/12</f>
        <v>219687.95855630291</v>
      </c>
      <c r="D10" s="49"/>
      <c r="E10" s="49"/>
      <c r="F10" s="49">
        <v>0.5302</v>
      </c>
      <c r="G10" s="49"/>
      <c r="H10" s="49"/>
      <c r="I10" s="49"/>
      <c r="J10" s="49"/>
      <c r="K10" s="49"/>
      <c r="L10" s="49"/>
      <c r="M10" s="49"/>
      <c r="N10" s="49">
        <v>0.3327</v>
      </c>
      <c r="O10" s="49"/>
      <c r="P10" s="49"/>
      <c r="Q10" s="49"/>
      <c r="R10" s="49"/>
      <c r="S10" s="49"/>
      <c r="T10" s="49"/>
      <c r="U10" s="49"/>
      <c r="V10" s="49">
        <v>0.1371</v>
      </c>
      <c r="W10" s="49"/>
      <c r="X10" s="49"/>
      <c r="Y10" s="49"/>
      <c r="Z10" s="49"/>
      <c r="AA10" s="49"/>
      <c r="AB10" s="49"/>
      <c r="AC10" s="78"/>
      <c r="AD10" s="62"/>
    </row>
    <row r="11" spans="1:30" s="59" customFormat="1">
      <c r="A11" s="128"/>
      <c r="B11" s="15"/>
      <c r="C11" s="14"/>
      <c r="D11" s="8">
        <f t="shared" ref="D11:Z11" si="1">$C10*D10</f>
        <v>0</v>
      </c>
      <c r="E11" s="8">
        <f t="shared" si="1"/>
        <v>0</v>
      </c>
      <c r="F11" s="8">
        <f t="shared" si="1"/>
        <v>116478.55562655181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0</v>
      </c>
      <c r="N11" s="8">
        <f t="shared" si="1"/>
        <v>73090.183811681971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30119.21911806913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>$C10*AA10</f>
        <v>0</v>
      </c>
      <c r="AB11" s="8">
        <f>$C10*AB10</f>
        <v>0</v>
      </c>
      <c r="AC11" s="78"/>
      <c r="AD11" s="62"/>
    </row>
    <row r="12" spans="1:30" s="59" customFormat="1">
      <c r="A12" s="126" t="s">
        <v>33</v>
      </c>
      <c r="B12" s="22">
        <v>2555335.1909041153</v>
      </c>
      <c r="C12" s="14">
        <f t="shared" ref="C12:C19" si="2">B12/12</f>
        <v>212944.5992420096</v>
      </c>
      <c r="D12" s="6">
        <v>0.1183</v>
      </c>
      <c r="E12" s="6"/>
      <c r="F12" s="6"/>
      <c r="G12" s="6"/>
      <c r="H12" s="6"/>
      <c r="I12" s="6"/>
      <c r="J12" s="6"/>
      <c r="K12" s="6"/>
      <c r="L12" s="6"/>
      <c r="M12" s="6">
        <v>0.19400000000000001</v>
      </c>
      <c r="N12" s="6">
        <v>0.1381</v>
      </c>
      <c r="O12" s="6"/>
      <c r="P12" s="6"/>
      <c r="Q12" s="6">
        <v>0.15559999999999999</v>
      </c>
      <c r="R12" s="6"/>
      <c r="S12" s="6"/>
      <c r="T12" s="6">
        <v>0.39400000000000002</v>
      </c>
      <c r="U12" s="6"/>
      <c r="V12" s="6"/>
      <c r="W12" s="6"/>
      <c r="X12" s="6"/>
      <c r="Y12" s="6"/>
      <c r="Z12" s="6"/>
      <c r="AA12" s="6"/>
      <c r="AB12" s="6"/>
      <c r="AC12" s="78"/>
      <c r="AD12" s="62"/>
    </row>
    <row r="13" spans="1:30" s="59" customFormat="1">
      <c r="A13" s="127"/>
      <c r="B13" s="13"/>
      <c r="C13" s="14">
        <f t="shared" si="2"/>
        <v>0</v>
      </c>
      <c r="D13" s="7">
        <f t="shared" ref="D13:Z13" si="3">$C12*D12</f>
        <v>25191.346090329735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3"/>
        <v>0</v>
      </c>
      <c r="L13" s="7">
        <f t="shared" si="3"/>
        <v>0</v>
      </c>
      <c r="M13" s="7">
        <f t="shared" si="3"/>
        <v>41311.252252949867</v>
      </c>
      <c r="N13" s="7">
        <f t="shared" si="3"/>
        <v>29407.649155321527</v>
      </c>
      <c r="O13" s="7">
        <f>$C12*O12</f>
        <v>0</v>
      </c>
      <c r="P13" s="7">
        <f t="shared" si="3"/>
        <v>0</v>
      </c>
      <c r="Q13" s="7">
        <f t="shared" si="3"/>
        <v>33134.17964205669</v>
      </c>
      <c r="R13" s="7">
        <f t="shared" si="3"/>
        <v>0</v>
      </c>
      <c r="S13" s="7">
        <f t="shared" si="3"/>
        <v>0</v>
      </c>
      <c r="T13" s="7">
        <f t="shared" si="3"/>
        <v>83900.172101351782</v>
      </c>
      <c r="U13" s="7">
        <f t="shared" si="3"/>
        <v>0</v>
      </c>
      <c r="V13" s="7">
        <f t="shared" si="3"/>
        <v>0</v>
      </c>
      <c r="W13" s="7">
        <f t="shared" si="3"/>
        <v>0</v>
      </c>
      <c r="X13" s="7">
        <f t="shared" si="3"/>
        <v>0</v>
      </c>
      <c r="Y13" s="7">
        <f t="shared" si="3"/>
        <v>0</v>
      </c>
      <c r="Z13" s="7">
        <f t="shared" si="3"/>
        <v>0</v>
      </c>
      <c r="AA13" s="7">
        <f>$C12*AA12</f>
        <v>0</v>
      </c>
      <c r="AB13" s="7">
        <f>$C12*AB12</f>
        <v>0</v>
      </c>
      <c r="AC13" s="78"/>
      <c r="AD13" s="62"/>
    </row>
    <row r="14" spans="1:30" s="59" customFormat="1">
      <c r="A14" s="126" t="s">
        <v>34</v>
      </c>
      <c r="B14" s="14">
        <f>127712147.566268/2</f>
        <v>63856073.783133999</v>
      </c>
      <c r="C14" s="14">
        <f t="shared" si="2"/>
        <v>5321339.4819278335</v>
      </c>
      <c r="D14" s="45">
        <v>1.72E-2</v>
      </c>
      <c r="E14" s="45">
        <v>0.14180000000000001</v>
      </c>
      <c r="F14" s="45">
        <v>6.0499999999999998E-2</v>
      </c>
      <c r="G14" s="45">
        <v>7.9200000000000007E-2</v>
      </c>
      <c r="H14" s="45">
        <v>4.2299999999999997E-2</v>
      </c>
      <c r="I14" s="45">
        <v>0.13200000000000001</v>
      </c>
      <c r="J14" s="45">
        <v>2.0500000000000001E-2</v>
      </c>
      <c r="K14" s="45">
        <v>3.1800000000000002E-2</v>
      </c>
      <c r="L14" s="45">
        <v>1.6799999999999999E-2</v>
      </c>
      <c r="M14" s="45">
        <v>2.58E-2</v>
      </c>
      <c r="N14" s="45">
        <v>0.12559999999999999</v>
      </c>
      <c r="O14" s="45">
        <v>1.9400000000000001E-2</v>
      </c>
      <c r="P14" s="45">
        <v>0</v>
      </c>
      <c r="Q14" s="45">
        <v>3.8199999999999998E-2</v>
      </c>
      <c r="R14" s="45">
        <v>1.8800000000000001E-2</v>
      </c>
      <c r="S14" s="45">
        <v>4.1999999999999997E-3</v>
      </c>
      <c r="T14" s="45">
        <v>5.3100000000000001E-2</v>
      </c>
      <c r="U14" s="45">
        <v>1.9E-2</v>
      </c>
      <c r="V14" s="45">
        <v>3.9E-2</v>
      </c>
      <c r="W14" s="45">
        <v>0.05</v>
      </c>
      <c r="X14" s="45">
        <v>6.1499999999999999E-2</v>
      </c>
      <c r="Y14" s="45">
        <v>2.5000000000000001E-3</v>
      </c>
      <c r="Z14" s="6">
        <v>0</v>
      </c>
      <c r="AA14" s="6">
        <v>8.0000000000000004E-4</v>
      </c>
      <c r="AB14" s="6">
        <v>0</v>
      </c>
      <c r="AC14" s="78"/>
      <c r="AD14" s="62"/>
    </row>
    <row r="15" spans="1:30" s="59" customFormat="1">
      <c r="A15" s="128" t="s">
        <v>35</v>
      </c>
      <c r="B15" s="24"/>
      <c r="C15" s="14">
        <f t="shared" si="2"/>
        <v>0</v>
      </c>
      <c r="D15" s="7">
        <f t="shared" ref="D15:O15" si="4">$C14*D14</f>
        <v>91527.03908915873</v>
      </c>
      <c r="E15" s="7">
        <f t="shared" si="4"/>
        <v>754565.9385373668</v>
      </c>
      <c r="F15" s="7">
        <f t="shared" si="4"/>
        <v>321941.03865663393</v>
      </c>
      <c r="G15" s="7">
        <f t="shared" si="4"/>
        <v>421450.08696868445</v>
      </c>
      <c r="H15" s="7">
        <f t="shared" si="4"/>
        <v>225092.66008554734</v>
      </c>
      <c r="I15" s="7">
        <f t="shared" si="4"/>
        <v>702416.81161447405</v>
      </c>
      <c r="J15" s="7">
        <f t="shared" si="4"/>
        <v>109087.45937952059</v>
      </c>
      <c r="K15" s="7">
        <f t="shared" si="4"/>
        <v>169218.59552530511</v>
      </c>
      <c r="L15" s="7">
        <f t="shared" si="4"/>
        <v>89398.5032963876</v>
      </c>
      <c r="M15" s="7">
        <f t="shared" si="4"/>
        <v>137290.55863373811</v>
      </c>
      <c r="N15" s="7">
        <f t="shared" si="4"/>
        <v>668360.23893013585</v>
      </c>
      <c r="O15" s="7">
        <f t="shared" si="4"/>
        <v>103233.98594939997</v>
      </c>
      <c r="P15" s="7">
        <f t="shared" ref="P15:Z15" si="5">$C14*P14</f>
        <v>0</v>
      </c>
      <c r="Q15" s="7">
        <f t="shared" si="5"/>
        <v>203275.16820964322</v>
      </c>
      <c r="R15" s="7">
        <f t="shared" si="5"/>
        <v>100041.18226024328</v>
      </c>
      <c r="S15" s="7">
        <f t="shared" si="5"/>
        <v>22349.6258240969</v>
      </c>
      <c r="T15" s="7">
        <f t="shared" si="5"/>
        <v>282563.12649036798</v>
      </c>
      <c r="U15" s="7">
        <f t="shared" si="5"/>
        <v>101105.45015662884</v>
      </c>
      <c r="V15" s="7">
        <f t="shared" si="5"/>
        <v>207532.23979518551</v>
      </c>
      <c r="W15" s="7">
        <f t="shared" si="5"/>
        <v>266066.9740963917</v>
      </c>
      <c r="X15" s="7">
        <f t="shared" si="5"/>
        <v>327262.37813856173</v>
      </c>
      <c r="Y15" s="7">
        <f t="shared" si="5"/>
        <v>13303.348704819584</v>
      </c>
      <c r="Z15" s="7">
        <f t="shared" si="5"/>
        <v>0</v>
      </c>
      <c r="AA15" s="7">
        <f>$C14*AA14</f>
        <v>4257.0715855422668</v>
      </c>
      <c r="AB15" s="7">
        <f>$C14*AB14</f>
        <v>0</v>
      </c>
      <c r="AC15" s="78"/>
      <c r="AD15" s="62"/>
    </row>
    <row r="16" spans="1:30" s="59" customFormat="1">
      <c r="A16" s="128" t="s">
        <v>36</v>
      </c>
      <c r="B16" s="24"/>
      <c r="C16" s="14">
        <f t="shared" si="2"/>
        <v>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78"/>
      <c r="AD16" s="62"/>
    </row>
    <row r="17" spans="1:30" s="59" customFormat="1">
      <c r="A17" s="128" t="s">
        <v>37</v>
      </c>
      <c r="B17" s="24"/>
      <c r="C17" s="14">
        <f t="shared" si="2"/>
        <v>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78"/>
      <c r="AD17" s="62"/>
    </row>
    <row r="18" spans="1:30" s="59" customFormat="1">
      <c r="A18" s="128" t="s">
        <v>38</v>
      </c>
      <c r="B18" s="24"/>
      <c r="C18" s="14">
        <f t="shared" si="2"/>
        <v>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78"/>
      <c r="AD18" s="62"/>
    </row>
    <row r="19" spans="1:30" s="59" customFormat="1">
      <c r="A19" s="127" t="s">
        <v>39</v>
      </c>
      <c r="B19" s="12"/>
      <c r="C19" s="14">
        <f t="shared" si="2"/>
        <v>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78"/>
      <c r="AD19" s="62"/>
    </row>
    <row r="20" spans="1:30" s="59" customFormat="1">
      <c r="A20" s="128" t="s">
        <v>403</v>
      </c>
      <c r="B20" s="22">
        <f>B14*0.054</f>
        <v>3448227.9842892359</v>
      </c>
      <c r="C20" s="14">
        <f>B20/12</f>
        <v>287352.33202410297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26">
        <v>0.91390000000000005</v>
      </c>
      <c r="O20" s="8"/>
      <c r="P20" s="8"/>
      <c r="Q20" s="8"/>
      <c r="R20" s="8"/>
      <c r="S20" s="8"/>
      <c r="T20" s="8"/>
      <c r="U20" s="8"/>
      <c r="V20" s="26">
        <v>8.6099999999999996E-2</v>
      </c>
      <c r="W20" s="8"/>
      <c r="X20" s="8"/>
      <c r="Y20" s="8"/>
      <c r="Z20" s="8"/>
      <c r="AA20" s="8"/>
      <c r="AB20" s="8"/>
      <c r="AC20" s="78"/>
      <c r="AD20" s="62"/>
    </row>
    <row r="21" spans="1:30" s="59" customFormat="1">
      <c r="A21" s="128"/>
      <c r="B21" s="15"/>
      <c r="C21" s="14"/>
      <c r="D21" s="8">
        <f t="shared" ref="D21:Z31" si="6">$C20*D20</f>
        <v>0</v>
      </c>
      <c r="E21" s="8">
        <f t="shared" si="6"/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0</v>
      </c>
      <c r="N21" s="8">
        <f t="shared" si="6"/>
        <v>262611.29623682774</v>
      </c>
      <c r="O21" s="8">
        <f t="shared" si="6"/>
        <v>0</v>
      </c>
      <c r="P21" s="8">
        <f t="shared" si="6"/>
        <v>0</v>
      </c>
      <c r="Q21" s="8">
        <f t="shared" si="6"/>
        <v>0</v>
      </c>
      <c r="R21" s="8">
        <f t="shared" si="6"/>
        <v>0</v>
      </c>
      <c r="S21" s="8">
        <f t="shared" si="6"/>
        <v>0</v>
      </c>
      <c r="T21" s="8">
        <f t="shared" si="6"/>
        <v>0</v>
      </c>
      <c r="U21" s="8">
        <f t="shared" si="6"/>
        <v>0</v>
      </c>
      <c r="V21" s="8">
        <f t="shared" si="6"/>
        <v>24741.035787275265</v>
      </c>
      <c r="W21" s="8">
        <f t="shared" si="6"/>
        <v>0</v>
      </c>
      <c r="X21" s="8">
        <f t="shared" si="6"/>
        <v>0</v>
      </c>
      <c r="Y21" s="8">
        <f t="shared" si="6"/>
        <v>0</v>
      </c>
      <c r="Z21" s="8">
        <f t="shared" si="6"/>
        <v>0</v>
      </c>
      <c r="AA21" s="8">
        <f>$C20*AA20</f>
        <v>0</v>
      </c>
      <c r="AB21" s="8">
        <f>$C20*AB20</f>
        <v>0</v>
      </c>
      <c r="AC21" s="78"/>
      <c r="AD21" s="62"/>
    </row>
    <row r="22" spans="1:30" s="59" customFormat="1">
      <c r="A22" s="128" t="s">
        <v>404</v>
      </c>
      <c r="B22" s="22">
        <f>B14*0.122</f>
        <v>7790441.0015423475</v>
      </c>
      <c r="C22" s="14">
        <f>B22/12</f>
        <v>649203.41679519566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26">
        <v>0.91390000000000005</v>
      </c>
      <c r="O22" s="8"/>
      <c r="P22" s="8"/>
      <c r="Q22" s="8"/>
      <c r="R22" s="8"/>
      <c r="S22" s="8"/>
      <c r="T22" s="8"/>
      <c r="U22" s="8"/>
      <c r="V22" s="26">
        <v>8.6099999999999996E-2</v>
      </c>
      <c r="W22" s="49"/>
      <c r="X22" s="49"/>
      <c r="Y22" s="49"/>
      <c r="Z22" s="49"/>
      <c r="AA22" s="49"/>
      <c r="AB22" s="49"/>
      <c r="AC22" s="78"/>
      <c r="AD22" s="62"/>
    </row>
    <row r="23" spans="1:30" s="59" customFormat="1">
      <c r="A23" s="128"/>
      <c r="B23" s="15"/>
      <c r="C23" s="14"/>
      <c r="D23" s="8">
        <f t="shared" si="6"/>
        <v>0</v>
      </c>
      <c r="E23" s="8">
        <f t="shared" si="6"/>
        <v>0</v>
      </c>
      <c r="F23" s="8">
        <f t="shared" si="6"/>
        <v>0</v>
      </c>
      <c r="G23" s="8">
        <f t="shared" si="6"/>
        <v>0</v>
      </c>
      <c r="H23" s="8">
        <f t="shared" si="6"/>
        <v>0</v>
      </c>
      <c r="I23" s="8">
        <f t="shared" si="6"/>
        <v>0</v>
      </c>
      <c r="J23" s="8">
        <f t="shared" si="6"/>
        <v>0</v>
      </c>
      <c r="K23" s="8">
        <f t="shared" si="6"/>
        <v>0</v>
      </c>
      <c r="L23" s="8">
        <f t="shared" si="6"/>
        <v>0</v>
      </c>
      <c r="M23" s="8">
        <f t="shared" si="6"/>
        <v>0</v>
      </c>
      <c r="N23" s="8">
        <f t="shared" si="6"/>
        <v>593307.0026091293</v>
      </c>
      <c r="O23" s="8">
        <f t="shared" si="6"/>
        <v>0</v>
      </c>
      <c r="P23" s="8">
        <f t="shared" si="6"/>
        <v>0</v>
      </c>
      <c r="Q23" s="8">
        <f t="shared" si="6"/>
        <v>0</v>
      </c>
      <c r="R23" s="8">
        <f t="shared" si="6"/>
        <v>0</v>
      </c>
      <c r="S23" s="8">
        <f t="shared" si="6"/>
        <v>0</v>
      </c>
      <c r="T23" s="8">
        <f t="shared" si="6"/>
        <v>0</v>
      </c>
      <c r="U23" s="8">
        <f t="shared" si="6"/>
        <v>0</v>
      </c>
      <c r="V23" s="8">
        <f t="shared" si="6"/>
        <v>55896.414186066344</v>
      </c>
      <c r="W23" s="8">
        <f t="shared" si="6"/>
        <v>0</v>
      </c>
      <c r="X23" s="8">
        <f t="shared" si="6"/>
        <v>0</v>
      </c>
      <c r="Y23" s="8">
        <f t="shared" si="6"/>
        <v>0</v>
      </c>
      <c r="Z23" s="8">
        <f t="shared" si="6"/>
        <v>0</v>
      </c>
      <c r="AA23" s="8">
        <f>$C22*AA22</f>
        <v>0</v>
      </c>
      <c r="AB23" s="8">
        <f>$C22*AB22</f>
        <v>0</v>
      </c>
      <c r="AC23" s="78"/>
      <c r="AD23" s="62"/>
    </row>
    <row r="24" spans="1:30" s="59" customFormat="1">
      <c r="A24" s="128" t="s">
        <v>405</v>
      </c>
      <c r="B24" s="22">
        <f>B14*0.42</f>
        <v>26819550.988916278</v>
      </c>
      <c r="C24" s="14">
        <f>B24/12</f>
        <v>2234962.5824096897</v>
      </c>
      <c r="D24" s="49"/>
      <c r="E24" s="49"/>
      <c r="F24" s="49">
        <v>0.70950000000000002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>
        <v>0.29049999999999998</v>
      </c>
      <c r="W24" s="49"/>
      <c r="X24" s="49"/>
      <c r="Y24" s="49"/>
      <c r="Z24" s="49"/>
      <c r="AA24" s="49"/>
      <c r="AB24" s="49"/>
      <c r="AC24" s="78"/>
      <c r="AD24" s="62"/>
    </row>
    <row r="25" spans="1:30" s="59" customFormat="1">
      <c r="A25" s="128"/>
      <c r="B25" s="15"/>
      <c r="C25" s="14"/>
      <c r="D25" s="8">
        <f t="shared" si="6"/>
        <v>0</v>
      </c>
      <c r="E25" s="8">
        <f t="shared" si="6"/>
        <v>0</v>
      </c>
      <c r="F25" s="8">
        <f t="shared" si="6"/>
        <v>1585705.9522196748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8">
        <f t="shared" si="6"/>
        <v>0</v>
      </c>
      <c r="U25" s="8">
        <f t="shared" si="6"/>
        <v>0</v>
      </c>
      <c r="V25" s="8">
        <f t="shared" si="6"/>
        <v>649256.63019001484</v>
      </c>
      <c r="W25" s="8">
        <f t="shared" si="6"/>
        <v>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>$C24*AA24</f>
        <v>0</v>
      </c>
      <c r="AB25" s="8">
        <f>$C24*AB24</f>
        <v>0</v>
      </c>
      <c r="AC25" s="78"/>
      <c r="AD25" s="62"/>
    </row>
    <row r="26" spans="1:30" s="59" customFormat="1">
      <c r="A26" s="128" t="s">
        <v>406</v>
      </c>
      <c r="B26" s="22">
        <f>B14*0.314</f>
        <v>20050807.167904075</v>
      </c>
      <c r="C26" s="14">
        <f>B26/12</f>
        <v>1670900.5973253397</v>
      </c>
      <c r="D26" s="49"/>
      <c r="E26" s="49"/>
      <c r="F26" s="49">
        <v>0.42580000000000001</v>
      </c>
      <c r="G26" s="49"/>
      <c r="H26" s="49"/>
      <c r="I26" s="49"/>
      <c r="J26" s="49"/>
      <c r="K26" s="49"/>
      <c r="L26" s="49"/>
      <c r="M26" s="49"/>
      <c r="N26" s="49">
        <v>0.57420000000000004</v>
      </c>
      <c r="O26" s="49"/>
      <c r="P26" s="49"/>
      <c r="Q26" s="49"/>
      <c r="R26" s="49"/>
      <c r="S26" s="49"/>
      <c r="T26" s="49"/>
      <c r="U26" s="49"/>
      <c r="V26" s="49">
        <v>0</v>
      </c>
      <c r="W26" s="49"/>
      <c r="X26" s="49"/>
      <c r="Y26" s="49"/>
      <c r="Z26" s="49"/>
      <c r="AA26" s="49"/>
      <c r="AB26" s="49"/>
      <c r="AC26" s="78"/>
      <c r="AD26" s="62"/>
    </row>
    <row r="27" spans="1:30" s="59" customFormat="1">
      <c r="A27" s="128"/>
      <c r="B27" s="15"/>
      <c r="C27" s="14"/>
      <c r="D27" s="8">
        <f t="shared" si="6"/>
        <v>0</v>
      </c>
      <c r="E27" s="8">
        <f t="shared" si="6"/>
        <v>0</v>
      </c>
      <c r="F27" s="8">
        <f t="shared" si="6"/>
        <v>711469.47434112965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8">
        <f t="shared" si="6"/>
        <v>0</v>
      </c>
      <c r="L27" s="8">
        <f t="shared" si="6"/>
        <v>0</v>
      </c>
      <c r="M27" s="8">
        <f t="shared" si="6"/>
        <v>0</v>
      </c>
      <c r="N27" s="8">
        <f t="shared" si="6"/>
        <v>959431.12298421015</v>
      </c>
      <c r="O27" s="8">
        <f t="shared" si="6"/>
        <v>0</v>
      </c>
      <c r="P27" s="8">
        <f t="shared" si="6"/>
        <v>0</v>
      </c>
      <c r="Q27" s="8">
        <f t="shared" si="6"/>
        <v>0</v>
      </c>
      <c r="R27" s="8">
        <f t="shared" si="6"/>
        <v>0</v>
      </c>
      <c r="S27" s="8">
        <f t="shared" si="6"/>
        <v>0</v>
      </c>
      <c r="T27" s="8">
        <f t="shared" si="6"/>
        <v>0</v>
      </c>
      <c r="U27" s="8">
        <f t="shared" si="6"/>
        <v>0</v>
      </c>
      <c r="V27" s="8">
        <f t="shared" si="6"/>
        <v>0</v>
      </c>
      <c r="W27" s="8">
        <f t="shared" si="6"/>
        <v>0</v>
      </c>
      <c r="X27" s="8">
        <f t="shared" si="6"/>
        <v>0</v>
      </c>
      <c r="Y27" s="8">
        <f t="shared" si="6"/>
        <v>0</v>
      </c>
      <c r="Z27" s="8">
        <f t="shared" si="6"/>
        <v>0</v>
      </c>
      <c r="AA27" s="8">
        <f>$C26*AA26</f>
        <v>0</v>
      </c>
      <c r="AB27" s="8">
        <f>$C26*AB26</f>
        <v>0</v>
      </c>
      <c r="AC27" s="78"/>
      <c r="AD27" s="62"/>
    </row>
    <row r="28" spans="1:30" s="59" customFormat="1">
      <c r="A28" s="128" t="s">
        <v>407</v>
      </c>
      <c r="B28" s="22">
        <f>B14*0.066</f>
        <v>4214500.8696868438</v>
      </c>
      <c r="C28" s="14">
        <f>B28/12</f>
        <v>351208.40580723697</v>
      </c>
      <c r="D28" s="49"/>
      <c r="E28" s="49"/>
      <c r="F28" s="49">
        <v>0.70950000000000002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>
        <v>0.29049999999999998</v>
      </c>
      <c r="W28" s="49"/>
      <c r="X28" s="49"/>
      <c r="Y28" s="49"/>
      <c r="Z28" s="49"/>
      <c r="AA28" s="49"/>
      <c r="AB28" s="49"/>
      <c r="AC28" s="78"/>
      <c r="AD28" s="62"/>
    </row>
    <row r="29" spans="1:30" s="59" customFormat="1">
      <c r="A29" s="128"/>
      <c r="B29" s="15"/>
      <c r="C29" s="14"/>
      <c r="D29" s="8">
        <f t="shared" si="6"/>
        <v>0</v>
      </c>
      <c r="E29" s="8">
        <f t="shared" si="6"/>
        <v>0</v>
      </c>
      <c r="F29" s="8">
        <f t="shared" si="6"/>
        <v>249182.36392023464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102026.04188700233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>$C28*AA28</f>
        <v>0</v>
      </c>
      <c r="AB29" s="8">
        <f>$C28*AB28</f>
        <v>0</v>
      </c>
      <c r="AC29" s="78"/>
      <c r="AD29" s="62"/>
    </row>
    <row r="30" spans="1:30" s="59" customFormat="1">
      <c r="A30" s="128" t="s">
        <v>408</v>
      </c>
      <c r="B30" s="22">
        <f>B14*0.024</f>
        <v>1532545.7707952161</v>
      </c>
      <c r="C30" s="14">
        <f>B30/12</f>
        <v>127712.147566268</v>
      </c>
      <c r="D30" s="49"/>
      <c r="E30" s="49"/>
      <c r="F30" s="49">
        <v>0.42580000000000001</v>
      </c>
      <c r="G30" s="49"/>
      <c r="H30" s="49"/>
      <c r="I30" s="49"/>
      <c r="J30" s="49"/>
      <c r="K30" s="49"/>
      <c r="L30" s="49"/>
      <c r="M30" s="49"/>
      <c r="N30" s="49">
        <v>0.57420000000000004</v>
      </c>
      <c r="O30" s="49"/>
      <c r="P30" s="49"/>
      <c r="Q30" s="49"/>
      <c r="R30" s="49"/>
      <c r="S30" s="49"/>
      <c r="T30" s="49"/>
      <c r="U30" s="49"/>
      <c r="V30" s="49">
        <v>0</v>
      </c>
      <c r="W30" s="49"/>
      <c r="X30" s="49"/>
      <c r="Y30" s="49"/>
      <c r="Z30" s="49"/>
      <c r="AA30" s="49"/>
      <c r="AB30" s="49"/>
      <c r="AC30" s="78"/>
      <c r="AD30" s="62"/>
    </row>
    <row r="31" spans="1:30" s="59" customFormat="1">
      <c r="A31" s="128"/>
      <c r="B31" s="15"/>
      <c r="C31" s="14"/>
      <c r="D31" s="8">
        <f t="shared" si="6"/>
        <v>0</v>
      </c>
      <c r="E31" s="8">
        <f t="shared" si="6"/>
        <v>0</v>
      </c>
      <c r="F31" s="8">
        <f t="shared" si="6"/>
        <v>54379.832433716918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0</v>
      </c>
      <c r="K31" s="8">
        <f t="shared" si="6"/>
        <v>0</v>
      </c>
      <c r="L31" s="8">
        <f t="shared" si="6"/>
        <v>0</v>
      </c>
      <c r="M31" s="8">
        <f t="shared" si="6"/>
        <v>0</v>
      </c>
      <c r="N31" s="8">
        <f t="shared" si="6"/>
        <v>73332.315132551099</v>
      </c>
      <c r="O31" s="8">
        <f t="shared" si="6"/>
        <v>0</v>
      </c>
      <c r="P31" s="8">
        <f t="shared" si="6"/>
        <v>0</v>
      </c>
      <c r="Q31" s="8">
        <f t="shared" si="6"/>
        <v>0</v>
      </c>
      <c r="R31" s="8">
        <f t="shared" si="6"/>
        <v>0</v>
      </c>
      <c r="S31" s="8">
        <f t="shared" si="6"/>
        <v>0</v>
      </c>
      <c r="T31" s="8">
        <f t="shared" si="6"/>
        <v>0</v>
      </c>
      <c r="U31" s="8">
        <f t="shared" si="6"/>
        <v>0</v>
      </c>
      <c r="V31" s="8">
        <f t="shared" si="6"/>
        <v>0</v>
      </c>
      <c r="W31" s="8">
        <f t="shared" si="6"/>
        <v>0</v>
      </c>
      <c r="X31" s="8">
        <f t="shared" si="6"/>
        <v>0</v>
      </c>
      <c r="Y31" s="8">
        <f t="shared" si="6"/>
        <v>0</v>
      </c>
      <c r="Z31" s="8">
        <f t="shared" si="6"/>
        <v>0</v>
      </c>
      <c r="AA31" s="8">
        <f>$C30*AA30</f>
        <v>0</v>
      </c>
      <c r="AB31" s="8">
        <f>$C30*AB30</f>
        <v>0</v>
      </c>
      <c r="AC31" s="78"/>
      <c r="AD31" s="62"/>
    </row>
    <row r="32" spans="1:30" s="59" customFormat="1">
      <c r="A32" s="126" t="s">
        <v>40</v>
      </c>
      <c r="B32" s="22">
        <v>216823.61932152294</v>
      </c>
      <c r="C32" s="14">
        <f t="shared" ref="C32:C37" si="7">B32/12</f>
        <v>18068.634943460245</v>
      </c>
      <c r="D32" s="6"/>
      <c r="E32" s="6"/>
      <c r="F32" s="6"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78"/>
      <c r="AD32" s="62"/>
    </row>
    <row r="33" spans="1:30" s="59" customFormat="1">
      <c r="A33" s="127"/>
      <c r="B33" s="15"/>
      <c r="C33" s="14">
        <f t="shared" si="7"/>
        <v>0</v>
      </c>
      <c r="D33" s="7">
        <f t="shared" ref="D33:Z33" si="8">$C32*D32</f>
        <v>0</v>
      </c>
      <c r="E33" s="7">
        <f t="shared" si="8"/>
        <v>0</v>
      </c>
      <c r="F33" s="7">
        <f t="shared" si="8"/>
        <v>18068.634943460245</v>
      </c>
      <c r="G33" s="7">
        <f t="shared" si="8"/>
        <v>0</v>
      </c>
      <c r="H33" s="7">
        <f t="shared" si="8"/>
        <v>0</v>
      </c>
      <c r="I33" s="7">
        <f t="shared" si="8"/>
        <v>0</v>
      </c>
      <c r="J33" s="7">
        <f t="shared" si="8"/>
        <v>0</v>
      </c>
      <c r="K33" s="7">
        <f t="shared" si="8"/>
        <v>0</v>
      </c>
      <c r="L33" s="7">
        <f t="shared" si="8"/>
        <v>0</v>
      </c>
      <c r="M33" s="7">
        <f t="shared" si="8"/>
        <v>0</v>
      </c>
      <c r="N33" s="7">
        <f t="shared" si="8"/>
        <v>0</v>
      </c>
      <c r="O33" s="7">
        <f>$C32*O32</f>
        <v>0</v>
      </c>
      <c r="P33" s="7">
        <f t="shared" si="8"/>
        <v>0</v>
      </c>
      <c r="Q33" s="7">
        <f t="shared" si="8"/>
        <v>0</v>
      </c>
      <c r="R33" s="7">
        <f t="shared" si="8"/>
        <v>0</v>
      </c>
      <c r="S33" s="7">
        <f t="shared" si="8"/>
        <v>0</v>
      </c>
      <c r="T33" s="7">
        <f t="shared" si="8"/>
        <v>0</v>
      </c>
      <c r="U33" s="7">
        <f t="shared" si="8"/>
        <v>0</v>
      </c>
      <c r="V33" s="7">
        <f t="shared" si="8"/>
        <v>0</v>
      </c>
      <c r="W33" s="7">
        <f t="shared" si="8"/>
        <v>0</v>
      </c>
      <c r="X33" s="7">
        <f t="shared" si="8"/>
        <v>0</v>
      </c>
      <c r="Y33" s="7">
        <f t="shared" si="8"/>
        <v>0</v>
      </c>
      <c r="Z33" s="7">
        <f t="shared" si="8"/>
        <v>0</v>
      </c>
      <c r="AA33" s="7">
        <f>$C32*AA32</f>
        <v>0</v>
      </c>
      <c r="AB33" s="7">
        <f>$C32*AB32</f>
        <v>0</v>
      </c>
      <c r="AC33" s="78"/>
      <c r="AD33" s="62"/>
    </row>
    <row r="34" spans="1:30" s="59" customFormat="1">
      <c r="A34" s="126" t="s">
        <v>41</v>
      </c>
      <c r="B34" s="22">
        <v>883745.6986102009</v>
      </c>
      <c r="C34" s="14">
        <f t="shared" si="7"/>
        <v>73645.474884183408</v>
      </c>
      <c r="D34" s="6"/>
      <c r="E34" s="6"/>
      <c r="F34" s="6">
        <v>0.79159999999999997</v>
      </c>
      <c r="G34" s="6"/>
      <c r="H34" s="6">
        <v>3.61E-2</v>
      </c>
      <c r="I34" s="6"/>
      <c r="J34" s="6"/>
      <c r="K34" s="6"/>
      <c r="L34" s="6"/>
      <c r="M34" s="6">
        <v>8.6E-3</v>
      </c>
      <c r="N34" s="6">
        <v>0.11749999999999999</v>
      </c>
      <c r="O34" s="6"/>
      <c r="P34" s="6"/>
      <c r="Q34" s="6"/>
      <c r="R34" s="6">
        <v>6.7000000000000002E-3</v>
      </c>
      <c r="S34" s="6"/>
      <c r="T34" s="6"/>
      <c r="U34" s="6"/>
      <c r="V34" s="6">
        <v>3.95E-2</v>
      </c>
      <c r="W34" s="6"/>
      <c r="X34" s="6"/>
      <c r="Y34" s="6"/>
      <c r="Z34" s="6"/>
      <c r="AA34" s="6"/>
      <c r="AB34" s="6"/>
      <c r="AC34" s="78"/>
      <c r="AD34" s="62"/>
    </row>
    <row r="35" spans="1:30" s="59" customFormat="1">
      <c r="A35" s="127"/>
      <c r="B35" s="15"/>
      <c r="C35" s="14">
        <f t="shared" si="7"/>
        <v>0</v>
      </c>
      <c r="D35" s="7">
        <f t="shared" ref="D35:Z35" si="9">$C34*D34</f>
        <v>0</v>
      </c>
      <c r="E35" s="7">
        <f t="shared" si="9"/>
        <v>0</v>
      </c>
      <c r="F35" s="7">
        <f t="shared" si="9"/>
        <v>58297.757918319585</v>
      </c>
      <c r="G35" s="7">
        <f t="shared" si="9"/>
        <v>0</v>
      </c>
      <c r="H35" s="7">
        <f t="shared" si="9"/>
        <v>2658.6016433190212</v>
      </c>
      <c r="I35" s="7">
        <f t="shared" si="9"/>
        <v>0</v>
      </c>
      <c r="J35" s="7">
        <f t="shared" si="9"/>
        <v>0</v>
      </c>
      <c r="K35" s="7">
        <f t="shared" si="9"/>
        <v>0</v>
      </c>
      <c r="L35" s="7">
        <f t="shared" si="9"/>
        <v>0</v>
      </c>
      <c r="M35" s="7">
        <f t="shared" si="9"/>
        <v>633.35108400397735</v>
      </c>
      <c r="N35" s="7">
        <f t="shared" si="9"/>
        <v>8653.3432988915501</v>
      </c>
      <c r="O35" s="7">
        <f>$C34*O34</f>
        <v>0</v>
      </c>
      <c r="P35" s="7">
        <f t="shared" si="9"/>
        <v>0</v>
      </c>
      <c r="Q35" s="7">
        <f t="shared" si="9"/>
        <v>0</v>
      </c>
      <c r="R35" s="7">
        <f t="shared" si="9"/>
        <v>493.42468172402886</v>
      </c>
      <c r="S35" s="7">
        <f t="shared" si="9"/>
        <v>0</v>
      </c>
      <c r="T35" s="7">
        <f t="shared" si="9"/>
        <v>0</v>
      </c>
      <c r="U35" s="7">
        <f t="shared" si="9"/>
        <v>0</v>
      </c>
      <c r="V35" s="7">
        <f t="shared" si="9"/>
        <v>2908.9962579252447</v>
      </c>
      <c r="W35" s="7">
        <f t="shared" si="9"/>
        <v>0</v>
      </c>
      <c r="X35" s="7">
        <f t="shared" si="9"/>
        <v>0</v>
      </c>
      <c r="Y35" s="7">
        <f t="shared" si="9"/>
        <v>0</v>
      </c>
      <c r="Z35" s="7">
        <f t="shared" si="9"/>
        <v>0</v>
      </c>
      <c r="AA35" s="7">
        <f>$C34*AA34</f>
        <v>0</v>
      </c>
      <c r="AB35" s="7">
        <f>$C34*AB34</f>
        <v>0</v>
      </c>
      <c r="AC35" s="78"/>
      <c r="AD35" s="62"/>
    </row>
    <row r="36" spans="1:30" s="59" customFormat="1">
      <c r="A36" s="126" t="s">
        <v>42</v>
      </c>
      <c r="B36" s="22">
        <f>714333.187988515/2</f>
        <v>357166.59399425751</v>
      </c>
      <c r="C36" s="14">
        <f t="shared" si="7"/>
        <v>29763.882832854793</v>
      </c>
      <c r="D36" s="45">
        <v>1.72E-2</v>
      </c>
      <c r="E36" s="45">
        <v>0.14180000000000001</v>
      </c>
      <c r="F36" s="45">
        <v>6.0499999999999998E-2</v>
      </c>
      <c r="G36" s="45">
        <v>7.9200000000000007E-2</v>
      </c>
      <c r="H36" s="45">
        <v>4.2299999999999997E-2</v>
      </c>
      <c r="I36" s="45">
        <v>0.13200000000000001</v>
      </c>
      <c r="J36" s="45">
        <v>2.0500000000000001E-2</v>
      </c>
      <c r="K36" s="45">
        <v>3.1800000000000002E-2</v>
      </c>
      <c r="L36" s="45">
        <v>1.6799999999999999E-2</v>
      </c>
      <c r="M36" s="45">
        <v>2.58E-2</v>
      </c>
      <c r="N36" s="45">
        <v>0.12559999999999999</v>
      </c>
      <c r="O36" s="45">
        <v>1.9400000000000001E-2</v>
      </c>
      <c r="P36" s="45">
        <v>0</v>
      </c>
      <c r="Q36" s="45">
        <v>3.8199999999999998E-2</v>
      </c>
      <c r="R36" s="45">
        <v>1.8800000000000001E-2</v>
      </c>
      <c r="S36" s="45">
        <v>4.1999999999999997E-3</v>
      </c>
      <c r="T36" s="45">
        <v>5.3100000000000001E-2</v>
      </c>
      <c r="U36" s="45">
        <v>1.9E-2</v>
      </c>
      <c r="V36" s="45">
        <v>3.9E-2</v>
      </c>
      <c r="W36" s="45">
        <v>0.05</v>
      </c>
      <c r="X36" s="45">
        <v>6.1499999999999999E-2</v>
      </c>
      <c r="Y36" s="45">
        <v>2.5000000000000001E-3</v>
      </c>
      <c r="Z36" s="6">
        <v>0</v>
      </c>
      <c r="AA36" s="6">
        <v>8.0000000000000004E-4</v>
      </c>
      <c r="AB36" s="6">
        <v>0</v>
      </c>
      <c r="AC36" s="78"/>
      <c r="AD36" s="62"/>
    </row>
    <row r="37" spans="1:30" s="59" customFormat="1">
      <c r="A37" s="127"/>
      <c r="B37" s="15"/>
      <c r="C37" s="14">
        <f t="shared" si="7"/>
        <v>0</v>
      </c>
      <c r="D37" s="7">
        <f t="shared" ref="D37:O37" si="10">$C36*D36</f>
        <v>511.93878472510244</v>
      </c>
      <c r="E37" s="7">
        <f t="shared" si="10"/>
        <v>4220.5185856988101</v>
      </c>
      <c r="F37" s="7">
        <f t="shared" si="10"/>
        <v>1800.7149113877149</v>
      </c>
      <c r="G37" s="7">
        <f t="shared" si="10"/>
        <v>2357.2995203620999</v>
      </c>
      <c r="H37" s="7">
        <f t="shared" si="10"/>
        <v>1259.0122438297576</v>
      </c>
      <c r="I37" s="7">
        <f t="shared" si="10"/>
        <v>3928.832533936833</v>
      </c>
      <c r="J37" s="7">
        <f t="shared" si="10"/>
        <v>610.15959807352328</v>
      </c>
      <c r="K37" s="7">
        <f t="shared" si="10"/>
        <v>946.49147408478245</v>
      </c>
      <c r="L37" s="7">
        <f t="shared" si="10"/>
        <v>500.03323159196049</v>
      </c>
      <c r="M37" s="7">
        <f t="shared" si="10"/>
        <v>767.90817708765371</v>
      </c>
      <c r="N37" s="7">
        <f t="shared" si="10"/>
        <v>3738.3436838065618</v>
      </c>
      <c r="O37" s="7">
        <f t="shared" si="10"/>
        <v>577.41932695738296</v>
      </c>
      <c r="P37" s="7">
        <f t="shared" ref="P37:Z37" si="11">$C36*P36</f>
        <v>0</v>
      </c>
      <c r="Q37" s="7">
        <f t="shared" si="11"/>
        <v>1136.9803242150531</v>
      </c>
      <c r="R37" s="7">
        <f t="shared" si="11"/>
        <v>559.56099725767012</v>
      </c>
      <c r="S37" s="7">
        <f t="shared" si="11"/>
        <v>125.00830789799012</v>
      </c>
      <c r="T37" s="7">
        <f t="shared" si="11"/>
        <v>1580.4621784245896</v>
      </c>
      <c r="U37" s="7">
        <f t="shared" si="11"/>
        <v>565.51377382424107</v>
      </c>
      <c r="V37" s="7">
        <f t="shared" si="11"/>
        <v>1160.7914304813369</v>
      </c>
      <c r="W37" s="7">
        <f t="shared" si="11"/>
        <v>1488.1941416427399</v>
      </c>
      <c r="X37" s="7">
        <f t="shared" si="11"/>
        <v>1830.4787942205699</v>
      </c>
      <c r="Y37" s="7">
        <f t="shared" si="11"/>
        <v>74.40970708213699</v>
      </c>
      <c r="Z37" s="7">
        <f t="shared" si="11"/>
        <v>0</v>
      </c>
      <c r="AA37" s="7">
        <f>$C36*AA36</f>
        <v>23.811106266283836</v>
      </c>
      <c r="AB37" s="7">
        <f>$C36*AB36</f>
        <v>0</v>
      </c>
      <c r="AC37" s="78"/>
      <c r="AD37" s="62"/>
    </row>
    <row r="38" spans="1:30" s="59" customFormat="1">
      <c r="A38" s="128" t="s">
        <v>409</v>
      </c>
      <c r="B38" s="22">
        <f>714333.187988515/2</f>
        <v>357166.59399425751</v>
      </c>
      <c r="C38" s="14">
        <f>B38/12</f>
        <v>29763.882832854793</v>
      </c>
      <c r="D38" s="49"/>
      <c r="E38" s="49"/>
      <c r="F38" s="49">
        <v>0.42580000000000001</v>
      </c>
      <c r="G38" s="49"/>
      <c r="H38" s="49"/>
      <c r="I38" s="49"/>
      <c r="J38" s="49"/>
      <c r="K38" s="49"/>
      <c r="L38" s="49"/>
      <c r="M38" s="49"/>
      <c r="N38" s="49">
        <v>0.57420000000000004</v>
      </c>
      <c r="O38" s="49"/>
      <c r="P38" s="49"/>
      <c r="Q38" s="49"/>
      <c r="R38" s="49"/>
      <c r="S38" s="49"/>
      <c r="T38" s="49"/>
      <c r="U38" s="49"/>
      <c r="V38" s="49">
        <v>0</v>
      </c>
      <c r="W38" s="49"/>
      <c r="X38" s="49"/>
      <c r="Y38" s="49"/>
      <c r="Z38" s="49"/>
      <c r="AA38" s="49"/>
      <c r="AB38" s="49"/>
      <c r="AC38" s="78"/>
      <c r="AD38" s="62"/>
    </row>
    <row r="39" spans="1:30" s="59" customFormat="1">
      <c r="A39" s="128"/>
      <c r="B39" s="15"/>
      <c r="C39" s="14"/>
      <c r="D39" s="8">
        <f t="shared" ref="D39:Z39" si="12">$C38*D38</f>
        <v>0</v>
      </c>
      <c r="E39" s="8">
        <f t="shared" si="12"/>
        <v>0</v>
      </c>
      <c r="F39" s="8">
        <f t="shared" si="12"/>
        <v>12673.461310229572</v>
      </c>
      <c r="G39" s="8">
        <f t="shared" si="12"/>
        <v>0</v>
      </c>
      <c r="H39" s="8">
        <f t="shared" si="12"/>
        <v>0</v>
      </c>
      <c r="I39" s="8">
        <f t="shared" si="12"/>
        <v>0</v>
      </c>
      <c r="J39" s="8">
        <f t="shared" si="12"/>
        <v>0</v>
      </c>
      <c r="K39" s="8">
        <f t="shared" si="12"/>
        <v>0</v>
      </c>
      <c r="L39" s="8">
        <f t="shared" si="12"/>
        <v>0</v>
      </c>
      <c r="M39" s="8">
        <f t="shared" si="12"/>
        <v>0</v>
      </c>
      <c r="N39" s="8">
        <f t="shared" si="12"/>
        <v>17090.421522625224</v>
      </c>
      <c r="O39" s="8">
        <f t="shared" si="12"/>
        <v>0</v>
      </c>
      <c r="P39" s="8">
        <f t="shared" si="12"/>
        <v>0</v>
      </c>
      <c r="Q39" s="8">
        <f t="shared" si="12"/>
        <v>0</v>
      </c>
      <c r="R39" s="8">
        <f t="shared" si="12"/>
        <v>0</v>
      </c>
      <c r="S39" s="8">
        <f t="shared" si="12"/>
        <v>0</v>
      </c>
      <c r="T39" s="8">
        <f t="shared" si="12"/>
        <v>0</v>
      </c>
      <c r="U39" s="8">
        <f t="shared" si="12"/>
        <v>0</v>
      </c>
      <c r="V39" s="8">
        <f t="shared" si="12"/>
        <v>0</v>
      </c>
      <c r="W39" s="8">
        <f t="shared" si="12"/>
        <v>0</v>
      </c>
      <c r="X39" s="8">
        <f t="shared" si="12"/>
        <v>0</v>
      </c>
      <c r="Y39" s="8">
        <f t="shared" si="12"/>
        <v>0</v>
      </c>
      <c r="Z39" s="8">
        <f t="shared" si="12"/>
        <v>0</v>
      </c>
      <c r="AA39" s="8">
        <f>$C38*AA38</f>
        <v>0</v>
      </c>
      <c r="AB39" s="8">
        <f>$C38*AB38</f>
        <v>0</v>
      </c>
      <c r="AC39" s="78"/>
      <c r="AD39" s="62"/>
    </row>
    <row r="40" spans="1:30" s="59" customFormat="1">
      <c r="A40" s="126" t="s">
        <v>43</v>
      </c>
      <c r="B40" s="22">
        <v>836535.9185420603</v>
      </c>
      <c r="C40" s="14">
        <f>B40/12</f>
        <v>69711.326545171687</v>
      </c>
      <c r="D40" s="6"/>
      <c r="E40" s="6"/>
      <c r="F40" s="6">
        <v>0.50980000000000003</v>
      </c>
      <c r="G40" s="6"/>
      <c r="H40" s="6">
        <v>0.13420000000000001</v>
      </c>
      <c r="I40" s="6"/>
      <c r="J40" s="6"/>
      <c r="K40" s="6"/>
      <c r="L40" s="6"/>
      <c r="M40" s="6">
        <v>2.0299999999999999E-2</v>
      </c>
      <c r="N40" s="6">
        <v>0.14499999999999999</v>
      </c>
      <c r="O40" s="6"/>
      <c r="P40" s="6"/>
      <c r="Q40" s="6"/>
      <c r="R40" s="6">
        <v>1.43E-2</v>
      </c>
      <c r="S40" s="6"/>
      <c r="T40" s="6"/>
      <c r="U40" s="6"/>
      <c r="V40" s="6">
        <v>0.1764</v>
      </c>
      <c r="W40" s="6"/>
      <c r="X40" s="6"/>
      <c r="Y40" s="6"/>
      <c r="Z40" s="6"/>
      <c r="AA40" s="6"/>
      <c r="AB40" s="6"/>
      <c r="AC40" s="78"/>
      <c r="AD40" s="62"/>
    </row>
    <row r="41" spans="1:30" s="59" customFormat="1">
      <c r="A41" s="127"/>
      <c r="B41" s="15"/>
      <c r="C41" s="14">
        <f>B41/12</f>
        <v>0</v>
      </c>
      <c r="D41" s="7"/>
      <c r="E41" s="7"/>
      <c r="F41" s="7">
        <f t="shared" ref="F41:Z41" si="13">$C40*F40</f>
        <v>35538.834272728527</v>
      </c>
      <c r="G41" s="7">
        <f t="shared" si="13"/>
        <v>0</v>
      </c>
      <c r="H41" s="7">
        <f t="shared" si="13"/>
        <v>9355.2600223620411</v>
      </c>
      <c r="I41" s="7">
        <f t="shared" si="13"/>
        <v>0</v>
      </c>
      <c r="J41" s="7">
        <f t="shared" si="13"/>
        <v>0</v>
      </c>
      <c r="K41" s="7">
        <f t="shared" si="13"/>
        <v>0</v>
      </c>
      <c r="L41" s="7">
        <f t="shared" si="13"/>
        <v>0</v>
      </c>
      <c r="M41" s="7">
        <f t="shared" si="13"/>
        <v>1415.1399288669852</v>
      </c>
      <c r="N41" s="7">
        <f t="shared" si="13"/>
        <v>10108.142349049895</v>
      </c>
      <c r="O41" s="7">
        <f t="shared" si="13"/>
        <v>0</v>
      </c>
      <c r="P41" s="7">
        <f t="shared" si="13"/>
        <v>0</v>
      </c>
      <c r="Q41" s="7">
        <f t="shared" si="13"/>
        <v>0</v>
      </c>
      <c r="R41" s="7">
        <f t="shared" si="13"/>
        <v>996.87196959595519</v>
      </c>
      <c r="S41" s="7">
        <f t="shared" si="13"/>
        <v>0</v>
      </c>
      <c r="T41" s="7">
        <f t="shared" si="13"/>
        <v>0</v>
      </c>
      <c r="U41" s="7">
        <f t="shared" si="13"/>
        <v>0</v>
      </c>
      <c r="V41" s="7">
        <f t="shared" si="13"/>
        <v>12297.078002568285</v>
      </c>
      <c r="W41" s="7">
        <f t="shared" si="13"/>
        <v>0</v>
      </c>
      <c r="X41" s="7">
        <f t="shared" si="13"/>
        <v>0</v>
      </c>
      <c r="Y41" s="7">
        <f t="shared" si="13"/>
        <v>0</v>
      </c>
      <c r="Z41" s="7">
        <f t="shared" si="13"/>
        <v>0</v>
      </c>
      <c r="AA41" s="7">
        <f>$C40*AA40</f>
        <v>0</v>
      </c>
      <c r="AB41" s="7">
        <f>$C40*AB40</f>
        <v>0</v>
      </c>
      <c r="AC41" s="78"/>
      <c r="AD41" s="62"/>
    </row>
    <row r="42" spans="1:30" s="59" customFormat="1">
      <c r="A42" s="126" t="s">
        <v>44</v>
      </c>
      <c r="B42" s="22">
        <f>4350297.09254318/2</f>
        <v>2175148.5462715901</v>
      </c>
      <c r="C42" s="14">
        <f>B42/12</f>
        <v>181262.37885596583</v>
      </c>
      <c r="D42" s="45">
        <v>1.72E-2</v>
      </c>
      <c r="E42" s="45">
        <v>0.14180000000000001</v>
      </c>
      <c r="F42" s="45">
        <v>6.0499999999999998E-2</v>
      </c>
      <c r="G42" s="45">
        <v>7.9200000000000007E-2</v>
      </c>
      <c r="H42" s="45">
        <v>4.2299999999999997E-2</v>
      </c>
      <c r="I42" s="45">
        <v>0.13200000000000001</v>
      </c>
      <c r="J42" s="45">
        <v>2.0500000000000001E-2</v>
      </c>
      <c r="K42" s="45">
        <v>3.1800000000000002E-2</v>
      </c>
      <c r="L42" s="45">
        <v>1.6799999999999999E-2</v>
      </c>
      <c r="M42" s="45">
        <v>2.58E-2</v>
      </c>
      <c r="N42" s="45">
        <v>0.12559999999999999</v>
      </c>
      <c r="O42" s="45">
        <v>1.9400000000000001E-2</v>
      </c>
      <c r="P42" s="45">
        <v>0</v>
      </c>
      <c r="Q42" s="45">
        <v>3.8199999999999998E-2</v>
      </c>
      <c r="R42" s="45">
        <v>1.8800000000000001E-2</v>
      </c>
      <c r="S42" s="45">
        <v>4.1999999999999997E-3</v>
      </c>
      <c r="T42" s="45">
        <v>5.3100000000000001E-2</v>
      </c>
      <c r="U42" s="45">
        <v>1.9E-2</v>
      </c>
      <c r="V42" s="45">
        <v>3.9E-2</v>
      </c>
      <c r="W42" s="45">
        <v>0.05</v>
      </c>
      <c r="X42" s="45">
        <v>6.1499999999999999E-2</v>
      </c>
      <c r="Y42" s="45">
        <v>2.5000000000000001E-3</v>
      </c>
      <c r="Z42" s="6">
        <v>0</v>
      </c>
      <c r="AA42" s="6">
        <v>8.0000000000000004E-4</v>
      </c>
      <c r="AB42" s="6">
        <v>0</v>
      </c>
      <c r="AC42" s="78"/>
      <c r="AD42" s="62"/>
    </row>
    <row r="43" spans="1:30" s="59" customFormat="1">
      <c r="A43" s="127"/>
      <c r="B43" s="15"/>
      <c r="C43" s="14">
        <f>B43/12</f>
        <v>0</v>
      </c>
      <c r="D43" s="7">
        <f t="shared" ref="D43:O43" si="14">$C42*D42</f>
        <v>3117.7129163226123</v>
      </c>
      <c r="E43" s="7">
        <f t="shared" si="14"/>
        <v>25703.005321775956</v>
      </c>
      <c r="F43" s="7">
        <f t="shared" si="14"/>
        <v>10966.373920785933</v>
      </c>
      <c r="G43" s="7">
        <f t="shared" si="14"/>
        <v>14355.980405392495</v>
      </c>
      <c r="H43" s="7">
        <f t="shared" si="14"/>
        <v>7667.398625607354</v>
      </c>
      <c r="I43" s="7">
        <f t="shared" si="14"/>
        <v>23926.63400898749</v>
      </c>
      <c r="J43" s="7">
        <f t="shared" si="14"/>
        <v>3715.8787665472996</v>
      </c>
      <c r="K43" s="7">
        <f t="shared" si="14"/>
        <v>5764.1436476197141</v>
      </c>
      <c r="L43" s="7">
        <f t="shared" si="14"/>
        <v>3045.2079647802257</v>
      </c>
      <c r="M43" s="7">
        <f t="shared" si="14"/>
        <v>4676.5693744839182</v>
      </c>
      <c r="N43" s="7">
        <f t="shared" si="14"/>
        <v>22766.554784309305</v>
      </c>
      <c r="O43" s="7">
        <f t="shared" si="14"/>
        <v>3516.490149805737</v>
      </c>
      <c r="P43" s="7">
        <f t="shared" ref="P43:Z43" si="15">$C42*P42</f>
        <v>0</v>
      </c>
      <c r="Q43" s="7">
        <f t="shared" si="15"/>
        <v>6924.2228722978944</v>
      </c>
      <c r="R43" s="7">
        <f t="shared" si="15"/>
        <v>3407.7327224921578</v>
      </c>
      <c r="S43" s="7">
        <f t="shared" si="15"/>
        <v>761.30199119505642</v>
      </c>
      <c r="T43" s="7">
        <f t="shared" si="15"/>
        <v>9625.0323172517856</v>
      </c>
      <c r="U43" s="7">
        <f t="shared" si="15"/>
        <v>3443.9851982633509</v>
      </c>
      <c r="V43" s="7">
        <f t="shared" si="15"/>
        <v>7069.2327753826676</v>
      </c>
      <c r="W43" s="7">
        <f t="shared" si="15"/>
        <v>9063.1189427982918</v>
      </c>
      <c r="X43" s="7">
        <f t="shared" si="15"/>
        <v>11147.636299641897</v>
      </c>
      <c r="Y43" s="7">
        <f t="shared" si="15"/>
        <v>453.15594713991459</v>
      </c>
      <c r="Z43" s="7">
        <f t="shared" si="15"/>
        <v>0</v>
      </c>
      <c r="AA43" s="7">
        <f>$C42*AA42</f>
        <v>145.00990308477267</v>
      </c>
      <c r="AB43" s="7">
        <f>$C42*AB42</f>
        <v>0</v>
      </c>
      <c r="AC43" s="78"/>
      <c r="AD43" s="62"/>
    </row>
    <row r="44" spans="1:30" s="59" customFormat="1">
      <c r="A44" s="128" t="s">
        <v>410</v>
      </c>
      <c r="B44" s="22">
        <f>4350297.09254318/2</f>
        <v>2175148.5462715901</v>
      </c>
      <c r="C44" s="14">
        <f>B44/12</f>
        <v>181262.37885596583</v>
      </c>
      <c r="D44" s="49"/>
      <c r="E44" s="49"/>
      <c r="F44" s="49">
        <v>0.3125</v>
      </c>
      <c r="G44" s="49"/>
      <c r="H44" s="49">
        <v>0.19370000000000001</v>
      </c>
      <c r="I44" s="49"/>
      <c r="J44" s="49">
        <v>9.8500000000000004E-2</v>
      </c>
      <c r="K44" s="49">
        <v>0.13769999999999999</v>
      </c>
      <c r="L44" s="49"/>
      <c r="M44" s="49"/>
      <c r="N44" s="49"/>
      <c r="O44" s="49">
        <v>2.7300000000000001E-2</v>
      </c>
      <c r="P44" s="49"/>
      <c r="Q44" s="49"/>
      <c r="R44" s="49"/>
      <c r="S44" s="49"/>
      <c r="T44" s="49"/>
      <c r="U44" s="49"/>
      <c r="V44" s="49">
        <v>0.2303</v>
      </c>
      <c r="W44" s="49"/>
      <c r="X44" s="49"/>
      <c r="Y44" s="49"/>
      <c r="Z44" s="49"/>
      <c r="AA44" s="49"/>
      <c r="AB44" s="49"/>
      <c r="AC44" s="78"/>
      <c r="AD44" s="62"/>
    </row>
    <row r="45" spans="1:30" s="59" customFormat="1">
      <c r="A45" s="128"/>
      <c r="B45" s="15"/>
      <c r="C45" s="14"/>
      <c r="D45" s="8">
        <f t="shared" ref="D45:Z45" si="16">$C44*D44</f>
        <v>0</v>
      </c>
      <c r="E45" s="8">
        <f t="shared" si="16"/>
        <v>0</v>
      </c>
      <c r="F45" s="8">
        <f t="shared" si="16"/>
        <v>56644.493392489319</v>
      </c>
      <c r="G45" s="8">
        <f t="shared" si="16"/>
        <v>0</v>
      </c>
      <c r="H45" s="8">
        <f t="shared" si="16"/>
        <v>35110.522784400586</v>
      </c>
      <c r="I45" s="8">
        <f t="shared" si="16"/>
        <v>0</v>
      </c>
      <c r="J45" s="8">
        <f t="shared" si="16"/>
        <v>17854.344317312636</v>
      </c>
      <c r="K45" s="8">
        <f t="shared" si="16"/>
        <v>24959.829568466492</v>
      </c>
      <c r="L45" s="8">
        <f t="shared" si="16"/>
        <v>0</v>
      </c>
      <c r="M45" s="8">
        <f t="shared" si="16"/>
        <v>0</v>
      </c>
      <c r="N45" s="8">
        <f t="shared" si="16"/>
        <v>0</v>
      </c>
      <c r="O45" s="8">
        <f t="shared" si="16"/>
        <v>4948.4629427678674</v>
      </c>
      <c r="P45" s="8">
        <f t="shared" si="16"/>
        <v>0</v>
      </c>
      <c r="Q45" s="8">
        <f t="shared" si="16"/>
        <v>0</v>
      </c>
      <c r="R45" s="8">
        <f t="shared" si="16"/>
        <v>0</v>
      </c>
      <c r="S45" s="8">
        <f t="shared" si="16"/>
        <v>0</v>
      </c>
      <c r="T45" s="8">
        <f t="shared" si="16"/>
        <v>0</v>
      </c>
      <c r="U45" s="8">
        <f t="shared" si="16"/>
        <v>0</v>
      </c>
      <c r="V45" s="8">
        <f t="shared" si="16"/>
        <v>41744.725850528928</v>
      </c>
      <c r="W45" s="8">
        <f t="shared" si="16"/>
        <v>0</v>
      </c>
      <c r="X45" s="8">
        <f t="shared" si="16"/>
        <v>0</v>
      </c>
      <c r="Y45" s="8">
        <f t="shared" si="16"/>
        <v>0</v>
      </c>
      <c r="Z45" s="8">
        <f t="shared" si="16"/>
        <v>0</v>
      </c>
      <c r="AA45" s="8">
        <f>$C44*AA44</f>
        <v>0</v>
      </c>
      <c r="AB45" s="8">
        <f>$C44*AB44</f>
        <v>0</v>
      </c>
      <c r="AC45" s="78"/>
      <c r="AD45" s="62"/>
    </row>
    <row r="46" spans="1:30" s="59" customFormat="1">
      <c r="A46" s="126" t="s">
        <v>45</v>
      </c>
      <c r="B46" s="22">
        <v>575516.9341343753</v>
      </c>
      <c r="C46" s="14">
        <f t="shared" ref="C46:C85" si="17">B46/12</f>
        <v>47959.74451119794</v>
      </c>
      <c r="D46" s="6">
        <v>1.8499999999999999E-2</v>
      </c>
      <c r="E46" s="6"/>
      <c r="F46" s="6"/>
      <c r="G46" s="6"/>
      <c r="H46" s="6">
        <v>0.21490000000000001</v>
      </c>
      <c r="I46" s="6"/>
      <c r="J46" s="6"/>
      <c r="K46" s="6"/>
      <c r="L46" s="6"/>
      <c r="M46" s="6">
        <v>3.9100000000000003E-2</v>
      </c>
      <c r="N46" s="6">
        <v>0.28860000000000002</v>
      </c>
      <c r="O46" s="6"/>
      <c r="P46" s="6"/>
      <c r="Q46" s="6"/>
      <c r="R46" s="6">
        <v>2.9700000000000001E-2</v>
      </c>
      <c r="S46" s="6"/>
      <c r="T46" s="6">
        <v>5.7299999999999997E-2</v>
      </c>
      <c r="U46" s="6"/>
      <c r="V46" s="6">
        <v>0.35189999999999999</v>
      </c>
      <c r="W46" s="6"/>
      <c r="X46" s="6"/>
      <c r="Y46" s="6"/>
      <c r="Z46" s="6"/>
      <c r="AA46" s="6"/>
      <c r="AB46" s="6"/>
      <c r="AC46" s="78"/>
      <c r="AD46" s="62"/>
    </row>
    <row r="47" spans="1:30" s="59" customFormat="1">
      <c r="A47" s="127"/>
      <c r="B47" s="15"/>
      <c r="C47" s="14">
        <f t="shared" si="17"/>
        <v>0</v>
      </c>
      <c r="D47" s="7">
        <f t="shared" ref="D47:Z47" si="18">$C46*D46</f>
        <v>887.25527345716182</v>
      </c>
      <c r="E47" s="7">
        <f t="shared" si="18"/>
        <v>0</v>
      </c>
      <c r="F47" s="7">
        <f t="shared" si="18"/>
        <v>0</v>
      </c>
      <c r="G47" s="7">
        <f t="shared" si="18"/>
        <v>0</v>
      </c>
      <c r="H47" s="7">
        <f t="shared" si="18"/>
        <v>10306.549095456437</v>
      </c>
      <c r="I47" s="7">
        <f t="shared" si="18"/>
        <v>0</v>
      </c>
      <c r="J47" s="7">
        <f t="shared" si="18"/>
        <v>0</v>
      </c>
      <c r="K47" s="7">
        <f t="shared" si="18"/>
        <v>0</v>
      </c>
      <c r="L47" s="7">
        <f t="shared" si="18"/>
        <v>0</v>
      </c>
      <c r="M47" s="7">
        <f t="shared" si="18"/>
        <v>1875.2260103878396</v>
      </c>
      <c r="N47" s="7">
        <f t="shared" si="18"/>
        <v>13841.182265931726</v>
      </c>
      <c r="O47" s="7">
        <f>$C46*O46</f>
        <v>0</v>
      </c>
      <c r="P47" s="7">
        <f t="shared" si="18"/>
        <v>0</v>
      </c>
      <c r="Q47" s="7">
        <f t="shared" si="18"/>
        <v>0</v>
      </c>
      <c r="R47" s="7">
        <f t="shared" si="18"/>
        <v>1424.4044119825789</v>
      </c>
      <c r="S47" s="7">
        <f t="shared" si="18"/>
        <v>0</v>
      </c>
      <c r="T47" s="7">
        <f t="shared" si="18"/>
        <v>2748.0933604916418</v>
      </c>
      <c r="U47" s="7">
        <f t="shared" si="18"/>
        <v>0</v>
      </c>
      <c r="V47" s="7">
        <f t="shared" si="18"/>
        <v>16877.034093490554</v>
      </c>
      <c r="W47" s="7">
        <f t="shared" si="18"/>
        <v>0</v>
      </c>
      <c r="X47" s="7">
        <f t="shared" si="18"/>
        <v>0</v>
      </c>
      <c r="Y47" s="7">
        <f t="shared" si="18"/>
        <v>0</v>
      </c>
      <c r="Z47" s="7">
        <f t="shared" si="18"/>
        <v>0</v>
      </c>
      <c r="AA47" s="7">
        <f>$C46*AA46</f>
        <v>0</v>
      </c>
      <c r="AB47" s="7">
        <f>$C46*AB46</f>
        <v>0</v>
      </c>
      <c r="AC47" s="78"/>
      <c r="AD47" s="62"/>
    </row>
    <row r="48" spans="1:30" s="59" customFormat="1">
      <c r="A48" s="126" t="s">
        <v>46</v>
      </c>
      <c r="B48" s="22">
        <v>529293.89669241523</v>
      </c>
      <c r="C48" s="14">
        <f t="shared" si="17"/>
        <v>44107.824724367936</v>
      </c>
      <c r="D48" s="6">
        <v>1.8599999999999998E-2</v>
      </c>
      <c r="E48" s="6"/>
      <c r="F48" s="6"/>
      <c r="G48" s="6"/>
      <c r="H48" s="6">
        <v>0.215</v>
      </c>
      <c r="I48" s="6"/>
      <c r="J48" s="6"/>
      <c r="K48" s="6"/>
      <c r="L48" s="6"/>
      <c r="M48" s="6">
        <v>3.9100000000000003E-2</v>
      </c>
      <c r="N48" s="6">
        <v>0.28820000000000001</v>
      </c>
      <c r="O48" s="6"/>
      <c r="P48" s="6"/>
      <c r="Q48" s="6"/>
      <c r="R48" s="6">
        <v>2.9700000000000001E-2</v>
      </c>
      <c r="S48" s="6"/>
      <c r="T48" s="6">
        <v>5.74E-2</v>
      </c>
      <c r="U48" s="6"/>
      <c r="V48" s="6">
        <v>0.35199999999999998</v>
      </c>
      <c r="W48" s="6"/>
      <c r="X48" s="6"/>
      <c r="Y48" s="6"/>
      <c r="Z48" s="6"/>
      <c r="AA48" s="6"/>
      <c r="AB48" s="6"/>
      <c r="AC48" s="78"/>
      <c r="AD48" s="62"/>
    </row>
    <row r="49" spans="1:30" s="59" customFormat="1">
      <c r="A49" s="127"/>
      <c r="B49" s="15"/>
      <c r="C49" s="14">
        <f t="shared" si="17"/>
        <v>0</v>
      </c>
      <c r="D49" s="7">
        <f t="shared" ref="D49:Z49" si="19">$C48*D48</f>
        <v>820.40553987324358</v>
      </c>
      <c r="E49" s="7">
        <f t="shared" si="19"/>
        <v>0</v>
      </c>
      <c r="F49" s="7">
        <f t="shared" si="19"/>
        <v>0</v>
      </c>
      <c r="G49" s="7">
        <f t="shared" si="19"/>
        <v>0</v>
      </c>
      <c r="H49" s="7">
        <f t="shared" si="19"/>
        <v>9483.1823157391063</v>
      </c>
      <c r="I49" s="7">
        <f t="shared" si="19"/>
        <v>0</v>
      </c>
      <c r="J49" s="7">
        <f t="shared" si="19"/>
        <v>0</v>
      </c>
      <c r="K49" s="7">
        <f t="shared" si="19"/>
        <v>0</v>
      </c>
      <c r="L49" s="7">
        <f t="shared" si="19"/>
        <v>0</v>
      </c>
      <c r="M49" s="7">
        <f t="shared" si="19"/>
        <v>1724.6159467227865</v>
      </c>
      <c r="N49" s="7">
        <f t="shared" si="19"/>
        <v>12711.87508556284</v>
      </c>
      <c r="O49" s="7">
        <f>$C48*O48</f>
        <v>0</v>
      </c>
      <c r="P49" s="7">
        <f t="shared" si="19"/>
        <v>0</v>
      </c>
      <c r="Q49" s="7">
        <f t="shared" si="19"/>
        <v>0</v>
      </c>
      <c r="R49" s="7">
        <f t="shared" si="19"/>
        <v>1310.0023943137278</v>
      </c>
      <c r="S49" s="7">
        <f t="shared" si="19"/>
        <v>0</v>
      </c>
      <c r="T49" s="7">
        <f t="shared" si="19"/>
        <v>2531.7891391787193</v>
      </c>
      <c r="U49" s="7">
        <f t="shared" si="19"/>
        <v>0</v>
      </c>
      <c r="V49" s="7">
        <f t="shared" si="19"/>
        <v>15525.954302977512</v>
      </c>
      <c r="W49" s="7">
        <f t="shared" si="19"/>
        <v>0</v>
      </c>
      <c r="X49" s="7">
        <f t="shared" si="19"/>
        <v>0</v>
      </c>
      <c r="Y49" s="7">
        <f t="shared" si="19"/>
        <v>0</v>
      </c>
      <c r="Z49" s="7">
        <f t="shared" si="19"/>
        <v>0</v>
      </c>
      <c r="AA49" s="7">
        <f>$C48*AA48</f>
        <v>0</v>
      </c>
      <c r="AB49" s="7">
        <f>$C48*AB48</f>
        <v>0</v>
      </c>
      <c r="AC49" s="78"/>
      <c r="AD49" s="62"/>
    </row>
    <row r="50" spans="1:30" s="59" customFormat="1">
      <c r="A50" s="126" t="s">
        <v>47</v>
      </c>
      <c r="B50" s="22">
        <v>643516.97400801862</v>
      </c>
      <c r="C50" s="14">
        <f t="shared" si="17"/>
        <v>53626.414500668216</v>
      </c>
      <c r="D50" s="6">
        <v>1.8499999999999999E-2</v>
      </c>
      <c r="E50" s="6"/>
      <c r="F50" s="6"/>
      <c r="G50" s="6"/>
      <c r="H50" s="6">
        <v>0.21490000000000001</v>
      </c>
      <c r="I50" s="6"/>
      <c r="J50" s="6"/>
      <c r="K50" s="6"/>
      <c r="L50" s="6"/>
      <c r="M50" s="6">
        <v>3.9E-2</v>
      </c>
      <c r="N50" s="6">
        <v>0.2883</v>
      </c>
      <c r="O50" s="6"/>
      <c r="P50" s="6"/>
      <c r="Q50" s="6"/>
      <c r="R50" s="6">
        <v>2.98E-2</v>
      </c>
      <c r="S50" s="6"/>
      <c r="T50" s="6">
        <v>5.7500000000000002E-2</v>
      </c>
      <c r="U50" s="6"/>
      <c r="V50" s="6">
        <v>0.35199999999999998</v>
      </c>
      <c r="W50" s="6"/>
      <c r="X50" s="6"/>
      <c r="Y50" s="6"/>
      <c r="Z50" s="6"/>
      <c r="AA50" s="6"/>
      <c r="AB50" s="6"/>
      <c r="AC50" s="78"/>
      <c r="AD50" s="62"/>
    </row>
    <row r="51" spans="1:30" s="59" customFormat="1">
      <c r="A51" s="127"/>
      <c r="B51" s="15"/>
      <c r="C51" s="14">
        <f t="shared" si="17"/>
        <v>0</v>
      </c>
      <c r="D51" s="7">
        <f t="shared" ref="D51:Z51" si="20">$C50*D50</f>
        <v>992.08866826236192</v>
      </c>
      <c r="E51" s="7">
        <f t="shared" si="20"/>
        <v>0</v>
      </c>
      <c r="F51" s="7">
        <f t="shared" si="20"/>
        <v>0</v>
      </c>
      <c r="G51" s="7">
        <f t="shared" si="20"/>
        <v>0</v>
      </c>
      <c r="H51" s="7">
        <f t="shared" si="20"/>
        <v>11524.3164761936</v>
      </c>
      <c r="I51" s="7">
        <f t="shared" si="20"/>
        <v>0</v>
      </c>
      <c r="J51" s="7">
        <f t="shared" si="20"/>
        <v>0</v>
      </c>
      <c r="K51" s="7">
        <f t="shared" si="20"/>
        <v>0</v>
      </c>
      <c r="L51" s="7">
        <f t="shared" si="20"/>
        <v>0</v>
      </c>
      <c r="M51" s="7">
        <f t="shared" si="20"/>
        <v>2091.4301655260606</v>
      </c>
      <c r="N51" s="7">
        <f t="shared" si="20"/>
        <v>15460.495300542647</v>
      </c>
      <c r="O51" s="7">
        <f>$C50*O50</f>
        <v>0</v>
      </c>
      <c r="P51" s="7">
        <f t="shared" si="20"/>
        <v>0</v>
      </c>
      <c r="Q51" s="7">
        <f t="shared" si="20"/>
        <v>0</v>
      </c>
      <c r="R51" s="7">
        <f t="shared" si="20"/>
        <v>1598.0671521199129</v>
      </c>
      <c r="S51" s="7">
        <f t="shared" si="20"/>
        <v>0</v>
      </c>
      <c r="T51" s="7">
        <f t="shared" si="20"/>
        <v>3083.5188337884224</v>
      </c>
      <c r="U51" s="7">
        <f t="shared" si="20"/>
        <v>0</v>
      </c>
      <c r="V51" s="7">
        <f t="shared" si="20"/>
        <v>18876.49790423521</v>
      </c>
      <c r="W51" s="7">
        <f t="shared" si="20"/>
        <v>0</v>
      </c>
      <c r="X51" s="7">
        <f t="shared" si="20"/>
        <v>0</v>
      </c>
      <c r="Y51" s="7">
        <f t="shared" si="20"/>
        <v>0</v>
      </c>
      <c r="Z51" s="7">
        <f t="shared" si="20"/>
        <v>0</v>
      </c>
      <c r="AA51" s="7">
        <f>$C50*AA50</f>
        <v>0</v>
      </c>
      <c r="AB51" s="7">
        <f>$C50*AB50</f>
        <v>0</v>
      </c>
      <c r="AC51" s="78"/>
      <c r="AD51" s="62"/>
    </row>
    <row r="52" spans="1:30" s="59" customFormat="1">
      <c r="A52" s="126" t="s">
        <v>48</v>
      </c>
      <c r="B52" s="22">
        <v>832991.76266709424</v>
      </c>
      <c r="C52" s="14">
        <f t="shared" si="17"/>
        <v>69415.980222257858</v>
      </c>
      <c r="D52" s="6"/>
      <c r="E52" s="6"/>
      <c r="F52" s="6">
        <v>0.74360000000000004</v>
      </c>
      <c r="G52" s="6"/>
      <c r="H52" s="6"/>
      <c r="I52" s="6"/>
      <c r="J52" s="6"/>
      <c r="K52" s="6"/>
      <c r="L52" s="6">
        <v>2.7300000000000001E-2</v>
      </c>
      <c r="M52" s="6"/>
      <c r="N52" s="6"/>
      <c r="O52" s="6"/>
      <c r="P52" s="6"/>
      <c r="Q52" s="6"/>
      <c r="R52" s="6"/>
      <c r="S52" s="6"/>
      <c r="T52" s="6"/>
      <c r="U52" s="6">
        <v>0.2291</v>
      </c>
      <c r="V52" s="6"/>
      <c r="W52" s="6"/>
      <c r="X52" s="6"/>
      <c r="Y52" s="6"/>
      <c r="Z52" s="6"/>
      <c r="AA52" s="6"/>
      <c r="AB52" s="6"/>
      <c r="AC52" s="78"/>
      <c r="AD52" s="62"/>
    </row>
    <row r="53" spans="1:30" s="59" customFormat="1">
      <c r="A53" s="127"/>
      <c r="B53" s="15"/>
      <c r="C53" s="14">
        <f t="shared" si="17"/>
        <v>0</v>
      </c>
      <c r="D53" s="7">
        <f t="shared" ref="D53:Z53" si="21">$C52*D52</f>
        <v>0</v>
      </c>
      <c r="E53" s="7">
        <f t="shared" si="21"/>
        <v>0</v>
      </c>
      <c r="F53" s="7">
        <f t="shared" si="21"/>
        <v>51617.722893270948</v>
      </c>
      <c r="G53" s="7">
        <f t="shared" si="21"/>
        <v>0</v>
      </c>
      <c r="H53" s="7">
        <f t="shared" si="21"/>
        <v>0</v>
      </c>
      <c r="I53" s="7">
        <f t="shared" si="21"/>
        <v>0</v>
      </c>
      <c r="J53" s="7">
        <f t="shared" si="21"/>
        <v>0</v>
      </c>
      <c r="K53" s="7">
        <f t="shared" si="21"/>
        <v>0</v>
      </c>
      <c r="L53" s="7">
        <f t="shared" si="21"/>
        <v>1895.0562600676396</v>
      </c>
      <c r="M53" s="7">
        <f t="shared" si="21"/>
        <v>0</v>
      </c>
      <c r="N53" s="7">
        <f t="shared" si="21"/>
        <v>0</v>
      </c>
      <c r="O53" s="7">
        <f>$C52*O52</f>
        <v>0</v>
      </c>
      <c r="P53" s="7">
        <f t="shared" si="21"/>
        <v>0</v>
      </c>
      <c r="Q53" s="7">
        <f t="shared" si="21"/>
        <v>0</v>
      </c>
      <c r="R53" s="7">
        <f t="shared" si="21"/>
        <v>0</v>
      </c>
      <c r="S53" s="7">
        <f t="shared" si="21"/>
        <v>0</v>
      </c>
      <c r="T53" s="7">
        <f t="shared" si="21"/>
        <v>0</v>
      </c>
      <c r="U53" s="7">
        <f t="shared" si="21"/>
        <v>15903.201068919276</v>
      </c>
      <c r="V53" s="7">
        <f t="shared" si="21"/>
        <v>0</v>
      </c>
      <c r="W53" s="7">
        <f t="shared" si="21"/>
        <v>0</v>
      </c>
      <c r="X53" s="7">
        <f t="shared" si="21"/>
        <v>0</v>
      </c>
      <c r="Y53" s="7">
        <f t="shared" si="21"/>
        <v>0</v>
      </c>
      <c r="Z53" s="7">
        <f t="shared" si="21"/>
        <v>0</v>
      </c>
      <c r="AA53" s="7">
        <f>$C52*AA52</f>
        <v>0</v>
      </c>
      <c r="AB53" s="7">
        <f>$C52*AB52</f>
        <v>0</v>
      </c>
      <c r="AC53" s="78"/>
      <c r="AD53" s="62"/>
    </row>
    <row r="54" spans="1:30" s="59" customFormat="1">
      <c r="A54" s="126" t="s">
        <v>49</v>
      </c>
      <c r="B54" s="22">
        <v>234834.32095205772</v>
      </c>
      <c r="C54" s="14">
        <f t="shared" si="17"/>
        <v>19569.526746004809</v>
      </c>
      <c r="D54" s="6"/>
      <c r="E54" s="6"/>
      <c r="F54" s="6"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8"/>
      <c r="AD54" s="62"/>
    </row>
    <row r="55" spans="1:30" s="59" customFormat="1">
      <c r="A55" s="127"/>
      <c r="B55" s="15"/>
      <c r="C55" s="14">
        <f t="shared" si="17"/>
        <v>0</v>
      </c>
      <c r="D55" s="7">
        <f t="shared" ref="D55:Z55" si="22">$C54*D54</f>
        <v>0</v>
      </c>
      <c r="E55" s="7">
        <f t="shared" si="22"/>
        <v>0</v>
      </c>
      <c r="F55" s="7">
        <f t="shared" si="22"/>
        <v>19569.526746004809</v>
      </c>
      <c r="G55" s="7">
        <f t="shared" si="22"/>
        <v>0</v>
      </c>
      <c r="H55" s="7">
        <f t="shared" si="22"/>
        <v>0</v>
      </c>
      <c r="I55" s="7">
        <f t="shared" si="22"/>
        <v>0</v>
      </c>
      <c r="J55" s="7">
        <f t="shared" si="22"/>
        <v>0</v>
      </c>
      <c r="K55" s="7">
        <f t="shared" si="22"/>
        <v>0</v>
      </c>
      <c r="L55" s="7">
        <f t="shared" si="22"/>
        <v>0</v>
      </c>
      <c r="M55" s="7">
        <f t="shared" si="22"/>
        <v>0</v>
      </c>
      <c r="N55" s="7">
        <f t="shared" si="22"/>
        <v>0</v>
      </c>
      <c r="O55" s="7">
        <f>$C54*O54</f>
        <v>0</v>
      </c>
      <c r="P55" s="7">
        <f t="shared" si="22"/>
        <v>0</v>
      </c>
      <c r="Q55" s="7">
        <f t="shared" si="22"/>
        <v>0</v>
      </c>
      <c r="R55" s="7">
        <f t="shared" si="22"/>
        <v>0</v>
      </c>
      <c r="S55" s="7">
        <f t="shared" si="22"/>
        <v>0</v>
      </c>
      <c r="T55" s="7">
        <f t="shared" si="22"/>
        <v>0</v>
      </c>
      <c r="U55" s="7">
        <f t="shared" si="22"/>
        <v>0</v>
      </c>
      <c r="V55" s="7">
        <f t="shared" si="22"/>
        <v>0</v>
      </c>
      <c r="W55" s="7">
        <f t="shared" si="22"/>
        <v>0</v>
      </c>
      <c r="X55" s="7">
        <f t="shared" si="22"/>
        <v>0</v>
      </c>
      <c r="Y55" s="7">
        <f t="shared" si="22"/>
        <v>0</v>
      </c>
      <c r="Z55" s="7">
        <f t="shared" si="22"/>
        <v>0</v>
      </c>
      <c r="AA55" s="7">
        <f>$C54*AA54</f>
        <v>0</v>
      </c>
      <c r="AB55" s="7">
        <f>$C54*AB54</f>
        <v>0</v>
      </c>
      <c r="AC55" s="78"/>
      <c r="AD55" s="62"/>
    </row>
    <row r="56" spans="1:30" s="59" customFormat="1">
      <c r="A56" s="126" t="s">
        <v>156</v>
      </c>
      <c r="B56" s="22">
        <v>238188.66380398371</v>
      </c>
      <c r="C56" s="14">
        <f t="shared" si="17"/>
        <v>19849.055316998642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>
        <v>1</v>
      </c>
      <c r="V56" s="6"/>
      <c r="W56" s="6"/>
      <c r="X56" s="6"/>
      <c r="Y56" s="6"/>
      <c r="Z56" s="6"/>
      <c r="AA56" s="6"/>
      <c r="AB56" s="6"/>
      <c r="AC56" s="78"/>
      <c r="AD56" s="62"/>
    </row>
    <row r="57" spans="1:30" s="59" customFormat="1">
      <c r="A57" s="127"/>
      <c r="B57" s="15"/>
      <c r="C57" s="14">
        <f t="shared" si="17"/>
        <v>0</v>
      </c>
      <c r="D57" s="7">
        <f t="shared" ref="D57:Z57" si="23">$C56*D56</f>
        <v>0</v>
      </c>
      <c r="E57" s="7">
        <f t="shared" si="23"/>
        <v>0</v>
      </c>
      <c r="F57" s="7">
        <f t="shared" si="23"/>
        <v>0</v>
      </c>
      <c r="G57" s="7">
        <f t="shared" si="23"/>
        <v>0</v>
      </c>
      <c r="H57" s="7">
        <f t="shared" si="23"/>
        <v>0</v>
      </c>
      <c r="I57" s="7">
        <f t="shared" si="23"/>
        <v>0</v>
      </c>
      <c r="J57" s="7">
        <f t="shared" si="23"/>
        <v>0</v>
      </c>
      <c r="K57" s="7">
        <f t="shared" si="23"/>
        <v>0</v>
      </c>
      <c r="L57" s="7">
        <f t="shared" si="23"/>
        <v>0</v>
      </c>
      <c r="M57" s="7">
        <f t="shared" si="23"/>
        <v>0</v>
      </c>
      <c r="N57" s="7">
        <f t="shared" si="23"/>
        <v>0</v>
      </c>
      <c r="O57" s="7">
        <f>$C56*O56</f>
        <v>0</v>
      </c>
      <c r="P57" s="7">
        <f t="shared" si="23"/>
        <v>0</v>
      </c>
      <c r="Q57" s="7">
        <f t="shared" si="23"/>
        <v>0</v>
      </c>
      <c r="R57" s="7">
        <f t="shared" si="23"/>
        <v>0</v>
      </c>
      <c r="S57" s="7">
        <f t="shared" si="23"/>
        <v>0</v>
      </c>
      <c r="T57" s="7">
        <f t="shared" si="23"/>
        <v>0</v>
      </c>
      <c r="U57" s="7">
        <f t="shared" si="23"/>
        <v>19849.055316998642</v>
      </c>
      <c r="V57" s="7">
        <f t="shared" si="23"/>
        <v>0</v>
      </c>
      <c r="W57" s="7">
        <f t="shared" si="23"/>
        <v>0</v>
      </c>
      <c r="X57" s="7">
        <f t="shared" si="23"/>
        <v>0</v>
      </c>
      <c r="Y57" s="7">
        <f t="shared" si="23"/>
        <v>0</v>
      </c>
      <c r="Z57" s="7">
        <f t="shared" si="23"/>
        <v>0</v>
      </c>
      <c r="AA57" s="7">
        <f>$C56*AA56</f>
        <v>0</v>
      </c>
      <c r="AB57" s="7">
        <f>$C56*AB56</f>
        <v>0</v>
      </c>
      <c r="AC57" s="78"/>
      <c r="AD57" s="62"/>
    </row>
    <row r="58" spans="1:30" s="59" customFormat="1">
      <c r="A58" s="126" t="s">
        <v>157</v>
      </c>
      <c r="B58" s="22">
        <v>99995.740381307347</v>
      </c>
      <c r="C58" s="14">
        <f t="shared" si="17"/>
        <v>8332.9783651089456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>
        <v>1</v>
      </c>
      <c r="V58" s="6"/>
      <c r="W58" s="6"/>
      <c r="X58" s="6"/>
      <c r="Y58" s="6"/>
      <c r="Z58" s="6"/>
      <c r="AA58" s="6"/>
      <c r="AB58" s="6"/>
      <c r="AC58" s="78"/>
      <c r="AD58" s="62"/>
    </row>
    <row r="59" spans="1:30" s="59" customFormat="1">
      <c r="A59" s="127"/>
      <c r="B59" s="15"/>
      <c r="C59" s="14">
        <f t="shared" si="17"/>
        <v>0</v>
      </c>
      <c r="D59" s="7">
        <f t="shared" ref="D59:Z59" si="24">$C58*D58</f>
        <v>0</v>
      </c>
      <c r="E59" s="7">
        <f t="shared" si="24"/>
        <v>0</v>
      </c>
      <c r="F59" s="7">
        <f t="shared" si="24"/>
        <v>0</v>
      </c>
      <c r="G59" s="7">
        <f t="shared" si="24"/>
        <v>0</v>
      </c>
      <c r="H59" s="7">
        <f t="shared" si="24"/>
        <v>0</v>
      </c>
      <c r="I59" s="7">
        <f t="shared" si="24"/>
        <v>0</v>
      </c>
      <c r="J59" s="7">
        <f t="shared" si="24"/>
        <v>0</v>
      </c>
      <c r="K59" s="7">
        <f t="shared" si="24"/>
        <v>0</v>
      </c>
      <c r="L59" s="7">
        <f t="shared" si="24"/>
        <v>0</v>
      </c>
      <c r="M59" s="7">
        <f t="shared" si="24"/>
        <v>0</v>
      </c>
      <c r="N59" s="7">
        <f t="shared" si="24"/>
        <v>0</v>
      </c>
      <c r="O59" s="7">
        <f>$C58*O58</f>
        <v>0</v>
      </c>
      <c r="P59" s="7">
        <f t="shared" si="24"/>
        <v>0</v>
      </c>
      <c r="Q59" s="7">
        <f t="shared" si="24"/>
        <v>0</v>
      </c>
      <c r="R59" s="7">
        <f t="shared" si="24"/>
        <v>0</v>
      </c>
      <c r="S59" s="7">
        <f t="shared" si="24"/>
        <v>0</v>
      </c>
      <c r="T59" s="7">
        <f t="shared" si="24"/>
        <v>0</v>
      </c>
      <c r="U59" s="7">
        <f t="shared" si="24"/>
        <v>8332.9783651089456</v>
      </c>
      <c r="V59" s="7">
        <f t="shared" si="24"/>
        <v>0</v>
      </c>
      <c r="W59" s="7">
        <f t="shared" si="24"/>
        <v>0</v>
      </c>
      <c r="X59" s="7">
        <f t="shared" si="24"/>
        <v>0</v>
      </c>
      <c r="Y59" s="7">
        <f t="shared" si="24"/>
        <v>0</v>
      </c>
      <c r="Z59" s="7">
        <f t="shared" si="24"/>
        <v>0</v>
      </c>
      <c r="AA59" s="7">
        <f>$C58*AA58</f>
        <v>0</v>
      </c>
      <c r="AB59" s="7">
        <f>$C58*AB58</f>
        <v>0</v>
      </c>
      <c r="AC59" s="78"/>
      <c r="AD59" s="62"/>
    </row>
    <row r="60" spans="1:30" s="59" customFormat="1">
      <c r="A60" s="126" t="s">
        <v>333</v>
      </c>
      <c r="B60" s="22">
        <f>2928760.21488367*0.756</f>
        <v>2214142.7224520547</v>
      </c>
      <c r="C60" s="14">
        <f t="shared" si="17"/>
        <v>184511.89353767122</v>
      </c>
      <c r="D60" s="6"/>
      <c r="E60" s="6"/>
      <c r="F60" s="6">
        <v>0.97689999999999999</v>
      </c>
      <c r="G60" s="6"/>
      <c r="H60" s="6"/>
      <c r="I60" s="6"/>
      <c r="J60" s="6"/>
      <c r="K60" s="6"/>
      <c r="L60" s="6">
        <v>9.5999999999999992E-3</v>
      </c>
      <c r="M60" s="6"/>
      <c r="N60" s="6"/>
      <c r="O60" s="6"/>
      <c r="P60" s="6"/>
      <c r="Q60" s="6"/>
      <c r="R60" s="6"/>
      <c r="S60" s="6"/>
      <c r="T60" s="6"/>
      <c r="U60" s="6">
        <v>1.09E-2</v>
      </c>
      <c r="V60" s="6"/>
      <c r="W60" s="6"/>
      <c r="X60" s="6">
        <v>2.5000000000000001E-3</v>
      </c>
      <c r="Y60" s="6">
        <v>1E-4</v>
      </c>
      <c r="Z60" s="6">
        <v>0</v>
      </c>
      <c r="AA60" s="6">
        <v>0</v>
      </c>
      <c r="AB60" s="6">
        <v>0</v>
      </c>
      <c r="AC60" s="78"/>
      <c r="AD60" s="62"/>
    </row>
    <row r="61" spans="1:30" s="59" customFormat="1">
      <c r="A61" s="128"/>
      <c r="B61" s="15"/>
      <c r="C61" s="14">
        <f t="shared" si="17"/>
        <v>0</v>
      </c>
      <c r="D61" s="7">
        <f t="shared" ref="D61:Z61" si="25">$C60*D60</f>
        <v>0</v>
      </c>
      <c r="E61" s="7">
        <f t="shared" si="25"/>
        <v>0</v>
      </c>
      <c r="F61" s="7">
        <f>$C60*F60</f>
        <v>180249.66879695101</v>
      </c>
      <c r="G61" s="7">
        <f t="shared" si="25"/>
        <v>0</v>
      </c>
      <c r="H61" s="7">
        <f t="shared" si="25"/>
        <v>0</v>
      </c>
      <c r="I61" s="7">
        <f t="shared" si="25"/>
        <v>0</v>
      </c>
      <c r="J61" s="7">
        <f t="shared" si="25"/>
        <v>0</v>
      </c>
      <c r="K61" s="7">
        <f t="shared" si="25"/>
        <v>0</v>
      </c>
      <c r="L61" s="7">
        <f t="shared" si="25"/>
        <v>1771.3141779616435</v>
      </c>
      <c r="M61" s="7">
        <f t="shared" si="25"/>
        <v>0</v>
      </c>
      <c r="N61" s="7">
        <f t="shared" si="25"/>
        <v>0</v>
      </c>
      <c r="O61" s="7">
        <f>$C60*O60</f>
        <v>0</v>
      </c>
      <c r="P61" s="7">
        <f t="shared" si="25"/>
        <v>0</v>
      </c>
      <c r="Q61" s="7">
        <f t="shared" si="25"/>
        <v>0</v>
      </c>
      <c r="R61" s="7">
        <f t="shared" si="25"/>
        <v>0</v>
      </c>
      <c r="S61" s="7">
        <f t="shared" si="25"/>
        <v>0</v>
      </c>
      <c r="T61" s="7">
        <f t="shared" si="25"/>
        <v>0</v>
      </c>
      <c r="U61" s="7">
        <f t="shared" si="25"/>
        <v>2011.1796395606164</v>
      </c>
      <c r="V61" s="7">
        <f t="shared" si="25"/>
        <v>0</v>
      </c>
      <c r="W61" s="7">
        <f t="shared" si="25"/>
        <v>0</v>
      </c>
      <c r="X61" s="7">
        <f t="shared" si="25"/>
        <v>461.27973384417805</v>
      </c>
      <c r="Y61" s="7">
        <f t="shared" si="25"/>
        <v>18.451189353767123</v>
      </c>
      <c r="Z61" s="7">
        <f t="shared" si="25"/>
        <v>0</v>
      </c>
      <c r="AA61" s="7">
        <f>$C60*AA60</f>
        <v>0</v>
      </c>
      <c r="AB61" s="7">
        <f>$C60*AB60</f>
        <v>0</v>
      </c>
      <c r="AC61" s="78"/>
      <c r="AD61" s="62"/>
    </row>
    <row r="62" spans="1:30" s="59" customFormat="1">
      <c r="A62" s="126" t="s">
        <v>334</v>
      </c>
      <c r="B62" s="22">
        <f>2928760.21488367*0.007</f>
        <v>20501.321504185693</v>
      </c>
      <c r="C62" s="14">
        <f t="shared" si="17"/>
        <v>1708.443458682141</v>
      </c>
      <c r="D62" s="6"/>
      <c r="E62" s="6"/>
      <c r="F62" s="6"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78"/>
      <c r="AD62" s="62"/>
    </row>
    <row r="63" spans="1:30" s="59" customFormat="1">
      <c r="A63" s="128"/>
      <c r="B63" s="15"/>
      <c r="C63" s="14">
        <f t="shared" si="17"/>
        <v>0</v>
      </c>
      <c r="D63" s="7">
        <f t="shared" ref="D63:Z63" si="26">$C62*D62</f>
        <v>0</v>
      </c>
      <c r="E63" s="7">
        <f t="shared" si="26"/>
        <v>0</v>
      </c>
      <c r="F63" s="7">
        <f t="shared" si="26"/>
        <v>1708.443458682141</v>
      </c>
      <c r="G63" s="7">
        <f t="shared" si="26"/>
        <v>0</v>
      </c>
      <c r="H63" s="7">
        <f t="shared" si="26"/>
        <v>0</v>
      </c>
      <c r="I63" s="7">
        <f t="shared" si="26"/>
        <v>0</v>
      </c>
      <c r="J63" s="7">
        <f t="shared" si="26"/>
        <v>0</v>
      </c>
      <c r="K63" s="7">
        <f t="shared" si="26"/>
        <v>0</v>
      </c>
      <c r="L63" s="7">
        <f t="shared" si="26"/>
        <v>0</v>
      </c>
      <c r="M63" s="7">
        <f t="shared" si="26"/>
        <v>0</v>
      </c>
      <c r="N63" s="7">
        <f t="shared" si="26"/>
        <v>0</v>
      </c>
      <c r="O63" s="7">
        <f t="shared" si="26"/>
        <v>0</v>
      </c>
      <c r="P63" s="7">
        <f t="shared" si="26"/>
        <v>0</v>
      </c>
      <c r="Q63" s="7">
        <f t="shared" si="26"/>
        <v>0</v>
      </c>
      <c r="R63" s="7">
        <f t="shared" si="26"/>
        <v>0</v>
      </c>
      <c r="S63" s="7">
        <f t="shared" si="26"/>
        <v>0</v>
      </c>
      <c r="T63" s="7">
        <f t="shared" si="26"/>
        <v>0</v>
      </c>
      <c r="U63" s="7">
        <f t="shared" si="26"/>
        <v>0</v>
      </c>
      <c r="V63" s="7">
        <f t="shared" si="26"/>
        <v>0</v>
      </c>
      <c r="W63" s="7">
        <f t="shared" si="26"/>
        <v>0</v>
      </c>
      <c r="X63" s="7">
        <f t="shared" si="26"/>
        <v>0</v>
      </c>
      <c r="Y63" s="7">
        <f t="shared" si="26"/>
        <v>0</v>
      </c>
      <c r="Z63" s="7">
        <f t="shared" si="26"/>
        <v>0</v>
      </c>
      <c r="AA63" s="7">
        <f>$C62*AA62</f>
        <v>0</v>
      </c>
      <c r="AB63" s="7">
        <f>$C62*AB62</f>
        <v>0</v>
      </c>
      <c r="AC63" s="78"/>
      <c r="AD63" s="62"/>
    </row>
    <row r="64" spans="1:30" s="59" customFormat="1">
      <c r="A64" s="129" t="s">
        <v>307</v>
      </c>
      <c r="B64" s="22">
        <f>2928760.21488367*0.237</f>
        <v>694116.1709274298</v>
      </c>
      <c r="C64" s="14">
        <f t="shared" si="17"/>
        <v>57843.014243952486</v>
      </c>
      <c r="D64" s="47"/>
      <c r="E64" s="47"/>
      <c r="F64" s="47">
        <v>1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78"/>
      <c r="AD64" s="62"/>
    </row>
    <row r="65" spans="1:30" s="59" customFormat="1">
      <c r="A65" s="130"/>
      <c r="B65" s="39"/>
      <c r="C65" s="14">
        <f t="shared" si="17"/>
        <v>0</v>
      </c>
      <c r="D65" s="46">
        <f>$C64*D64</f>
        <v>0</v>
      </c>
      <c r="E65" s="46">
        <f>$C64*E64</f>
        <v>0</v>
      </c>
      <c r="F65" s="46">
        <f>$C64*F64</f>
        <v>57843.014243952486</v>
      </c>
      <c r="G65" s="46">
        <f t="shared" ref="G65:Z65" si="27">$C64*G64</f>
        <v>0</v>
      </c>
      <c r="H65" s="46">
        <f t="shared" si="27"/>
        <v>0</v>
      </c>
      <c r="I65" s="46">
        <f t="shared" si="27"/>
        <v>0</v>
      </c>
      <c r="J65" s="46">
        <f t="shared" si="27"/>
        <v>0</v>
      </c>
      <c r="K65" s="46">
        <f t="shared" si="27"/>
        <v>0</v>
      </c>
      <c r="L65" s="46">
        <f t="shared" si="27"/>
        <v>0</v>
      </c>
      <c r="M65" s="46">
        <f t="shared" si="27"/>
        <v>0</v>
      </c>
      <c r="N65" s="46">
        <f t="shared" si="27"/>
        <v>0</v>
      </c>
      <c r="O65" s="46">
        <f>$C64*O64</f>
        <v>0</v>
      </c>
      <c r="P65" s="46">
        <f t="shared" si="27"/>
        <v>0</v>
      </c>
      <c r="Q65" s="46">
        <f t="shared" si="27"/>
        <v>0</v>
      </c>
      <c r="R65" s="46">
        <f t="shared" si="27"/>
        <v>0</v>
      </c>
      <c r="S65" s="46">
        <f t="shared" si="27"/>
        <v>0</v>
      </c>
      <c r="T65" s="46">
        <f t="shared" si="27"/>
        <v>0</v>
      </c>
      <c r="U65" s="46">
        <f t="shared" si="27"/>
        <v>0</v>
      </c>
      <c r="V65" s="46">
        <f t="shared" si="27"/>
        <v>0</v>
      </c>
      <c r="W65" s="46">
        <f t="shared" si="27"/>
        <v>0</v>
      </c>
      <c r="X65" s="46">
        <f t="shared" si="27"/>
        <v>0</v>
      </c>
      <c r="Y65" s="46">
        <f t="shared" si="27"/>
        <v>0</v>
      </c>
      <c r="Z65" s="46">
        <f t="shared" si="27"/>
        <v>0</v>
      </c>
      <c r="AA65" s="46">
        <f>$C64*AA64</f>
        <v>0</v>
      </c>
      <c r="AB65" s="46">
        <f>$C64*AB64</f>
        <v>0</v>
      </c>
      <c r="AC65" s="78"/>
      <c r="AD65" s="62"/>
    </row>
    <row r="66" spans="1:30" s="59" customFormat="1">
      <c r="A66" s="126" t="s">
        <v>158</v>
      </c>
      <c r="B66" s="22">
        <v>53138.315722716761</v>
      </c>
      <c r="C66" s="14">
        <f t="shared" si="17"/>
        <v>4428.1929768930631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>
        <v>1</v>
      </c>
      <c r="V66" s="6"/>
      <c r="W66" s="6"/>
      <c r="X66" s="6"/>
      <c r="Y66" s="6"/>
      <c r="Z66" s="6"/>
      <c r="AA66" s="6"/>
      <c r="AB66" s="6"/>
      <c r="AC66" s="78"/>
      <c r="AD66" s="62"/>
    </row>
    <row r="67" spans="1:30" s="59" customFormat="1">
      <c r="A67" s="127"/>
      <c r="B67" s="15"/>
      <c r="C67" s="14">
        <f t="shared" si="17"/>
        <v>0</v>
      </c>
      <c r="D67" s="7">
        <f t="shared" ref="D67:Z67" si="28">$C66*D66</f>
        <v>0</v>
      </c>
      <c r="E67" s="7">
        <f t="shared" si="28"/>
        <v>0</v>
      </c>
      <c r="F67" s="7">
        <f t="shared" si="28"/>
        <v>0</v>
      </c>
      <c r="G67" s="7">
        <f t="shared" si="28"/>
        <v>0</v>
      </c>
      <c r="H67" s="7">
        <f t="shared" si="28"/>
        <v>0</v>
      </c>
      <c r="I67" s="7">
        <f t="shared" si="28"/>
        <v>0</v>
      </c>
      <c r="J67" s="7">
        <f t="shared" si="28"/>
        <v>0</v>
      </c>
      <c r="K67" s="7">
        <f t="shared" si="28"/>
        <v>0</v>
      </c>
      <c r="L67" s="7">
        <f t="shared" si="28"/>
        <v>0</v>
      </c>
      <c r="M67" s="7">
        <f t="shared" si="28"/>
        <v>0</v>
      </c>
      <c r="N67" s="7">
        <f t="shared" si="28"/>
        <v>0</v>
      </c>
      <c r="O67" s="7">
        <f>$C66*O66</f>
        <v>0</v>
      </c>
      <c r="P67" s="7">
        <f t="shared" si="28"/>
        <v>0</v>
      </c>
      <c r="Q67" s="7">
        <f t="shared" si="28"/>
        <v>0</v>
      </c>
      <c r="R67" s="7">
        <f t="shared" si="28"/>
        <v>0</v>
      </c>
      <c r="S67" s="7">
        <f t="shared" si="28"/>
        <v>0</v>
      </c>
      <c r="T67" s="7">
        <f t="shared" si="28"/>
        <v>0</v>
      </c>
      <c r="U67" s="7">
        <f t="shared" si="28"/>
        <v>4428.1929768930631</v>
      </c>
      <c r="V67" s="7">
        <f t="shared" si="28"/>
        <v>0</v>
      </c>
      <c r="W67" s="7">
        <f t="shared" si="28"/>
        <v>0</v>
      </c>
      <c r="X67" s="7">
        <f t="shared" si="28"/>
        <v>0</v>
      </c>
      <c r="Y67" s="7">
        <f t="shared" si="28"/>
        <v>0</v>
      </c>
      <c r="Z67" s="7">
        <f t="shared" si="28"/>
        <v>0</v>
      </c>
      <c r="AA67" s="7">
        <f>$C66*AA66</f>
        <v>0</v>
      </c>
      <c r="AB67" s="7">
        <f>$C66*AB66</f>
        <v>0</v>
      </c>
      <c r="AC67" s="78"/>
      <c r="AD67" s="62"/>
    </row>
    <row r="68" spans="1:30" s="59" customFormat="1">
      <c r="A68" s="126" t="s">
        <v>159</v>
      </c>
      <c r="B68" s="22">
        <v>78249.102046623972</v>
      </c>
      <c r="C68" s="14">
        <f t="shared" si="17"/>
        <v>6520.7585038853313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1</v>
      </c>
      <c r="V68" s="6"/>
      <c r="W68" s="6"/>
      <c r="X68" s="6"/>
      <c r="Y68" s="6"/>
      <c r="Z68" s="6"/>
      <c r="AA68" s="6"/>
      <c r="AB68" s="6"/>
      <c r="AC68" s="78"/>
      <c r="AD68" s="62"/>
    </row>
    <row r="69" spans="1:30" s="59" customFormat="1">
      <c r="A69" s="127"/>
      <c r="B69" s="15"/>
      <c r="C69" s="14">
        <f t="shared" si="17"/>
        <v>0</v>
      </c>
      <c r="D69" s="7">
        <f t="shared" ref="D69:Z69" si="29">$C68*D68</f>
        <v>0</v>
      </c>
      <c r="E69" s="7">
        <f t="shared" si="29"/>
        <v>0</v>
      </c>
      <c r="F69" s="7">
        <f t="shared" si="29"/>
        <v>0</v>
      </c>
      <c r="G69" s="7">
        <f t="shared" si="29"/>
        <v>0</v>
      </c>
      <c r="H69" s="7">
        <f t="shared" si="29"/>
        <v>0</v>
      </c>
      <c r="I69" s="7">
        <f t="shared" si="29"/>
        <v>0</v>
      </c>
      <c r="J69" s="7">
        <f t="shared" si="29"/>
        <v>0</v>
      </c>
      <c r="K69" s="7">
        <f t="shared" si="29"/>
        <v>0</v>
      </c>
      <c r="L69" s="7">
        <f t="shared" si="29"/>
        <v>0</v>
      </c>
      <c r="M69" s="7">
        <f t="shared" si="29"/>
        <v>0</v>
      </c>
      <c r="N69" s="7">
        <f t="shared" si="29"/>
        <v>0</v>
      </c>
      <c r="O69" s="7">
        <f>$C68*O68</f>
        <v>0</v>
      </c>
      <c r="P69" s="7">
        <f t="shared" si="29"/>
        <v>0</v>
      </c>
      <c r="Q69" s="7">
        <f t="shared" si="29"/>
        <v>0</v>
      </c>
      <c r="R69" s="7">
        <f t="shared" si="29"/>
        <v>0</v>
      </c>
      <c r="S69" s="7">
        <f t="shared" si="29"/>
        <v>0</v>
      </c>
      <c r="T69" s="7">
        <f t="shared" si="29"/>
        <v>0</v>
      </c>
      <c r="U69" s="7">
        <f t="shared" si="29"/>
        <v>6520.7585038853313</v>
      </c>
      <c r="V69" s="7">
        <f t="shared" si="29"/>
        <v>0</v>
      </c>
      <c r="W69" s="7">
        <f t="shared" si="29"/>
        <v>0</v>
      </c>
      <c r="X69" s="7">
        <f t="shared" si="29"/>
        <v>0</v>
      </c>
      <c r="Y69" s="7">
        <f t="shared" si="29"/>
        <v>0</v>
      </c>
      <c r="Z69" s="7">
        <f t="shared" si="29"/>
        <v>0</v>
      </c>
      <c r="AA69" s="7">
        <f>$C68*AA68</f>
        <v>0</v>
      </c>
      <c r="AB69" s="7">
        <f>$C68*AB68</f>
        <v>0</v>
      </c>
      <c r="AC69" s="78"/>
      <c r="AD69" s="62"/>
    </row>
    <row r="70" spans="1:30" s="59" customFormat="1">
      <c r="A70" s="126" t="s">
        <v>160</v>
      </c>
      <c r="B70" s="22">
        <v>145592.36691840235</v>
      </c>
      <c r="C70" s="14">
        <f t="shared" si="17"/>
        <v>12132.697243200195</v>
      </c>
      <c r="D70" s="6"/>
      <c r="E70" s="6"/>
      <c r="F70" s="6"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78"/>
      <c r="AD70" s="62"/>
    </row>
    <row r="71" spans="1:30" s="59" customFormat="1">
      <c r="A71" s="127"/>
      <c r="B71" s="15"/>
      <c r="C71" s="14">
        <f t="shared" si="17"/>
        <v>0</v>
      </c>
      <c r="D71" s="7">
        <f t="shared" ref="D71:Z71" si="30">$C70*D70</f>
        <v>0</v>
      </c>
      <c r="E71" s="7">
        <f t="shared" si="30"/>
        <v>0</v>
      </c>
      <c r="F71" s="7">
        <f t="shared" si="30"/>
        <v>12132.697243200195</v>
      </c>
      <c r="G71" s="7">
        <f t="shared" si="30"/>
        <v>0</v>
      </c>
      <c r="H71" s="7">
        <f t="shared" si="30"/>
        <v>0</v>
      </c>
      <c r="I71" s="7">
        <f t="shared" si="30"/>
        <v>0</v>
      </c>
      <c r="J71" s="7">
        <f t="shared" si="30"/>
        <v>0</v>
      </c>
      <c r="K71" s="7">
        <f t="shared" si="30"/>
        <v>0</v>
      </c>
      <c r="L71" s="7">
        <f t="shared" si="30"/>
        <v>0</v>
      </c>
      <c r="M71" s="7">
        <f t="shared" si="30"/>
        <v>0</v>
      </c>
      <c r="N71" s="7">
        <f t="shared" si="30"/>
        <v>0</v>
      </c>
      <c r="O71" s="7">
        <f>$C70*O70</f>
        <v>0</v>
      </c>
      <c r="P71" s="7">
        <f t="shared" si="30"/>
        <v>0</v>
      </c>
      <c r="Q71" s="7">
        <f t="shared" si="30"/>
        <v>0</v>
      </c>
      <c r="R71" s="7">
        <f t="shared" si="30"/>
        <v>0</v>
      </c>
      <c r="S71" s="7">
        <f t="shared" si="30"/>
        <v>0</v>
      </c>
      <c r="T71" s="7">
        <f t="shared" si="30"/>
        <v>0</v>
      </c>
      <c r="U71" s="7">
        <f t="shared" si="30"/>
        <v>0</v>
      </c>
      <c r="V71" s="7">
        <f t="shared" si="30"/>
        <v>0</v>
      </c>
      <c r="W71" s="7">
        <f t="shared" si="30"/>
        <v>0</v>
      </c>
      <c r="X71" s="7">
        <f t="shared" si="30"/>
        <v>0</v>
      </c>
      <c r="Y71" s="7">
        <f t="shared" si="30"/>
        <v>0</v>
      </c>
      <c r="Z71" s="7">
        <f t="shared" si="30"/>
        <v>0</v>
      </c>
      <c r="AA71" s="7">
        <f>$C70*AA70</f>
        <v>0</v>
      </c>
      <c r="AB71" s="7">
        <f>$C70*AB70</f>
        <v>0</v>
      </c>
      <c r="AC71" s="78"/>
      <c r="AD71" s="62"/>
    </row>
    <row r="72" spans="1:30" s="59" customFormat="1">
      <c r="A72" s="126" t="s">
        <v>161</v>
      </c>
      <c r="B72" s="22">
        <v>214978.77266587774</v>
      </c>
      <c r="C72" s="14">
        <f t="shared" si="17"/>
        <v>17914.897722156478</v>
      </c>
      <c r="D72" s="6"/>
      <c r="E72" s="6"/>
      <c r="F72" s="6"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78"/>
      <c r="AD72" s="62"/>
    </row>
    <row r="73" spans="1:30" s="59" customFormat="1">
      <c r="A73" s="127"/>
      <c r="B73" s="15"/>
      <c r="C73" s="14">
        <f t="shared" si="17"/>
        <v>0</v>
      </c>
      <c r="D73" s="7">
        <f t="shared" ref="D73:Z73" si="31">$C72*D72</f>
        <v>0</v>
      </c>
      <c r="E73" s="7">
        <f t="shared" si="31"/>
        <v>0</v>
      </c>
      <c r="F73" s="7">
        <f t="shared" si="31"/>
        <v>17914.897722156478</v>
      </c>
      <c r="G73" s="7">
        <f t="shared" si="31"/>
        <v>0</v>
      </c>
      <c r="H73" s="7">
        <f t="shared" si="31"/>
        <v>0</v>
      </c>
      <c r="I73" s="7">
        <f t="shared" si="31"/>
        <v>0</v>
      </c>
      <c r="J73" s="7">
        <f t="shared" si="31"/>
        <v>0</v>
      </c>
      <c r="K73" s="7">
        <f t="shared" si="31"/>
        <v>0</v>
      </c>
      <c r="L73" s="7">
        <f t="shared" si="31"/>
        <v>0</v>
      </c>
      <c r="M73" s="7">
        <f t="shared" si="31"/>
        <v>0</v>
      </c>
      <c r="N73" s="7">
        <f t="shared" si="31"/>
        <v>0</v>
      </c>
      <c r="O73" s="7">
        <f>$C72*O72</f>
        <v>0</v>
      </c>
      <c r="P73" s="7">
        <f t="shared" si="31"/>
        <v>0</v>
      </c>
      <c r="Q73" s="7">
        <f t="shared" si="31"/>
        <v>0</v>
      </c>
      <c r="R73" s="7">
        <f t="shared" si="31"/>
        <v>0</v>
      </c>
      <c r="S73" s="7">
        <f t="shared" si="31"/>
        <v>0</v>
      </c>
      <c r="T73" s="7">
        <f t="shared" si="31"/>
        <v>0</v>
      </c>
      <c r="U73" s="7">
        <f t="shared" si="31"/>
        <v>0</v>
      </c>
      <c r="V73" s="7">
        <f t="shared" si="31"/>
        <v>0</v>
      </c>
      <c r="W73" s="7">
        <f t="shared" si="31"/>
        <v>0</v>
      </c>
      <c r="X73" s="7">
        <f t="shared" si="31"/>
        <v>0</v>
      </c>
      <c r="Y73" s="7">
        <f t="shared" si="31"/>
        <v>0</v>
      </c>
      <c r="Z73" s="7">
        <f t="shared" si="31"/>
        <v>0</v>
      </c>
      <c r="AA73" s="7">
        <f>$C72*AA72</f>
        <v>0</v>
      </c>
      <c r="AB73" s="7">
        <f>$C72*AB72</f>
        <v>0</v>
      </c>
      <c r="AC73" s="78"/>
      <c r="AD73" s="62"/>
    </row>
    <row r="74" spans="1:30" s="59" customFormat="1">
      <c r="A74" s="126" t="s">
        <v>162</v>
      </c>
      <c r="B74" s="22">
        <v>279390.98530539201</v>
      </c>
      <c r="C74" s="14">
        <f t="shared" si="17"/>
        <v>23282.582108782666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>
        <v>1</v>
      </c>
      <c r="V74" s="6"/>
      <c r="W74" s="6"/>
      <c r="X74" s="6"/>
      <c r="Y74" s="6"/>
      <c r="Z74" s="6"/>
      <c r="AA74" s="6"/>
      <c r="AB74" s="6"/>
      <c r="AC74" s="78"/>
      <c r="AD74" s="62"/>
    </row>
    <row r="75" spans="1:30" s="59" customFormat="1">
      <c r="A75" s="127"/>
      <c r="B75" s="15"/>
      <c r="C75" s="14">
        <f t="shared" si="17"/>
        <v>0</v>
      </c>
      <c r="D75" s="7">
        <f t="shared" ref="D75:Z75" si="32">$C74*D74</f>
        <v>0</v>
      </c>
      <c r="E75" s="7">
        <f t="shared" si="32"/>
        <v>0</v>
      </c>
      <c r="F75" s="7">
        <f t="shared" si="32"/>
        <v>0</v>
      </c>
      <c r="G75" s="7">
        <f t="shared" si="32"/>
        <v>0</v>
      </c>
      <c r="H75" s="7">
        <f t="shared" si="32"/>
        <v>0</v>
      </c>
      <c r="I75" s="7">
        <f t="shared" si="32"/>
        <v>0</v>
      </c>
      <c r="J75" s="7">
        <f t="shared" si="32"/>
        <v>0</v>
      </c>
      <c r="K75" s="7">
        <f t="shared" si="32"/>
        <v>0</v>
      </c>
      <c r="L75" s="7">
        <f t="shared" si="32"/>
        <v>0</v>
      </c>
      <c r="M75" s="7">
        <f t="shared" si="32"/>
        <v>0</v>
      </c>
      <c r="N75" s="7">
        <f t="shared" si="32"/>
        <v>0</v>
      </c>
      <c r="O75" s="7">
        <f>$C74*O74</f>
        <v>0</v>
      </c>
      <c r="P75" s="7">
        <f t="shared" si="32"/>
        <v>0</v>
      </c>
      <c r="Q75" s="7">
        <f t="shared" si="32"/>
        <v>0</v>
      </c>
      <c r="R75" s="7">
        <f t="shared" si="32"/>
        <v>0</v>
      </c>
      <c r="S75" s="7">
        <f t="shared" si="32"/>
        <v>0</v>
      </c>
      <c r="T75" s="7">
        <f t="shared" si="32"/>
        <v>0</v>
      </c>
      <c r="U75" s="7">
        <f t="shared" si="32"/>
        <v>23282.582108782666</v>
      </c>
      <c r="V75" s="7">
        <f t="shared" si="32"/>
        <v>0</v>
      </c>
      <c r="W75" s="7">
        <f t="shared" si="32"/>
        <v>0</v>
      </c>
      <c r="X75" s="7">
        <f t="shared" si="32"/>
        <v>0</v>
      </c>
      <c r="Y75" s="7">
        <f t="shared" si="32"/>
        <v>0</v>
      </c>
      <c r="Z75" s="7">
        <f t="shared" si="32"/>
        <v>0</v>
      </c>
      <c r="AA75" s="7">
        <f>$C74*AA74</f>
        <v>0</v>
      </c>
      <c r="AB75" s="7">
        <f>$C74*AB74</f>
        <v>0</v>
      </c>
      <c r="AC75" s="78"/>
      <c r="AD75" s="62"/>
    </row>
    <row r="76" spans="1:30" s="59" customFormat="1">
      <c r="A76" s="126" t="s">
        <v>163</v>
      </c>
      <c r="B76" s="22">
        <v>104909.2229737272</v>
      </c>
      <c r="C76" s="14">
        <f t="shared" si="17"/>
        <v>8742.4352478105993</v>
      </c>
      <c r="D76" s="6">
        <v>8.6400000000000005E-2</v>
      </c>
      <c r="E76" s="6"/>
      <c r="F76" s="6">
        <v>1.7000000000000001E-2</v>
      </c>
      <c r="G76" s="6"/>
      <c r="H76" s="6"/>
      <c r="I76" s="6"/>
      <c r="J76" s="6"/>
      <c r="K76" s="6"/>
      <c r="L76" s="6"/>
      <c r="M76" s="6">
        <v>0.12330000000000001</v>
      </c>
      <c r="N76" s="6"/>
      <c r="O76" s="6"/>
      <c r="P76" s="6"/>
      <c r="Q76" s="6">
        <v>0.183</v>
      </c>
      <c r="R76" s="6">
        <v>1.5599999999999999E-2</v>
      </c>
      <c r="S76" s="6">
        <v>1.78E-2</v>
      </c>
      <c r="T76" s="6">
        <v>0.21940000000000001</v>
      </c>
      <c r="U76" s="6"/>
      <c r="V76" s="6"/>
      <c r="W76" s="6">
        <v>6.4500000000000002E-2</v>
      </c>
      <c r="X76" s="6">
        <v>0.26319999999999999</v>
      </c>
      <c r="Y76" s="6">
        <v>9.7999999999999997E-3</v>
      </c>
      <c r="Z76" s="6">
        <v>0</v>
      </c>
      <c r="AA76" s="6">
        <v>0</v>
      </c>
      <c r="AB76" s="6">
        <v>0</v>
      </c>
      <c r="AC76" s="78"/>
      <c r="AD76" s="62"/>
    </row>
    <row r="77" spans="1:30" s="59" customFormat="1">
      <c r="A77" s="127"/>
      <c r="B77" s="15"/>
      <c r="C77" s="14">
        <f t="shared" si="17"/>
        <v>0</v>
      </c>
      <c r="D77" s="7">
        <f t="shared" ref="D77:Z77" si="33">$C76*D76</f>
        <v>755.34640541083581</v>
      </c>
      <c r="E77" s="7">
        <f t="shared" si="33"/>
        <v>0</v>
      </c>
      <c r="F77" s="7">
        <f t="shared" si="33"/>
        <v>148.6213992127802</v>
      </c>
      <c r="G77" s="7">
        <f t="shared" si="33"/>
        <v>0</v>
      </c>
      <c r="H77" s="7">
        <f t="shared" si="33"/>
        <v>0</v>
      </c>
      <c r="I77" s="7">
        <f t="shared" si="33"/>
        <v>0</v>
      </c>
      <c r="J77" s="7">
        <f t="shared" si="33"/>
        <v>0</v>
      </c>
      <c r="K77" s="7">
        <f t="shared" si="33"/>
        <v>0</v>
      </c>
      <c r="L77" s="7">
        <f t="shared" si="33"/>
        <v>0</v>
      </c>
      <c r="M77" s="7">
        <f t="shared" si="33"/>
        <v>1077.942266055047</v>
      </c>
      <c r="N77" s="7">
        <f t="shared" si="33"/>
        <v>0</v>
      </c>
      <c r="O77" s="7">
        <f>$C76*O76</f>
        <v>0</v>
      </c>
      <c r="P77" s="7">
        <f t="shared" si="33"/>
        <v>0</v>
      </c>
      <c r="Q77" s="7">
        <f t="shared" si="33"/>
        <v>1599.8656503493396</v>
      </c>
      <c r="R77" s="7">
        <f t="shared" si="33"/>
        <v>136.38198986584536</v>
      </c>
      <c r="S77" s="7">
        <f t="shared" si="33"/>
        <v>155.61534741102867</v>
      </c>
      <c r="T77" s="7">
        <f t="shared" si="33"/>
        <v>1918.0902933696457</v>
      </c>
      <c r="U77" s="7">
        <f t="shared" si="33"/>
        <v>0</v>
      </c>
      <c r="V77" s="7">
        <f t="shared" si="33"/>
        <v>0</v>
      </c>
      <c r="W77" s="7">
        <f t="shared" si="33"/>
        <v>563.88707348378364</v>
      </c>
      <c r="X77" s="7">
        <f t="shared" si="33"/>
        <v>2301.0089572237498</v>
      </c>
      <c r="Y77" s="7">
        <f t="shared" si="33"/>
        <v>85.675865428543872</v>
      </c>
      <c r="Z77" s="7">
        <f t="shared" si="33"/>
        <v>0</v>
      </c>
      <c r="AA77" s="7">
        <f>$C76*AA76</f>
        <v>0</v>
      </c>
      <c r="AB77" s="7">
        <f>$C76*AB76</f>
        <v>0</v>
      </c>
      <c r="AC77" s="78"/>
      <c r="AD77" s="62"/>
    </row>
    <row r="78" spans="1:30" s="59" customFormat="1">
      <c r="A78" s="126" t="s">
        <v>164</v>
      </c>
      <c r="B78" s="22">
        <v>3415351.5309369406</v>
      </c>
      <c r="C78" s="14">
        <f t="shared" si="17"/>
        <v>284612.62757807836</v>
      </c>
      <c r="D78" s="6">
        <v>3.8600000000000002E-2</v>
      </c>
      <c r="E78" s="6"/>
      <c r="F78" s="6">
        <v>6.4500000000000002E-2</v>
      </c>
      <c r="G78" s="6"/>
      <c r="H78" s="6">
        <v>0.17330000000000001</v>
      </c>
      <c r="I78" s="6"/>
      <c r="J78" s="6"/>
      <c r="K78" s="6"/>
      <c r="L78" s="6">
        <v>3.3E-3</v>
      </c>
      <c r="M78" s="6"/>
      <c r="N78" s="6"/>
      <c r="O78" s="6"/>
      <c r="P78" s="6"/>
      <c r="Q78" s="6">
        <v>0.1295</v>
      </c>
      <c r="R78" s="6">
        <v>7.0999999999999994E-2</v>
      </c>
      <c r="S78" s="6">
        <v>1.7500000000000002E-2</v>
      </c>
      <c r="T78" s="6">
        <v>0.1188</v>
      </c>
      <c r="U78" s="6"/>
      <c r="V78" s="6">
        <v>5.7000000000000002E-3</v>
      </c>
      <c r="W78" s="6">
        <v>0.15890000000000001</v>
      </c>
      <c r="X78" s="6">
        <v>0.21149999999999999</v>
      </c>
      <c r="Y78" s="6">
        <v>7.4000000000000003E-3</v>
      </c>
      <c r="Z78" s="6">
        <v>0</v>
      </c>
      <c r="AA78" s="6">
        <v>0</v>
      </c>
      <c r="AB78" s="6">
        <v>0</v>
      </c>
      <c r="AC78" s="78"/>
      <c r="AD78" s="62"/>
    </row>
    <row r="79" spans="1:30" s="59" customFormat="1">
      <c r="A79" s="127"/>
      <c r="B79" s="15"/>
      <c r="C79" s="14">
        <f t="shared" si="17"/>
        <v>0</v>
      </c>
      <c r="D79" s="7">
        <f t="shared" ref="D79:Z79" si="34">$C78*D78</f>
        <v>10986.047424513825</v>
      </c>
      <c r="E79" s="7">
        <f t="shared" si="34"/>
        <v>0</v>
      </c>
      <c r="F79" s="7">
        <f t="shared" si="34"/>
        <v>18357.514478786055</v>
      </c>
      <c r="G79" s="7">
        <f t="shared" si="34"/>
        <v>0</v>
      </c>
      <c r="H79" s="7">
        <f t="shared" si="34"/>
        <v>49323.368359280983</v>
      </c>
      <c r="I79" s="7">
        <f t="shared" si="34"/>
        <v>0</v>
      </c>
      <c r="J79" s="7">
        <f t="shared" si="34"/>
        <v>0</v>
      </c>
      <c r="K79" s="7">
        <f t="shared" si="34"/>
        <v>0</v>
      </c>
      <c r="L79" s="7">
        <f t="shared" si="34"/>
        <v>939.22167100765864</v>
      </c>
      <c r="M79" s="7">
        <f t="shared" si="34"/>
        <v>0</v>
      </c>
      <c r="N79" s="7">
        <f t="shared" si="34"/>
        <v>0</v>
      </c>
      <c r="O79" s="7">
        <f>$C78*O78</f>
        <v>0</v>
      </c>
      <c r="P79" s="7">
        <f t="shared" si="34"/>
        <v>0</v>
      </c>
      <c r="Q79" s="7">
        <f t="shared" si="34"/>
        <v>36857.335271361146</v>
      </c>
      <c r="R79" s="7">
        <f t="shared" si="34"/>
        <v>20207.49655804356</v>
      </c>
      <c r="S79" s="7">
        <f t="shared" si="34"/>
        <v>4980.7209826163717</v>
      </c>
      <c r="T79" s="7">
        <f t="shared" si="34"/>
        <v>33811.980156275713</v>
      </c>
      <c r="U79" s="7">
        <f t="shared" si="34"/>
        <v>0</v>
      </c>
      <c r="V79" s="7">
        <f t="shared" si="34"/>
        <v>1622.2919771950467</v>
      </c>
      <c r="W79" s="7">
        <f t="shared" si="34"/>
        <v>45224.946522156657</v>
      </c>
      <c r="X79" s="7">
        <f t="shared" si="34"/>
        <v>60195.570732763568</v>
      </c>
      <c r="Y79" s="7">
        <f t="shared" si="34"/>
        <v>2106.13344407778</v>
      </c>
      <c r="Z79" s="7">
        <f t="shared" si="34"/>
        <v>0</v>
      </c>
      <c r="AA79" s="7">
        <f>$C78*AA78</f>
        <v>0</v>
      </c>
      <c r="AB79" s="7">
        <f>$C78*AB78</f>
        <v>0</v>
      </c>
      <c r="AC79" s="78"/>
      <c r="AD79" s="62"/>
    </row>
    <row r="80" spans="1:30" s="59" customFormat="1">
      <c r="A80" s="128" t="s">
        <v>165</v>
      </c>
      <c r="B80" s="22">
        <v>1648361.0504033968</v>
      </c>
      <c r="C80" s="14">
        <f t="shared" si="17"/>
        <v>137363.42086694975</v>
      </c>
      <c r="D80" s="6"/>
      <c r="E80" s="6"/>
      <c r="F80" s="6"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78"/>
      <c r="AD80" s="62"/>
    </row>
    <row r="81" spans="1:30" s="59" customFormat="1">
      <c r="A81" s="127"/>
      <c r="B81" s="15"/>
      <c r="C81" s="14">
        <f t="shared" si="17"/>
        <v>0</v>
      </c>
      <c r="D81" s="7">
        <f>$C80*D80</f>
        <v>0</v>
      </c>
      <c r="E81" s="7">
        <f>$C80*E80</f>
        <v>0</v>
      </c>
      <c r="F81" s="7">
        <f>$C80*F80</f>
        <v>137363.42086694975</v>
      </c>
      <c r="G81" s="7">
        <f t="shared" ref="G81:Z81" si="35">$C80*G80</f>
        <v>0</v>
      </c>
      <c r="H81" s="7">
        <f t="shared" si="35"/>
        <v>0</v>
      </c>
      <c r="I81" s="7">
        <f t="shared" si="35"/>
        <v>0</v>
      </c>
      <c r="J81" s="7">
        <f t="shared" si="35"/>
        <v>0</v>
      </c>
      <c r="K81" s="7">
        <f t="shared" si="35"/>
        <v>0</v>
      </c>
      <c r="L81" s="7">
        <f t="shared" si="35"/>
        <v>0</v>
      </c>
      <c r="M81" s="7">
        <f t="shared" si="35"/>
        <v>0</v>
      </c>
      <c r="N81" s="7">
        <f t="shared" si="35"/>
        <v>0</v>
      </c>
      <c r="O81" s="7">
        <f>$C80*O80</f>
        <v>0</v>
      </c>
      <c r="P81" s="7">
        <f t="shared" si="35"/>
        <v>0</v>
      </c>
      <c r="Q81" s="7">
        <f t="shared" si="35"/>
        <v>0</v>
      </c>
      <c r="R81" s="7">
        <f t="shared" si="35"/>
        <v>0</v>
      </c>
      <c r="S81" s="7">
        <f t="shared" si="35"/>
        <v>0</v>
      </c>
      <c r="T81" s="7">
        <f t="shared" si="35"/>
        <v>0</v>
      </c>
      <c r="U81" s="7">
        <f t="shared" si="35"/>
        <v>0</v>
      </c>
      <c r="V81" s="7">
        <f t="shared" si="35"/>
        <v>0</v>
      </c>
      <c r="W81" s="7">
        <f t="shared" si="35"/>
        <v>0</v>
      </c>
      <c r="X81" s="7">
        <f t="shared" si="35"/>
        <v>0</v>
      </c>
      <c r="Y81" s="7">
        <f t="shared" si="35"/>
        <v>0</v>
      </c>
      <c r="Z81" s="7">
        <f t="shared" si="35"/>
        <v>0</v>
      </c>
      <c r="AA81" s="7">
        <f>$C80*AA80</f>
        <v>0</v>
      </c>
      <c r="AB81" s="7">
        <f>$C80*AB80</f>
        <v>0</v>
      </c>
      <c r="AC81" s="78"/>
      <c r="AD81" s="62"/>
    </row>
    <row r="82" spans="1:30" s="59" customFormat="1">
      <c r="A82" s="128" t="s">
        <v>191</v>
      </c>
      <c r="B82" s="22">
        <f>1888861.73851125+1552538.17</f>
        <v>3441399.9085112498</v>
      </c>
      <c r="C82" s="14">
        <f t="shared" si="17"/>
        <v>286783.32570927084</v>
      </c>
      <c r="D82" s="6"/>
      <c r="E82" s="6"/>
      <c r="F82" s="6">
        <v>0.67859999999999998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0.32140000000000002</v>
      </c>
      <c r="V82" s="6"/>
      <c r="W82" s="6"/>
      <c r="X82" s="6"/>
      <c r="Y82" s="6"/>
      <c r="Z82" s="6"/>
      <c r="AA82" s="6"/>
      <c r="AB82" s="6"/>
      <c r="AC82" s="78"/>
      <c r="AD82" s="62"/>
    </row>
    <row r="83" spans="1:30" s="59" customFormat="1">
      <c r="A83" s="127"/>
      <c r="B83" s="15"/>
      <c r="C83" s="14">
        <f t="shared" si="17"/>
        <v>0</v>
      </c>
      <c r="D83" s="7">
        <f t="shared" ref="D83:Z83" si="36">$C82*D82</f>
        <v>0</v>
      </c>
      <c r="E83" s="7">
        <f t="shared" si="36"/>
        <v>0</v>
      </c>
      <c r="F83" s="7">
        <f t="shared" si="36"/>
        <v>194611.16482631117</v>
      </c>
      <c r="G83" s="7">
        <f t="shared" si="36"/>
        <v>0</v>
      </c>
      <c r="H83" s="7">
        <f t="shared" si="36"/>
        <v>0</v>
      </c>
      <c r="I83" s="7">
        <f t="shared" si="36"/>
        <v>0</v>
      </c>
      <c r="J83" s="7">
        <f t="shared" si="36"/>
        <v>0</v>
      </c>
      <c r="K83" s="7">
        <f t="shared" si="36"/>
        <v>0</v>
      </c>
      <c r="L83" s="7">
        <f t="shared" si="36"/>
        <v>0</v>
      </c>
      <c r="M83" s="7">
        <f t="shared" si="36"/>
        <v>0</v>
      </c>
      <c r="N83" s="7">
        <f t="shared" si="36"/>
        <v>0</v>
      </c>
      <c r="O83" s="7">
        <f t="shared" si="36"/>
        <v>0</v>
      </c>
      <c r="P83" s="7">
        <f t="shared" si="36"/>
        <v>0</v>
      </c>
      <c r="Q83" s="7">
        <f t="shared" si="36"/>
        <v>0</v>
      </c>
      <c r="R83" s="7">
        <f t="shared" si="36"/>
        <v>0</v>
      </c>
      <c r="S83" s="7">
        <f t="shared" si="36"/>
        <v>0</v>
      </c>
      <c r="T83" s="7">
        <f t="shared" si="36"/>
        <v>0</v>
      </c>
      <c r="U83" s="7">
        <f t="shared" si="36"/>
        <v>92172.160882959652</v>
      </c>
      <c r="V83" s="7">
        <f t="shared" si="36"/>
        <v>0</v>
      </c>
      <c r="W83" s="7">
        <f t="shared" si="36"/>
        <v>0</v>
      </c>
      <c r="X83" s="7">
        <f t="shared" si="36"/>
        <v>0</v>
      </c>
      <c r="Y83" s="7">
        <f t="shared" si="36"/>
        <v>0</v>
      </c>
      <c r="Z83" s="7">
        <f t="shared" si="36"/>
        <v>0</v>
      </c>
      <c r="AA83" s="7">
        <f>$C82*AA82</f>
        <v>0</v>
      </c>
      <c r="AB83" s="7">
        <f>$C82*AB82</f>
        <v>0</v>
      </c>
      <c r="AC83" s="78"/>
      <c r="AD83" s="62"/>
    </row>
    <row r="84" spans="1:30" s="59" customFormat="1">
      <c r="A84" s="128" t="s">
        <v>192</v>
      </c>
      <c r="B84" s="22">
        <f>605538.447057761/2</f>
        <v>302769.22352888051</v>
      </c>
      <c r="C84" s="14">
        <f t="shared" si="17"/>
        <v>25230.768627406709</v>
      </c>
      <c r="D84" s="45">
        <v>1.72E-2</v>
      </c>
      <c r="E84" s="45">
        <v>0.14180000000000001</v>
      </c>
      <c r="F84" s="45">
        <v>6.0499999999999998E-2</v>
      </c>
      <c r="G84" s="45">
        <v>7.9200000000000007E-2</v>
      </c>
      <c r="H84" s="45">
        <v>4.2299999999999997E-2</v>
      </c>
      <c r="I84" s="45">
        <v>0.13200000000000001</v>
      </c>
      <c r="J84" s="45">
        <v>2.0500000000000001E-2</v>
      </c>
      <c r="K84" s="45">
        <v>3.1800000000000002E-2</v>
      </c>
      <c r="L84" s="45">
        <v>1.6799999999999999E-2</v>
      </c>
      <c r="M84" s="45">
        <v>2.58E-2</v>
      </c>
      <c r="N84" s="45">
        <v>0.12559999999999999</v>
      </c>
      <c r="O84" s="45">
        <v>1.9400000000000001E-2</v>
      </c>
      <c r="P84" s="45">
        <v>0</v>
      </c>
      <c r="Q84" s="45">
        <v>3.8199999999999998E-2</v>
      </c>
      <c r="R84" s="45">
        <v>1.8800000000000001E-2</v>
      </c>
      <c r="S84" s="45">
        <v>4.1999999999999997E-3</v>
      </c>
      <c r="T84" s="45">
        <v>5.3100000000000001E-2</v>
      </c>
      <c r="U84" s="45">
        <v>1.9E-2</v>
      </c>
      <c r="V84" s="45">
        <v>3.9E-2</v>
      </c>
      <c r="W84" s="45">
        <v>0.05</v>
      </c>
      <c r="X84" s="45">
        <v>6.1499999999999999E-2</v>
      </c>
      <c r="Y84" s="45">
        <v>2.5000000000000001E-3</v>
      </c>
      <c r="Z84" s="6">
        <v>0</v>
      </c>
      <c r="AA84" s="6">
        <v>8.0000000000000004E-4</v>
      </c>
      <c r="AB84" s="6">
        <v>0</v>
      </c>
      <c r="AC84" s="78"/>
      <c r="AD84" s="62"/>
    </row>
    <row r="85" spans="1:30" s="59" customFormat="1">
      <c r="A85" s="127"/>
      <c r="B85" s="15"/>
      <c r="C85" s="14">
        <f t="shared" si="17"/>
        <v>0</v>
      </c>
      <c r="D85" s="7">
        <f t="shared" ref="D85:O85" si="37">$C84*D84</f>
        <v>433.96922039139542</v>
      </c>
      <c r="E85" s="7">
        <f t="shared" si="37"/>
        <v>3577.7229913662718</v>
      </c>
      <c r="F85" s="7">
        <f t="shared" si="37"/>
        <v>1526.4615019581058</v>
      </c>
      <c r="G85" s="7">
        <f t="shared" si="37"/>
        <v>1998.2768752906115</v>
      </c>
      <c r="H85" s="7">
        <f t="shared" si="37"/>
        <v>1067.2615129393037</v>
      </c>
      <c r="I85" s="7">
        <f t="shared" si="37"/>
        <v>3330.461458817686</v>
      </c>
      <c r="J85" s="7">
        <f t="shared" si="37"/>
        <v>517.23075686183756</v>
      </c>
      <c r="K85" s="7">
        <f t="shared" si="37"/>
        <v>802.33844235153344</v>
      </c>
      <c r="L85" s="7">
        <f t="shared" si="37"/>
        <v>423.8769129404327</v>
      </c>
      <c r="M85" s="7">
        <f t="shared" si="37"/>
        <v>650.95383058709308</v>
      </c>
      <c r="N85" s="7">
        <f t="shared" si="37"/>
        <v>3168.9845396022824</v>
      </c>
      <c r="O85" s="7">
        <f t="shared" si="37"/>
        <v>489.47691137169016</v>
      </c>
      <c r="P85" s="7">
        <f t="shared" ref="P85:Z85" si="38">$C84*P84</f>
        <v>0</v>
      </c>
      <c r="Q85" s="7">
        <f t="shared" si="38"/>
        <v>963.81536156693619</v>
      </c>
      <c r="R85" s="7">
        <f t="shared" si="38"/>
        <v>474.33845019524614</v>
      </c>
      <c r="S85" s="7">
        <f t="shared" si="38"/>
        <v>105.96922823510818</v>
      </c>
      <c r="T85" s="7">
        <f t="shared" si="38"/>
        <v>1339.7538141152963</v>
      </c>
      <c r="U85" s="7">
        <f t="shared" si="38"/>
        <v>479.38460392072744</v>
      </c>
      <c r="V85" s="7">
        <f t="shared" si="38"/>
        <v>983.99997646886163</v>
      </c>
      <c r="W85" s="7">
        <f t="shared" si="38"/>
        <v>1261.5384313703355</v>
      </c>
      <c r="X85" s="7">
        <f t="shared" si="38"/>
        <v>1551.6922705855127</v>
      </c>
      <c r="Y85" s="7">
        <f t="shared" si="38"/>
        <v>63.076921568516774</v>
      </c>
      <c r="Z85" s="7">
        <f t="shared" si="38"/>
        <v>0</v>
      </c>
      <c r="AA85" s="7">
        <f>$C84*AA84</f>
        <v>20.184614901925368</v>
      </c>
      <c r="AB85" s="7">
        <f>$C84*AB84</f>
        <v>0</v>
      </c>
      <c r="AC85" s="78"/>
      <c r="AD85" s="62"/>
    </row>
    <row r="86" spans="1:30" s="59" customFormat="1">
      <c r="A86" s="128" t="s">
        <v>411</v>
      </c>
      <c r="B86" s="22">
        <f>605538.447057761/2</f>
        <v>302769.22352888051</v>
      </c>
      <c r="C86" s="14">
        <f>B86/12</f>
        <v>25230.768627406709</v>
      </c>
      <c r="D86" s="49"/>
      <c r="E86" s="49"/>
      <c r="F86" s="49">
        <v>0.2407</v>
      </c>
      <c r="G86" s="49"/>
      <c r="H86" s="49">
        <v>9.9199999999999997E-2</v>
      </c>
      <c r="I86" s="49"/>
      <c r="J86" s="49"/>
      <c r="K86" s="49"/>
      <c r="L86" s="49"/>
      <c r="M86" s="49"/>
      <c r="N86" s="49">
        <v>0.54430000000000001</v>
      </c>
      <c r="O86" s="49"/>
      <c r="P86" s="49"/>
      <c r="Q86" s="49"/>
      <c r="R86" s="49"/>
      <c r="S86" s="49"/>
      <c r="T86" s="49"/>
      <c r="U86" s="49"/>
      <c r="V86" s="49">
        <v>0.1158</v>
      </c>
      <c r="W86" s="49"/>
      <c r="X86" s="49"/>
      <c r="Y86" s="49"/>
      <c r="Z86" s="49"/>
      <c r="AA86" s="49"/>
      <c r="AB86" s="49"/>
      <c r="AC86" s="78"/>
      <c r="AD86" s="62"/>
    </row>
    <row r="87" spans="1:30" s="59" customFormat="1">
      <c r="A87" s="128"/>
      <c r="B87" s="15"/>
      <c r="C87" s="14"/>
      <c r="D87" s="8">
        <f t="shared" ref="D87:Z87" si="39">$C86*D86</f>
        <v>0</v>
      </c>
      <c r="E87" s="8">
        <f t="shared" si="39"/>
        <v>0</v>
      </c>
      <c r="F87" s="8">
        <f t="shared" si="39"/>
        <v>6073.046008616795</v>
      </c>
      <c r="G87" s="8">
        <f t="shared" si="39"/>
        <v>0</v>
      </c>
      <c r="H87" s="8">
        <f t="shared" si="39"/>
        <v>2502.8922478387453</v>
      </c>
      <c r="I87" s="8">
        <f t="shared" si="39"/>
        <v>0</v>
      </c>
      <c r="J87" s="8">
        <f t="shared" si="39"/>
        <v>0</v>
      </c>
      <c r="K87" s="8">
        <f t="shared" si="39"/>
        <v>0</v>
      </c>
      <c r="L87" s="8">
        <f t="shared" si="39"/>
        <v>0</v>
      </c>
      <c r="M87" s="8">
        <f t="shared" si="39"/>
        <v>0</v>
      </c>
      <c r="N87" s="8">
        <f t="shared" si="39"/>
        <v>13733.107363897472</v>
      </c>
      <c r="O87" s="8">
        <f t="shared" si="39"/>
        <v>0</v>
      </c>
      <c r="P87" s="8">
        <f t="shared" si="39"/>
        <v>0</v>
      </c>
      <c r="Q87" s="8">
        <f t="shared" si="39"/>
        <v>0</v>
      </c>
      <c r="R87" s="8">
        <f t="shared" si="39"/>
        <v>0</v>
      </c>
      <c r="S87" s="8">
        <f t="shared" si="39"/>
        <v>0</v>
      </c>
      <c r="T87" s="8">
        <f t="shared" si="39"/>
        <v>0</v>
      </c>
      <c r="U87" s="8">
        <f t="shared" si="39"/>
        <v>0</v>
      </c>
      <c r="V87" s="8">
        <f t="shared" si="39"/>
        <v>2921.7230070536971</v>
      </c>
      <c r="W87" s="8">
        <f t="shared" si="39"/>
        <v>0</v>
      </c>
      <c r="X87" s="8">
        <f t="shared" si="39"/>
        <v>0</v>
      </c>
      <c r="Y87" s="8">
        <f t="shared" si="39"/>
        <v>0</v>
      </c>
      <c r="Z87" s="8">
        <f t="shared" si="39"/>
        <v>0</v>
      </c>
      <c r="AA87" s="8">
        <f>$C86*AA86</f>
        <v>0</v>
      </c>
      <c r="AB87" s="8">
        <f>$C86*AB86</f>
        <v>0</v>
      </c>
      <c r="AC87" s="78"/>
      <c r="AD87" s="62"/>
    </row>
    <row r="88" spans="1:30" s="59" customFormat="1">
      <c r="A88" s="128" t="s">
        <v>193</v>
      </c>
      <c r="B88" s="22">
        <f>5312641.51228452/2</f>
        <v>2656320.75614226</v>
      </c>
      <c r="C88" s="14">
        <f>B88/12</f>
        <v>221360.063011855</v>
      </c>
      <c r="D88" s="45">
        <v>1.72E-2</v>
      </c>
      <c r="E88" s="45">
        <v>0.14180000000000001</v>
      </c>
      <c r="F88" s="45">
        <v>6.0499999999999998E-2</v>
      </c>
      <c r="G88" s="45">
        <v>7.9200000000000007E-2</v>
      </c>
      <c r="H88" s="45">
        <v>4.2299999999999997E-2</v>
      </c>
      <c r="I88" s="45">
        <v>0.13200000000000001</v>
      </c>
      <c r="J88" s="45">
        <v>2.0500000000000001E-2</v>
      </c>
      <c r="K88" s="45">
        <v>3.1800000000000002E-2</v>
      </c>
      <c r="L88" s="45">
        <v>1.6799999999999999E-2</v>
      </c>
      <c r="M88" s="45">
        <v>2.58E-2</v>
      </c>
      <c r="N88" s="45">
        <v>0.12559999999999999</v>
      </c>
      <c r="O88" s="45">
        <v>1.9400000000000001E-2</v>
      </c>
      <c r="P88" s="45">
        <v>0</v>
      </c>
      <c r="Q88" s="45">
        <v>3.8199999999999998E-2</v>
      </c>
      <c r="R88" s="45">
        <v>1.8800000000000001E-2</v>
      </c>
      <c r="S88" s="45">
        <v>4.1999999999999997E-3</v>
      </c>
      <c r="T88" s="45">
        <v>5.3100000000000001E-2</v>
      </c>
      <c r="U88" s="45">
        <v>1.9E-2</v>
      </c>
      <c r="V88" s="45">
        <v>3.9E-2</v>
      </c>
      <c r="W88" s="45">
        <v>0.05</v>
      </c>
      <c r="X88" s="45">
        <v>6.1499999999999999E-2</v>
      </c>
      <c r="Y88" s="45">
        <v>2.5000000000000001E-3</v>
      </c>
      <c r="Z88" s="6">
        <v>0</v>
      </c>
      <c r="AA88" s="6">
        <v>8.0000000000000004E-4</v>
      </c>
      <c r="AB88" s="6">
        <v>0</v>
      </c>
      <c r="AC88" s="78"/>
      <c r="AD88" s="62"/>
    </row>
    <row r="89" spans="1:30" s="59" customFormat="1">
      <c r="A89" s="127"/>
      <c r="B89" s="15"/>
      <c r="C89" s="14">
        <f>B89/12</f>
        <v>0</v>
      </c>
      <c r="D89" s="7">
        <f t="shared" ref="D89:O89" si="40">$C88*D88</f>
        <v>3807.3930838039059</v>
      </c>
      <c r="E89" s="7">
        <f t="shared" si="40"/>
        <v>31388.856935081043</v>
      </c>
      <c r="F89" s="7">
        <f t="shared" si="40"/>
        <v>13392.283812217227</v>
      </c>
      <c r="G89" s="7">
        <f t="shared" si="40"/>
        <v>17531.716990538916</v>
      </c>
      <c r="H89" s="7">
        <f t="shared" si="40"/>
        <v>9363.5306654014657</v>
      </c>
      <c r="I89" s="7">
        <f t="shared" si="40"/>
        <v>29219.528317564862</v>
      </c>
      <c r="J89" s="7">
        <f t="shared" si="40"/>
        <v>4537.8812917430278</v>
      </c>
      <c r="K89" s="7">
        <f t="shared" si="40"/>
        <v>7039.2500037769896</v>
      </c>
      <c r="L89" s="7">
        <f t="shared" si="40"/>
        <v>3718.849058599164</v>
      </c>
      <c r="M89" s="7">
        <f t="shared" si="40"/>
        <v>5711.0896257058594</v>
      </c>
      <c r="N89" s="7">
        <f t="shared" si="40"/>
        <v>27802.823914288987</v>
      </c>
      <c r="O89" s="7">
        <f t="shared" si="40"/>
        <v>4294.3852224299872</v>
      </c>
      <c r="P89" s="7">
        <f t="shared" ref="P89:Z89" si="41">$C88*P88</f>
        <v>0</v>
      </c>
      <c r="Q89" s="7">
        <f t="shared" si="41"/>
        <v>8455.9544070528609</v>
      </c>
      <c r="R89" s="7">
        <f t="shared" si="41"/>
        <v>4161.5691846228747</v>
      </c>
      <c r="S89" s="7">
        <f t="shared" si="41"/>
        <v>929.712264649791</v>
      </c>
      <c r="T89" s="7">
        <f t="shared" si="41"/>
        <v>11754.219345929501</v>
      </c>
      <c r="U89" s="7">
        <f t="shared" si="41"/>
        <v>4205.8411972252452</v>
      </c>
      <c r="V89" s="7">
        <f t="shared" si="41"/>
        <v>8633.0424574623448</v>
      </c>
      <c r="W89" s="7">
        <f t="shared" si="41"/>
        <v>11068.003150592751</v>
      </c>
      <c r="X89" s="7">
        <f t="shared" si="41"/>
        <v>13613.643875229083</v>
      </c>
      <c r="Y89" s="7">
        <f t="shared" si="41"/>
        <v>553.40015752963757</v>
      </c>
      <c r="Z89" s="7">
        <f t="shared" si="41"/>
        <v>0</v>
      </c>
      <c r="AA89" s="7">
        <f>$C88*AA88</f>
        <v>177.088050409484</v>
      </c>
      <c r="AB89" s="7">
        <f>$C88*AB88</f>
        <v>0</v>
      </c>
      <c r="AC89" s="78"/>
      <c r="AD89" s="62"/>
    </row>
    <row r="90" spans="1:30" s="59" customFormat="1">
      <c r="A90" s="128" t="s">
        <v>472</v>
      </c>
      <c r="B90" s="22">
        <v>2656320.75614226</v>
      </c>
      <c r="C90" s="14">
        <f>B90/12</f>
        <v>221360.063011855</v>
      </c>
      <c r="D90" s="49"/>
      <c r="E90" s="49"/>
      <c r="F90" s="49">
        <v>0</v>
      </c>
      <c r="G90" s="49"/>
      <c r="H90" s="49"/>
      <c r="I90" s="49"/>
      <c r="J90" s="49"/>
      <c r="K90" s="49"/>
      <c r="L90" s="49">
        <v>2.0000000000000001E-4</v>
      </c>
      <c r="M90" s="49">
        <v>0.36959999999999998</v>
      </c>
      <c r="N90" s="49"/>
      <c r="O90" s="49"/>
      <c r="P90" s="49"/>
      <c r="Q90" s="49">
        <v>4.0000000000000002E-4</v>
      </c>
      <c r="R90" s="49">
        <v>0.629</v>
      </c>
      <c r="S90" s="49">
        <v>0</v>
      </c>
      <c r="T90" s="49"/>
      <c r="U90" s="49"/>
      <c r="V90" s="49"/>
      <c r="W90" s="49"/>
      <c r="X90" s="49">
        <v>8.0000000000000004E-4</v>
      </c>
      <c r="Y90" s="49">
        <v>0</v>
      </c>
      <c r="Z90" s="49"/>
      <c r="AA90" s="49"/>
      <c r="AB90" s="49"/>
      <c r="AC90" s="78"/>
      <c r="AD90" s="62"/>
    </row>
    <row r="91" spans="1:30" s="59" customFormat="1">
      <c r="A91" s="128"/>
      <c r="B91" s="15"/>
      <c r="C91" s="14"/>
      <c r="D91" s="8">
        <f t="shared" ref="D91:Z91" si="42">$C90*D90</f>
        <v>0</v>
      </c>
      <c r="E91" s="8">
        <f t="shared" si="42"/>
        <v>0</v>
      </c>
      <c r="F91" s="8">
        <f t="shared" si="42"/>
        <v>0</v>
      </c>
      <c r="G91" s="8">
        <f t="shared" si="42"/>
        <v>0</v>
      </c>
      <c r="H91" s="8">
        <f t="shared" si="42"/>
        <v>0</v>
      </c>
      <c r="I91" s="8">
        <f t="shared" si="42"/>
        <v>0</v>
      </c>
      <c r="J91" s="8">
        <f t="shared" si="42"/>
        <v>0</v>
      </c>
      <c r="K91" s="8">
        <f t="shared" si="42"/>
        <v>0</v>
      </c>
      <c r="L91" s="8">
        <f t="shared" si="42"/>
        <v>44.272012602370999</v>
      </c>
      <c r="M91" s="8">
        <f t="shared" si="42"/>
        <v>81814.6792891816</v>
      </c>
      <c r="N91" s="8">
        <f t="shared" si="42"/>
        <v>0</v>
      </c>
      <c r="O91" s="8">
        <f t="shared" si="42"/>
        <v>0</v>
      </c>
      <c r="P91" s="8">
        <f t="shared" si="42"/>
        <v>0</v>
      </c>
      <c r="Q91" s="8">
        <f t="shared" si="42"/>
        <v>88.544025204741999</v>
      </c>
      <c r="R91" s="8">
        <f t="shared" si="42"/>
        <v>139235.4796344568</v>
      </c>
      <c r="S91" s="8">
        <f t="shared" si="42"/>
        <v>0</v>
      </c>
      <c r="T91" s="8">
        <f t="shared" si="42"/>
        <v>0</v>
      </c>
      <c r="U91" s="8">
        <f t="shared" si="42"/>
        <v>0</v>
      </c>
      <c r="V91" s="8">
        <f t="shared" si="42"/>
        <v>0</v>
      </c>
      <c r="W91" s="8">
        <f t="shared" si="42"/>
        <v>0</v>
      </c>
      <c r="X91" s="8">
        <f t="shared" si="42"/>
        <v>177.088050409484</v>
      </c>
      <c r="Y91" s="8">
        <f t="shared" si="42"/>
        <v>0</v>
      </c>
      <c r="Z91" s="8">
        <f t="shared" si="42"/>
        <v>0</v>
      </c>
      <c r="AA91" s="8">
        <f>$C90*AA90</f>
        <v>0</v>
      </c>
      <c r="AB91" s="8">
        <f>$C90*AB90</f>
        <v>0</v>
      </c>
      <c r="AC91" s="78"/>
      <c r="AD91" s="62"/>
    </row>
    <row r="92" spans="1:30" s="59" customFormat="1">
      <c r="A92" s="128" t="s">
        <v>323</v>
      </c>
      <c r="B92" s="22">
        <f>7465731.43851674/2</f>
        <v>3732865.7192583699</v>
      </c>
      <c r="C92" s="14">
        <f>B92/12</f>
        <v>311072.1432715308</v>
      </c>
      <c r="D92" s="45">
        <v>1.72E-2</v>
      </c>
      <c r="E92" s="45">
        <v>0.14180000000000001</v>
      </c>
      <c r="F92" s="45">
        <v>6.0499999999999998E-2</v>
      </c>
      <c r="G92" s="45">
        <v>7.9200000000000007E-2</v>
      </c>
      <c r="H92" s="45">
        <v>4.2299999999999997E-2</v>
      </c>
      <c r="I92" s="45">
        <v>0.13200000000000001</v>
      </c>
      <c r="J92" s="45">
        <v>2.0500000000000001E-2</v>
      </c>
      <c r="K92" s="45">
        <v>3.1800000000000002E-2</v>
      </c>
      <c r="L92" s="45">
        <v>1.6799999999999999E-2</v>
      </c>
      <c r="M92" s="45">
        <v>2.58E-2</v>
      </c>
      <c r="N92" s="45">
        <v>0.12559999999999999</v>
      </c>
      <c r="O92" s="45">
        <v>1.9400000000000001E-2</v>
      </c>
      <c r="P92" s="45">
        <v>0</v>
      </c>
      <c r="Q92" s="45">
        <v>3.8199999999999998E-2</v>
      </c>
      <c r="R92" s="45">
        <v>1.8800000000000001E-2</v>
      </c>
      <c r="S92" s="45">
        <v>4.1999999999999997E-3</v>
      </c>
      <c r="T92" s="45">
        <v>5.3100000000000001E-2</v>
      </c>
      <c r="U92" s="45">
        <v>1.9E-2</v>
      </c>
      <c r="V92" s="45">
        <v>3.9E-2</v>
      </c>
      <c r="W92" s="45">
        <v>0.05</v>
      </c>
      <c r="X92" s="45">
        <v>6.1499999999999999E-2</v>
      </c>
      <c r="Y92" s="45">
        <v>2.5000000000000001E-3</v>
      </c>
      <c r="Z92" s="6">
        <v>0</v>
      </c>
      <c r="AA92" s="6">
        <v>8.0000000000000004E-4</v>
      </c>
      <c r="AB92" s="6">
        <v>0</v>
      </c>
      <c r="AC92" s="78"/>
      <c r="AD92" s="62"/>
    </row>
    <row r="93" spans="1:30" s="59" customFormat="1">
      <c r="A93" s="127"/>
      <c r="B93" s="15"/>
      <c r="C93" s="14">
        <f>B93/12</f>
        <v>0</v>
      </c>
      <c r="D93" s="7">
        <f t="shared" ref="D93:Z93" si="43">$C92*D92</f>
        <v>5350.4408642703302</v>
      </c>
      <c r="E93" s="7">
        <f t="shared" si="43"/>
        <v>44110.029915903069</v>
      </c>
      <c r="F93" s="7">
        <f t="shared" si="43"/>
        <v>18819.864667927613</v>
      </c>
      <c r="G93" s="7">
        <f t="shared" si="43"/>
        <v>24636.913747105242</v>
      </c>
      <c r="H93" s="7">
        <f t="shared" si="43"/>
        <v>13158.351660385752</v>
      </c>
      <c r="I93" s="7">
        <f t="shared" si="43"/>
        <v>41061.522911842068</v>
      </c>
      <c r="J93" s="7">
        <f t="shared" si="43"/>
        <v>6376.9789370663821</v>
      </c>
      <c r="K93" s="7">
        <f t="shared" si="43"/>
        <v>9892.0941560346801</v>
      </c>
      <c r="L93" s="7">
        <f t="shared" si="43"/>
        <v>5226.0120069617169</v>
      </c>
      <c r="M93" s="7">
        <f t="shared" si="43"/>
        <v>8025.6612964054948</v>
      </c>
      <c r="N93" s="7">
        <f t="shared" si="43"/>
        <v>39070.661194904264</v>
      </c>
      <c r="O93" s="7">
        <f t="shared" si="43"/>
        <v>6034.7995794676981</v>
      </c>
      <c r="P93" s="7">
        <f t="shared" si="43"/>
        <v>0</v>
      </c>
      <c r="Q93" s="7">
        <f t="shared" si="43"/>
        <v>11882.955872972476</v>
      </c>
      <c r="R93" s="7">
        <f t="shared" si="43"/>
        <v>5848.1562935047796</v>
      </c>
      <c r="S93" s="7">
        <f t="shared" si="43"/>
        <v>1306.5030017404292</v>
      </c>
      <c r="T93" s="7">
        <f t="shared" si="43"/>
        <v>16517.930807718287</v>
      </c>
      <c r="U93" s="7">
        <f t="shared" si="43"/>
        <v>5910.3707221590848</v>
      </c>
      <c r="V93" s="7">
        <f t="shared" si="43"/>
        <v>12131.813587589701</v>
      </c>
      <c r="W93" s="7">
        <f t="shared" si="43"/>
        <v>15553.60716357654</v>
      </c>
      <c r="X93" s="7">
        <f t="shared" si="43"/>
        <v>19130.936811199143</v>
      </c>
      <c r="Y93" s="7">
        <f t="shared" si="43"/>
        <v>777.68035817882708</v>
      </c>
      <c r="Z93" s="7">
        <f t="shared" si="43"/>
        <v>0</v>
      </c>
      <c r="AA93" s="7">
        <f>$C92*AA92</f>
        <v>248.85771461722464</v>
      </c>
      <c r="AB93" s="7">
        <f>$C92*AB92</f>
        <v>0</v>
      </c>
      <c r="AC93" s="78"/>
      <c r="AD93" s="62"/>
    </row>
    <row r="94" spans="1:30" s="59" customFormat="1">
      <c r="A94" s="128" t="s">
        <v>412</v>
      </c>
      <c r="B94" s="22">
        <v>3732865.7192583699</v>
      </c>
      <c r="C94" s="14">
        <f>B94/12</f>
        <v>311072.1432715308</v>
      </c>
      <c r="D94" s="49"/>
      <c r="E94" s="49"/>
      <c r="F94" s="49">
        <v>0.42580000000000001</v>
      </c>
      <c r="G94" s="49"/>
      <c r="H94" s="49"/>
      <c r="I94" s="49"/>
      <c r="J94" s="49"/>
      <c r="K94" s="49"/>
      <c r="L94" s="49"/>
      <c r="M94" s="49"/>
      <c r="N94" s="49">
        <v>0.57420000000000004</v>
      </c>
      <c r="O94" s="49"/>
      <c r="P94" s="49"/>
      <c r="Q94" s="49"/>
      <c r="R94" s="49"/>
      <c r="S94" s="49"/>
      <c r="T94" s="49"/>
      <c r="U94" s="49"/>
      <c r="V94" s="49">
        <v>0</v>
      </c>
      <c r="W94" s="49"/>
      <c r="X94" s="49"/>
      <c r="Y94" s="49"/>
      <c r="Z94" s="49"/>
      <c r="AA94" s="49"/>
      <c r="AB94" s="49"/>
      <c r="AC94" s="78"/>
      <c r="AD94" s="62"/>
    </row>
    <row r="95" spans="1:30" s="59" customFormat="1">
      <c r="A95" s="128"/>
      <c r="B95" s="15"/>
      <c r="C95" s="14"/>
      <c r="D95" s="8">
        <f t="shared" ref="D95:Z95" si="44">$C94*D94</f>
        <v>0</v>
      </c>
      <c r="E95" s="8">
        <f t="shared" si="44"/>
        <v>0</v>
      </c>
      <c r="F95" s="8">
        <f t="shared" si="44"/>
        <v>132454.51860501783</v>
      </c>
      <c r="G95" s="8">
        <f t="shared" si="44"/>
        <v>0</v>
      </c>
      <c r="H95" s="8">
        <f t="shared" si="44"/>
        <v>0</v>
      </c>
      <c r="I95" s="8">
        <f t="shared" si="44"/>
        <v>0</v>
      </c>
      <c r="J95" s="8">
        <f t="shared" si="44"/>
        <v>0</v>
      </c>
      <c r="K95" s="8">
        <f t="shared" si="44"/>
        <v>0</v>
      </c>
      <c r="L95" s="8">
        <f t="shared" si="44"/>
        <v>0</v>
      </c>
      <c r="M95" s="8">
        <f t="shared" si="44"/>
        <v>0</v>
      </c>
      <c r="N95" s="8">
        <f t="shared" si="44"/>
        <v>178617.624666513</v>
      </c>
      <c r="O95" s="8">
        <f t="shared" si="44"/>
        <v>0</v>
      </c>
      <c r="P95" s="8">
        <f t="shared" si="44"/>
        <v>0</v>
      </c>
      <c r="Q95" s="8">
        <f t="shared" si="44"/>
        <v>0</v>
      </c>
      <c r="R95" s="8">
        <f t="shared" si="44"/>
        <v>0</v>
      </c>
      <c r="S95" s="8">
        <f t="shared" si="44"/>
        <v>0</v>
      </c>
      <c r="T95" s="8">
        <f t="shared" si="44"/>
        <v>0</v>
      </c>
      <c r="U95" s="8">
        <f t="shared" si="44"/>
        <v>0</v>
      </c>
      <c r="V95" s="8">
        <f t="shared" si="44"/>
        <v>0</v>
      </c>
      <c r="W95" s="8">
        <f t="shared" si="44"/>
        <v>0</v>
      </c>
      <c r="X95" s="8">
        <f t="shared" si="44"/>
        <v>0</v>
      </c>
      <c r="Y95" s="8">
        <f t="shared" si="44"/>
        <v>0</v>
      </c>
      <c r="Z95" s="8">
        <f t="shared" si="44"/>
        <v>0</v>
      </c>
      <c r="AA95" s="8">
        <f>$C94*AA94</f>
        <v>0</v>
      </c>
      <c r="AB95" s="8">
        <f>$C94*AB94</f>
        <v>0</v>
      </c>
      <c r="AC95" s="78"/>
      <c r="AD95" s="62"/>
    </row>
    <row r="96" spans="1:30" s="59" customFormat="1">
      <c r="A96" s="128" t="s">
        <v>194</v>
      </c>
      <c r="B96" s="22">
        <v>7195032.5882566115</v>
      </c>
      <c r="C96" s="14">
        <f t="shared" ref="C96:C129" si="45">B96/12</f>
        <v>599586.04902138433</v>
      </c>
      <c r="D96" s="6"/>
      <c r="E96" s="6"/>
      <c r="F96" s="6"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8"/>
      <c r="AD96" s="62"/>
    </row>
    <row r="97" spans="1:30" s="59" customFormat="1">
      <c r="A97" s="127"/>
      <c r="B97" s="15"/>
      <c r="C97" s="14">
        <f t="shared" si="45"/>
        <v>0</v>
      </c>
      <c r="D97" s="7">
        <f t="shared" ref="D97:Z97" si="46">$C96*D96</f>
        <v>0</v>
      </c>
      <c r="E97" s="7">
        <f t="shared" si="46"/>
        <v>0</v>
      </c>
      <c r="F97" s="7">
        <f t="shared" si="46"/>
        <v>599586.04902138433</v>
      </c>
      <c r="G97" s="7">
        <f t="shared" si="46"/>
        <v>0</v>
      </c>
      <c r="H97" s="7">
        <f t="shared" si="46"/>
        <v>0</v>
      </c>
      <c r="I97" s="7">
        <f t="shared" si="46"/>
        <v>0</v>
      </c>
      <c r="J97" s="7">
        <f t="shared" si="46"/>
        <v>0</v>
      </c>
      <c r="K97" s="7">
        <f t="shared" si="46"/>
        <v>0</v>
      </c>
      <c r="L97" s="7">
        <f t="shared" si="46"/>
        <v>0</v>
      </c>
      <c r="M97" s="7">
        <f t="shared" si="46"/>
        <v>0</v>
      </c>
      <c r="N97" s="7">
        <f t="shared" si="46"/>
        <v>0</v>
      </c>
      <c r="O97" s="7">
        <f t="shared" si="46"/>
        <v>0</v>
      </c>
      <c r="P97" s="7">
        <f t="shared" si="46"/>
        <v>0</v>
      </c>
      <c r="Q97" s="7">
        <f t="shared" si="46"/>
        <v>0</v>
      </c>
      <c r="R97" s="7">
        <f t="shared" si="46"/>
        <v>0</v>
      </c>
      <c r="S97" s="7">
        <f t="shared" si="46"/>
        <v>0</v>
      </c>
      <c r="T97" s="7">
        <f t="shared" si="46"/>
        <v>0</v>
      </c>
      <c r="U97" s="7">
        <f t="shared" si="46"/>
        <v>0</v>
      </c>
      <c r="V97" s="7">
        <f t="shared" si="46"/>
        <v>0</v>
      </c>
      <c r="W97" s="7">
        <f t="shared" si="46"/>
        <v>0</v>
      </c>
      <c r="X97" s="7">
        <f t="shared" si="46"/>
        <v>0</v>
      </c>
      <c r="Y97" s="7">
        <f t="shared" si="46"/>
        <v>0</v>
      </c>
      <c r="Z97" s="7">
        <f t="shared" si="46"/>
        <v>0</v>
      </c>
      <c r="AA97" s="7">
        <f>$C96*AA96</f>
        <v>0</v>
      </c>
      <c r="AB97" s="7">
        <f>$C96*AB96</f>
        <v>0</v>
      </c>
      <c r="AC97" s="78"/>
      <c r="AD97" s="62"/>
    </row>
    <row r="98" spans="1:30" s="59" customFormat="1">
      <c r="A98" s="128" t="s">
        <v>195</v>
      </c>
      <c r="B98" s="22">
        <v>401999.94374609739</v>
      </c>
      <c r="C98" s="14">
        <f t="shared" si="45"/>
        <v>33499.995312174782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>
        <v>1</v>
      </c>
      <c r="V98" s="6"/>
      <c r="W98" s="6"/>
      <c r="X98" s="6"/>
      <c r="Y98" s="6"/>
      <c r="Z98" s="6"/>
      <c r="AA98" s="6"/>
      <c r="AB98" s="6"/>
      <c r="AC98" s="78"/>
      <c r="AD98" s="62"/>
    </row>
    <row r="99" spans="1:30" s="59" customFormat="1">
      <c r="A99" s="127"/>
      <c r="B99" s="15"/>
      <c r="C99" s="14">
        <f t="shared" si="45"/>
        <v>0</v>
      </c>
      <c r="D99" s="7">
        <f t="shared" ref="D99:Z99" si="47">$C98*D98</f>
        <v>0</v>
      </c>
      <c r="E99" s="7">
        <f t="shared" si="47"/>
        <v>0</v>
      </c>
      <c r="F99" s="7">
        <f t="shared" si="47"/>
        <v>0</v>
      </c>
      <c r="G99" s="7">
        <f t="shared" si="47"/>
        <v>0</v>
      </c>
      <c r="H99" s="7">
        <f t="shared" si="47"/>
        <v>0</v>
      </c>
      <c r="I99" s="7">
        <f t="shared" si="47"/>
        <v>0</v>
      </c>
      <c r="J99" s="7">
        <f t="shared" si="47"/>
        <v>0</v>
      </c>
      <c r="K99" s="7">
        <f t="shared" si="47"/>
        <v>0</v>
      </c>
      <c r="L99" s="7">
        <f t="shared" si="47"/>
        <v>0</v>
      </c>
      <c r="M99" s="7">
        <f t="shared" si="47"/>
        <v>0</v>
      </c>
      <c r="N99" s="7">
        <f t="shared" si="47"/>
        <v>0</v>
      </c>
      <c r="O99" s="7">
        <f t="shared" si="47"/>
        <v>0</v>
      </c>
      <c r="P99" s="7">
        <f t="shared" si="47"/>
        <v>0</v>
      </c>
      <c r="Q99" s="7">
        <f t="shared" si="47"/>
        <v>0</v>
      </c>
      <c r="R99" s="7">
        <f t="shared" si="47"/>
        <v>0</v>
      </c>
      <c r="S99" s="7">
        <f t="shared" si="47"/>
        <v>0</v>
      </c>
      <c r="T99" s="7">
        <f t="shared" si="47"/>
        <v>0</v>
      </c>
      <c r="U99" s="7">
        <f t="shared" si="47"/>
        <v>33499.995312174782</v>
      </c>
      <c r="V99" s="7">
        <f t="shared" si="47"/>
        <v>0</v>
      </c>
      <c r="W99" s="7">
        <f t="shared" si="47"/>
        <v>0</v>
      </c>
      <c r="X99" s="7">
        <f t="shared" si="47"/>
        <v>0</v>
      </c>
      <c r="Y99" s="7">
        <f t="shared" si="47"/>
        <v>0</v>
      </c>
      <c r="Z99" s="7">
        <f t="shared" si="47"/>
        <v>0</v>
      </c>
      <c r="AA99" s="7">
        <f>$C98*AA98</f>
        <v>0</v>
      </c>
      <c r="AB99" s="7">
        <f>$C98*AB98</f>
        <v>0</v>
      </c>
      <c r="AC99" s="78"/>
      <c r="AD99" s="62"/>
    </row>
    <row r="100" spans="1:30" s="59" customFormat="1">
      <c r="A100" s="128" t="s">
        <v>196</v>
      </c>
      <c r="B100" s="22">
        <v>1172543.8761558274</v>
      </c>
      <c r="C100" s="14">
        <f t="shared" si="45"/>
        <v>97711.989679652281</v>
      </c>
      <c r="D100" s="6"/>
      <c r="E100" s="6"/>
      <c r="F100" s="6">
        <v>4.8599999999999997E-2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>
        <v>0.95140000000000002</v>
      </c>
      <c r="V100" s="6"/>
      <c r="W100" s="6"/>
      <c r="X100" s="6"/>
      <c r="Y100" s="6"/>
      <c r="Z100" s="6"/>
      <c r="AA100" s="6"/>
      <c r="AB100" s="6"/>
      <c r="AC100" s="78"/>
      <c r="AD100" s="62"/>
    </row>
    <row r="101" spans="1:30" s="59" customFormat="1">
      <c r="A101" s="127" t="s">
        <v>197</v>
      </c>
      <c r="B101" s="15"/>
      <c r="C101" s="14">
        <f t="shared" si="45"/>
        <v>0</v>
      </c>
      <c r="D101" s="7">
        <f t="shared" ref="D101:Z101" si="48">$C100*D100</f>
        <v>0</v>
      </c>
      <c r="E101" s="7">
        <f t="shared" si="48"/>
        <v>0</v>
      </c>
      <c r="F101" s="7">
        <f t="shared" si="48"/>
        <v>4748.8026984311009</v>
      </c>
      <c r="G101" s="7">
        <f t="shared" si="48"/>
        <v>0</v>
      </c>
      <c r="H101" s="7">
        <f t="shared" si="48"/>
        <v>0</v>
      </c>
      <c r="I101" s="7">
        <f t="shared" si="48"/>
        <v>0</v>
      </c>
      <c r="J101" s="7">
        <f t="shared" si="48"/>
        <v>0</v>
      </c>
      <c r="K101" s="7">
        <f t="shared" si="48"/>
        <v>0</v>
      </c>
      <c r="L101" s="7">
        <f t="shared" si="48"/>
        <v>0</v>
      </c>
      <c r="M101" s="7">
        <f t="shared" si="48"/>
        <v>0</v>
      </c>
      <c r="N101" s="7">
        <f t="shared" si="48"/>
        <v>0</v>
      </c>
      <c r="O101" s="7">
        <f t="shared" si="48"/>
        <v>0</v>
      </c>
      <c r="P101" s="7">
        <f t="shared" si="48"/>
        <v>0</v>
      </c>
      <c r="Q101" s="7">
        <f t="shared" si="48"/>
        <v>0</v>
      </c>
      <c r="R101" s="7">
        <f t="shared" si="48"/>
        <v>0</v>
      </c>
      <c r="S101" s="7">
        <f t="shared" si="48"/>
        <v>0</v>
      </c>
      <c r="T101" s="7">
        <f t="shared" si="48"/>
        <v>0</v>
      </c>
      <c r="U101" s="7">
        <f t="shared" si="48"/>
        <v>92963.186981221181</v>
      </c>
      <c r="V101" s="7">
        <f t="shared" si="48"/>
        <v>0</v>
      </c>
      <c r="W101" s="7">
        <f t="shared" si="48"/>
        <v>0</v>
      </c>
      <c r="X101" s="7">
        <f t="shared" si="48"/>
        <v>0</v>
      </c>
      <c r="Y101" s="7">
        <f t="shared" si="48"/>
        <v>0</v>
      </c>
      <c r="Z101" s="7">
        <f t="shared" si="48"/>
        <v>0</v>
      </c>
      <c r="AA101" s="7">
        <f>$C100*AA100</f>
        <v>0</v>
      </c>
      <c r="AB101" s="7">
        <f>$C100*AB100</f>
        <v>0</v>
      </c>
      <c r="AC101" s="78"/>
      <c r="AD101" s="62"/>
    </row>
    <row r="102" spans="1:30" s="59" customFormat="1">
      <c r="A102" s="128" t="s">
        <v>198</v>
      </c>
      <c r="B102" s="22">
        <v>597397.94851770625</v>
      </c>
      <c r="C102" s="14">
        <f t="shared" si="45"/>
        <v>49783.16237647552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>
        <v>1</v>
      </c>
      <c r="V102" s="6"/>
      <c r="W102" s="6"/>
      <c r="X102" s="6"/>
      <c r="Y102" s="6"/>
      <c r="Z102" s="6"/>
      <c r="AA102" s="6"/>
      <c r="AB102" s="6"/>
      <c r="AC102" s="78"/>
      <c r="AD102" s="62"/>
    </row>
    <row r="103" spans="1:30" s="59" customFormat="1">
      <c r="A103" s="127"/>
      <c r="B103" s="15"/>
      <c r="C103" s="14">
        <f t="shared" si="45"/>
        <v>0</v>
      </c>
      <c r="D103" s="7">
        <f t="shared" ref="D103:Z103" si="49">$C102*D102</f>
        <v>0</v>
      </c>
      <c r="E103" s="7">
        <f t="shared" si="49"/>
        <v>0</v>
      </c>
      <c r="F103" s="7">
        <f t="shared" si="49"/>
        <v>0</v>
      </c>
      <c r="G103" s="7">
        <f t="shared" si="49"/>
        <v>0</v>
      </c>
      <c r="H103" s="7">
        <f t="shared" si="49"/>
        <v>0</v>
      </c>
      <c r="I103" s="7">
        <f t="shared" si="49"/>
        <v>0</v>
      </c>
      <c r="J103" s="7">
        <f t="shared" si="49"/>
        <v>0</v>
      </c>
      <c r="K103" s="7">
        <f t="shared" si="49"/>
        <v>0</v>
      </c>
      <c r="L103" s="7">
        <f t="shared" si="49"/>
        <v>0</v>
      </c>
      <c r="M103" s="7">
        <f t="shared" si="49"/>
        <v>0</v>
      </c>
      <c r="N103" s="7">
        <f t="shared" si="49"/>
        <v>0</v>
      </c>
      <c r="O103" s="7">
        <f t="shared" si="49"/>
        <v>0</v>
      </c>
      <c r="P103" s="7">
        <f t="shared" si="49"/>
        <v>0</v>
      </c>
      <c r="Q103" s="7">
        <f t="shared" si="49"/>
        <v>0</v>
      </c>
      <c r="R103" s="7">
        <f t="shared" si="49"/>
        <v>0</v>
      </c>
      <c r="S103" s="7">
        <f t="shared" si="49"/>
        <v>0</v>
      </c>
      <c r="T103" s="7">
        <f t="shared" si="49"/>
        <v>0</v>
      </c>
      <c r="U103" s="7">
        <f t="shared" si="49"/>
        <v>49783.16237647552</v>
      </c>
      <c r="V103" s="7">
        <f t="shared" si="49"/>
        <v>0</v>
      </c>
      <c r="W103" s="7">
        <f t="shared" si="49"/>
        <v>0</v>
      </c>
      <c r="X103" s="7">
        <f t="shared" si="49"/>
        <v>0</v>
      </c>
      <c r="Y103" s="7">
        <f t="shared" si="49"/>
        <v>0</v>
      </c>
      <c r="Z103" s="7">
        <f t="shared" si="49"/>
        <v>0</v>
      </c>
      <c r="AA103" s="7">
        <f>$C102*AA102</f>
        <v>0</v>
      </c>
      <c r="AB103" s="7">
        <f>$C102*AB102</f>
        <v>0</v>
      </c>
      <c r="AC103" s="78"/>
      <c r="AD103" s="62"/>
    </row>
    <row r="104" spans="1:30" s="59" customFormat="1">
      <c r="A104" s="128" t="s">
        <v>199</v>
      </c>
      <c r="B104" s="22">
        <v>140784.81388064162</v>
      </c>
      <c r="C104" s="14">
        <f t="shared" si="45"/>
        <v>11732.067823386802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>
        <v>1</v>
      </c>
      <c r="V104" s="6"/>
      <c r="W104" s="6"/>
      <c r="X104" s="6"/>
      <c r="Y104" s="6"/>
      <c r="Z104" s="6"/>
      <c r="AA104" s="6"/>
      <c r="AB104" s="6"/>
      <c r="AC104" s="78"/>
      <c r="AD104" s="62"/>
    </row>
    <row r="105" spans="1:30" s="59" customFormat="1">
      <c r="A105" s="127"/>
      <c r="B105" s="15"/>
      <c r="C105" s="14">
        <f t="shared" si="45"/>
        <v>0</v>
      </c>
      <c r="D105" s="7">
        <f t="shared" ref="D105:Z105" si="50">$C104*D104</f>
        <v>0</v>
      </c>
      <c r="E105" s="7">
        <f t="shared" si="50"/>
        <v>0</v>
      </c>
      <c r="F105" s="7">
        <f t="shared" si="50"/>
        <v>0</v>
      </c>
      <c r="G105" s="7">
        <f t="shared" si="50"/>
        <v>0</v>
      </c>
      <c r="H105" s="7">
        <f t="shared" si="50"/>
        <v>0</v>
      </c>
      <c r="I105" s="7">
        <f t="shared" si="50"/>
        <v>0</v>
      </c>
      <c r="J105" s="7">
        <f t="shared" si="50"/>
        <v>0</v>
      </c>
      <c r="K105" s="7">
        <f t="shared" si="50"/>
        <v>0</v>
      </c>
      <c r="L105" s="7">
        <f t="shared" si="50"/>
        <v>0</v>
      </c>
      <c r="M105" s="7">
        <f t="shared" si="50"/>
        <v>0</v>
      </c>
      <c r="N105" s="7">
        <f t="shared" si="50"/>
        <v>0</v>
      </c>
      <c r="O105" s="7">
        <f t="shared" si="50"/>
        <v>0</v>
      </c>
      <c r="P105" s="7">
        <f t="shared" si="50"/>
        <v>0</v>
      </c>
      <c r="Q105" s="7">
        <f t="shared" si="50"/>
        <v>0</v>
      </c>
      <c r="R105" s="7">
        <f t="shared" si="50"/>
        <v>0</v>
      </c>
      <c r="S105" s="7">
        <f t="shared" si="50"/>
        <v>0</v>
      </c>
      <c r="T105" s="7">
        <f t="shared" si="50"/>
        <v>0</v>
      </c>
      <c r="U105" s="7">
        <f t="shared" si="50"/>
        <v>11732.067823386802</v>
      </c>
      <c r="V105" s="7">
        <f t="shared" si="50"/>
        <v>0</v>
      </c>
      <c r="W105" s="7">
        <f t="shared" si="50"/>
        <v>0</v>
      </c>
      <c r="X105" s="7">
        <f t="shared" si="50"/>
        <v>0</v>
      </c>
      <c r="Y105" s="7">
        <f t="shared" si="50"/>
        <v>0</v>
      </c>
      <c r="Z105" s="7">
        <f t="shared" si="50"/>
        <v>0</v>
      </c>
      <c r="AA105" s="7">
        <f>$C104*AA104</f>
        <v>0</v>
      </c>
      <c r="AB105" s="7">
        <f>$C104*AB104</f>
        <v>0</v>
      </c>
      <c r="AC105" s="78"/>
      <c r="AD105" s="62"/>
    </row>
    <row r="106" spans="1:30" s="59" customFormat="1">
      <c r="A106" s="128" t="s">
        <v>200</v>
      </c>
      <c r="B106" s="22">
        <v>4382381.0896561434</v>
      </c>
      <c r="C106" s="14">
        <f t="shared" si="45"/>
        <v>365198.42413801193</v>
      </c>
      <c r="D106" s="6">
        <v>6.4799999999999996E-2</v>
      </c>
      <c r="E106" s="6">
        <v>2.58E-2</v>
      </c>
      <c r="F106" s="6">
        <v>6.8900000000000003E-2</v>
      </c>
      <c r="G106" s="6"/>
      <c r="H106" s="6">
        <v>6.5799999999999997E-2</v>
      </c>
      <c r="I106" s="6"/>
      <c r="J106" s="6"/>
      <c r="K106" s="6"/>
      <c r="L106" s="6"/>
      <c r="M106" s="6">
        <v>0.124</v>
      </c>
      <c r="N106" s="6">
        <v>0.14899999999999999</v>
      </c>
      <c r="O106" s="6"/>
      <c r="P106" s="6"/>
      <c r="Q106" s="6">
        <v>8.1500000000000003E-2</v>
      </c>
      <c r="R106" s="6">
        <v>6.2100000000000002E-2</v>
      </c>
      <c r="S106" s="6">
        <v>8.2000000000000007E-3</v>
      </c>
      <c r="T106" s="6">
        <v>0.21579999999999999</v>
      </c>
      <c r="U106" s="6"/>
      <c r="V106" s="6"/>
      <c r="W106" s="6">
        <v>4.8899999999999999E-2</v>
      </c>
      <c r="X106" s="6">
        <v>8.1900000000000001E-2</v>
      </c>
      <c r="Y106" s="6">
        <v>3.3E-3</v>
      </c>
      <c r="Z106" s="6">
        <v>0</v>
      </c>
      <c r="AA106" s="6">
        <v>0</v>
      </c>
      <c r="AB106" s="6">
        <v>0</v>
      </c>
      <c r="AC106" s="78"/>
      <c r="AD106" s="62"/>
    </row>
    <row r="107" spans="1:30" s="59" customFormat="1">
      <c r="A107" s="127"/>
      <c r="B107" s="15"/>
      <c r="C107" s="14">
        <f t="shared" si="45"/>
        <v>0</v>
      </c>
      <c r="D107" s="7">
        <f t="shared" ref="D107:Z107" si="51">$C106*D106</f>
        <v>23664.857884143174</v>
      </c>
      <c r="E107" s="7">
        <f t="shared" si="51"/>
        <v>9422.1193427607086</v>
      </c>
      <c r="F107" s="7">
        <f t="shared" si="51"/>
        <v>25162.171423109023</v>
      </c>
      <c r="G107" s="7">
        <f t="shared" si="51"/>
        <v>0</v>
      </c>
      <c r="H107" s="7">
        <f t="shared" si="51"/>
        <v>24030.056308281186</v>
      </c>
      <c r="I107" s="7">
        <f t="shared" si="51"/>
        <v>0</v>
      </c>
      <c r="J107" s="7">
        <f t="shared" si="51"/>
        <v>0</v>
      </c>
      <c r="K107" s="7">
        <f t="shared" si="51"/>
        <v>0</v>
      </c>
      <c r="L107" s="7">
        <f t="shared" si="51"/>
        <v>0</v>
      </c>
      <c r="M107" s="7">
        <f t="shared" si="51"/>
        <v>45284.604593113479</v>
      </c>
      <c r="N107" s="7">
        <f t="shared" si="51"/>
        <v>54414.565196563773</v>
      </c>
      <c r="O107" s="7">
        <f t="shared" si="51"/>
        <v>0</v>
      </c>
      <c r="P107" s="7">
        <f t="shared" si="51"/>
        <v>0</v>
      </c>
      <c r="Q107" s="7">
        <f t="shared" si="51"/>
        <v>29763.671567247973</v>
      </c>
      <c r="R107" s="7">
        <f t="shared" si="51"/>
        <v>22678.822138970543</v>
      </c>
      <c r="S107" s="7">
        <f t="shared" si="51"/>
        <v>2994.6270779316983</v>
      </c>
      <c r="T107" s="7">
        <f t="shared" si="51"/>
        <v>78809.819928982979</v>
      </c>
      <c r="U107" s="7">
        <f t="shared" si="51"/>
        <v>0</v>
      </c>
      <c r="V107" s="7">
        <f t="shared" si="51"/>
        <v>0</v>
      </c>
      <c r="W107" s="7">
        <f t="shared" si="51"/>
        <v>17858.202940348783</v>
      </c>
      <c r="X107" s="7">
        <f t="shared" si="51"/>
        <v>29909.750936903176</v>
      </c>
      <c r="Y107" s="7">
        <f t="shared" si="51"/>
        <v>1205.1547996554393</v>
      </c>
      <c r="Z107" s="7">
        <f t="shared" si="51"/>
        <v>0</v>
      </c>
      <c r="AA107" s="7">
        <f>$C106*AA106</f>
        <v>0</v>
      </c>
      <c r="AB107" s="7">
        <f>$C106*AB106</f>
        <v>0</v>
      </c>
      <c r="AC107" s="78"/>
      <c r="AD107" s="62"/>
    </row>
    <row r="108" spans="1:30" s="59" customFormat="1">
      <c r="A108" s="128" t="s">
        <v>201</v>
      </c>
      <c r="B108" s="22">
        <v>916478.49595078721</v>
      </c>
      <c r="C108" s="14">
        <f t="shared" si="45"/>
        <v>76373.207995898934</v>
      </c>
      <c r="D108" s="6"/>
      <c r="E108" s="6"/>
      <c r="F108" s="6">
        <v>0.41060000000000002</v>
      </c>
      <c r="G108" s="6"/>
      <c r="H108" s="6"/>
      <c r="I108" s="6"/>
      <c r="J108" s="6"/>
      <c r="K108" s="6"/>
      <c r="L108" s="6"/>
      <c r="M108" s="6">
        <v>6.6799999999999998E-2</v>
      </c>
      <c r="N108" s="6"/>
      <c r="O108" s="6"/>
      <c r="P108" s="6"/>
      <c r="Q108" s="6">
        <v>5.4800000000000001E-2</v>
      </c>
      <c r="R108" s="6">
        <v>0.107</v>
      </c>
      <c r="S108" s="6">
        <v>5.3E-3</v>
      </c>
      <c r="T108" s="6">
        <v>0.15529999999999999</v>
      </c>
      <c r="U108" s="6"/>
      <c r="V108" s="6"/>
      <c r="W108" s="6">
        <v>0.20019999999999999</v>
      </c>
      <c r="X108" s="6"/>
      <c r="Y108" s="6"/>
      <c r="Z108" s="6"/>
      <c r="AA108" s="6"/>
      <c r="AB108" s="6"/>
      <c r="AC108" s="78"/>
      <c r="AD108" s="62"/>
    </row>
    <row r="109" spans="1:30" s="59" customFormat="1">
      <c r="A109" s="127"/>
      <c r="B109" s="15"/>
      <c r="C109" s="14">
        <f t="shared" si="45"/>
        <v>0</v>
      </c>
      <c r="D109" s="7">
        <f t="shared" ref="D109:Z109" si="52">$C108*D108</f>
        <v>0</v>
      </c>
      <c r="E109" s="7">
        <f t="shared" si="52"/>
        <v>0</v>
      </c>
      <c r="F109" s="7">
        <f t="shared" si="52"/>
        <v>31358.839203116106</v>
      </c>
      <c r="G109" s="7">
        <f t="shared" si="52"/>
        <v>0</v>
      </c>
      <c r="H109" s="7">
        <f t="shared" si="52"/>
        <v>0</v>
      </c>
      <c r="I109" s="7">
        <f t="shared" si="52"/>
        <v>0</v>
      </c>
      <c r="J109" s="7">
        <f t="shared" si="52"/>
        <v>0</v>
      </c>
      <c r="K109" s="7">
        <f t="shared" si="52"/>
        <v>0</v>
      </c>
      <c r="L109" s="7">
        <f t="shared" si="52"/>
        <v>0</v>
      </c>
      <c r="M109" s="7">
        <f t="shared" si="52"/>
        <v>5101.7302941260486</v>
      </c>
      <c r="N109" s="7">
        <f t="shared" si="52"/>
        <v>0</v>
      </c>
      <c r="O109" s="7">
        <f t="shared" si="52"/>
        <v>0</v>
      </c>
      <c r="P109" s="7">
        <f t="shared" si="52"/>
        <v>0</v>
      </c>
      <c r="Q109" s="7">
        <f t="shared" si="52"/>
        <v>4185.2517981752617</v>
      </c>
      <c r="R109" s="7">
        <f t="shared" si="52"/>
        <v>8171.9332555611854</v>
      </c>
      <c r="S109" s="7">
        <f t="shared" si="52"/>
        <v>404.77800237826438</v>
      </c>
      <c r="T109" s="7">
        <f t="shared" si="52"/>
        <v>11860.759201763103</v>
      </c>
      <c r="U109" s="7">
        <f t="shared" si="52"/>
        <v>0</v>
      </c>
      <c r="V109" s="7">
        <f t="shared" si="52"/>
        <v>0</v>
      </c>
      <c r="W109" s="7">
        <f t="shared" si="52"/>
        <v>15289.916240778966</v>
      </c>
      <c r="X109" s="7">
        <f t="shared" si="52"/>
        <v>0</v>
      </c>
      <c r="Y109" s="7">
        <f t="shared" si="52"/>
        <v>0</v>
      </c>
      <c r="Z109" s="7">
        <f t="shared" si="52"/>
        <v>0</v>
      </c>
      <c r="AA109" s="7">
        <f>$C108*AA108</f>
        <v>0</v>
      </c>
      <c r="AB109" s="7">
        <f>$C108*AB108</f>
        <v>0</v>
      </c>
      <c r="AC109" s="78"/>
      <c r="AD109" s="62"/>
    </row>
    <row r="110" spans="1:30" s="59" customFormat="1">
      <c r="A110" s="128" t="s">
        <v>202</v>
      </c>
      <c r="B110" s="22">
        <v>185056.82400376792</v>
      </c>
      <c r="C110" s="14">
        <f t="shared" si="45"/>
        <v>15421.402000313994</v>
      </c>
      <c r="D110" s="6"/>
      <c r="E110" s="6"/>
      <c r="F110" s="6"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78"/>
      <c r="AD110" s="62"/>
    </row>
    <row r="111" spans="1:30" s="59" customFormat="1">
      <c r="A111" s="127"/>
      <c r="B111" s="15"/>
      <c r="C111" s="14">
        <f t="shared" si="45"/>
        <v>0</v>
      </c>
      <c r="D111" s="7">
        <f t="shared" ref="D111:Z111" si="53">$C110*D110</f>
        <v>0</v>
      </c>
      <c r="E111" s="7">
        <f t="shared" si="53"/>
        <v>0</v>
      </c>
      <c r="F111" s="7">
        <f t="shared" si="53"/>
        <v>15421.402000313994</v>
      </c>
      <c r="G111" s="7">
        <f t="shared" si="53"/>
        <v>0</v>
      </c>
      <c r="H111" s="7">
        <f t="shared" si="53"/>
        <v>0</v>
      </c>
      <c r="I111" s="7">
        <f t="shared" si="53"/>
        <v>0</v>
      </c>
      <c r="J111" s="7">
        <f t="shared" si="53"/>
        <v>0</v>
      </c>
      <c r="K111" s="7">
        <f t="shared" si="53"/>
        <v>0</v>
      </c>
      <c r="L111" s="7">
        <f t="shared" si="53"/>
        <v>0</v>
      </c>
      <c r="M111" s="7">
        <f t="shared" si="53"/>
        <v>0</v>
      </c>
      <c r="N111" s="7">
        <f t="shared" si="53"/>
        <v>0</v>
      </c>
      <c r="O111" s="7">
        <f t="shared" si="53"/>
        <v>0</v>
      </c>
      <c r="P111" s="7">
        <f t="shared" si="53"/>
        <v>0</v>
      </c>
      <c r="Q111" s="7">
        <f t="shared" si="53"/>
        <v>0</v>
      </c>
      <c r="R111" s="7">
        <f t="shared" si="53"/>
        <v>0</v>
      </c>
      <c r="S111" s="7">
        <f t="shared" si="53"/>
        <v>0</v>
      </c>
      <c r="T111" s="7">
        <f t="shared" si="53"/>
        <v>0</v>
      </c>
      <c r="U111" s="7">
        <f t="shared" si="53"/>
        <v>0</v>
      </c>
      <c r="V111" s="7">
        <f t="shared" si="53"/>
        <v>0</v>
      </c>
      <c r="W111" s="7">
        <f t="shared" si="53"/>
        <v>0</v>
      </c>
      <c r="X111" s="7">
        <f t="shared" si="53"/>
        <v>0</v>
      </c>
      <c r="Y111" s="7">
        <f t="shared" si="53"/>
        <v>0</v>
      </c>
      <c r="Z111" s="7">
        <f t="shared" si="53"/>
        <v>0</v>
      </c>
      <c r="AA111" s="7">
        <f>$C110*AA110</f>
        <v>0</v>
      </c>
      <c r="AB111" s="7">
        <f>$C110*AB110</f>
        <v>0</v>
      </c>
      <c r="AC111" s="78"/>
      <c r="AD111" s="62"/>
    </row>
    <row r="112" spans="1:30" s="59" customFormat="1">
      <c r="A112" s="128" t="s">
        <v>203</v>
      </c>
      <c r="B112" s="22">
        <v>68947.55413508213</v>
      </c>
      <c r="C112" s="14">
        <f t="shared" si="45"/>
        <v>5745.6295112568441</v>
      </c>
      <c r="D112" s="6"/>
      <c r="E112" s="6"/>
      <c r="F112" s="6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8"/>
      <c r="AD112" s="62"/>
    </row>
    <row r="113" spans="1:30" s="59" customFormat="1">
      <c r="A113" s="127"/>
      <c r="B113" s="15"/>
      <c r="C113" s="14">
        <f t="shared" si="45"/>
        <v>0</v>
      </c>
      <c r="D113" s="7">
        <f t="shared" ref="D113:Z113" si="54">$C112*D112</f>
        <v>0</v>
      </c>
      <c r="E113" s="7">
        <f t="shared" si="54"/>
        <v>0</v>
      </c>
      <c r="F113" s="7">
        <f t="shared" si="54"/>
        <v>5745.6295112568441</v>
      </c>
      <c r="G113" s="7">
        <f t="shared" si="54"/>
        <v>0</v>
      </c>
      <c r="H113" s="7">
        <f t="shared" si="54"/>
        <v>0</v>
      </c>
      <c r="I113" s="7">
        <f t="shared" si="54"/>
        <v>0</v>
      </c>
      <c r="J113" s="7">
        <f t="shared" si="54"/>
        <v>0</v>
      </c>
      <c r="K113" s="7">
        <f t="shared" si="54"/>
        <v>0</v>
      </c>
      <c r="L113" s="7">
        <f t="shared" si="54"/>
        <v>0</v>
      </c>
      <c r="M113" s="7">
        <f t="shared" si="54"/>
        <v>0</v>
      </c>
      <c r="N113" s="7">
        <f t="shared" si="54"/>
        <v>0</v>
      </c>
      <c r="O113" s="7">
        <f t="shared" si="54"/>
        <v>0</v>
      </c>
      <c r="P113" s="7">
        <f t="shared" si="54"/>
        <v>0</v>
      </c>
      <c r="Q113" s="7">
        <f t="shared" si="54"/>
        <v>0</v>
      </c>
      <c r="R113" s="7">
        <f t="shared" si="54"/>
        <v>0</v>
      </c>
      <c r="S113" s="7">
        <f t="shared" si="54"/>
        <v>0</v>
      </c>
      <c r="T113" s="7">
        <f t="shared" si="54"/>
        <v>0</v>
      </c>
      <c r="U113" s="7">
        <f t="shared" si="54"/>
        <v>0</v>
      </c>
      <c r="V113" s="7">
        <f t="shared" si="54"/>
        <v>0</v>
      </c>
      <c r="W113" s="7">
        <f t="shared" si="54"/>
        <v>0</v>
      </c>
      <c r="X113" s="7">
        <f t="shared" si="54"/>
        <v>0</v>
      </c>
      <c r="Y113" s="7">
        <f t="shared" si="54"/>
        <v>0</v>
      </c>
      <c r="Z113" s="7">
        <f t="shared" si="54"/>
        <v>0</v>
      </c>
      <c r="AA113" s="7">
        <f>$C112*AA112</f>
        <v>0</v>
      </c>
      <c r="AB113" s="7">
        <f>$C112*AB112</f>
        <v>0</v>
      </c>
      <c r="AC113" s="78"/>
      <c r="AD113" s="62"/>
    </row>
    <row r="114" spans="1:30" s="59" customFormat="1">
      <c r="A114" s="128" t="s">
        <v>246</v>
      </c>
      <c r="B114" s="22">
        <v>108534.95324682711</v>
      </c>
      <c r="C114" s="14">
        <f t="shared" si="45"/>
        <v>9044.5794372355922</v>
      </c>
      <c r="D114" s="6"/>
      <c r="E114" s="6"/>
      <c r="F114" s="6"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8"/>
      <c r="AD114" s="62"/>
    </row>
    <row r="115" spans="1:30" s="59" customFormat="1">
      <c r="A115" s="127"/>
      <c r="B115" s="15"/>
      <c r="C115" s="14">
        <f t="shared" si="45"/>
        <v>0</v>
      </c>
      <c r="D115" s="7">
        <f t="shared" ref="D115:Z115" si="55">$C114*D114</f>
        <v>0</v>
      </c>
      <c r="E115" s="7">
        <f t="shared" si="55"/>
        <v>0</v>
      </c>
      <c r="F115" s="7">
        <f t="shared" si="55"/>
        <v>9044.5794372355922</v>
      </c>
      <c r="G115" s="7">
        <f t="shared" si="55"/>
        <v>0</v>
      </c>
      <c r="H115" s="7">
        <f t="shared" si="55"/>
        <v>0</v>
      </c>
      <c r="I115" s="7">
        <f t="shared" si="55"/>
        <v>0</v>
      </c>
      <c r="J115" s="7">
        <f t="shared" si="55"/>
        <v>0</v>
      </c>
      <c r="K115" s="7">
        <f t="shared" si="55"/>
        <v>0</v>
      </c>
      <c r="L115" s="7">
        <f t="shared" si="55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  <c r="Q115" s="7">
        <f t="shared" si="55"/>
        <v>0</v>
      </c>
      <c r="R115" s="7">
        <f t="shared" si="55"/>
        <v>0</v>
      </c>
      <c r="S115" s="7">
        <f t="shared" si="55"/>
        <v>0</v>
      </c>
      <c r="T115" s="7">
        <f t="shared" si="55"/>
        <v>0</v>
      </c>
      <c r="U115" s="7">
        <f t="shared" si="55"/>
        <v>0</v>
      </c>
      <c r="V115" s="7">
        <f t="shared" si="55"/>
        <v>0</v>
      </c>
      <c r="W115" s="7">
        <f t="shared" si="55"/>
        <v>0</v>
      </c>
      <c r="X115" s="7">
        <f t="shared" si="55"/>
        <v>0</v>
      </c>
      <c r="Y115" s="7">
        <f t="shared" si="55"/>
        <v>0</v>
      </c>
      <c r="Z115" s="7">
        <f t="shared" si="55"/>
        <v>0</v>
      </c>
      <c r="AA115" s="7">
        <f>$C114*AA114</f>
        <v>0</v>
      </c>
      <c r="AB115" s="7">
        <f>$C114*AB114</f>
        <v>0</v>
      </c>
      <c r="AC115" s="78"/>
      <c r="AD115" s="62"/>
    </row>
    <row r="116" spans="1:30" s="59" customFormat="1">
      <c r="A116" s="128" t="s">
        <v>247</v>
      </c>
      <c r="B116" s="22">
        <v>2262092.4076378597</v>
      </c>
      <c r="C116" s="14">
        <f t="shared" si="45"/>
        <v>188507.7006364883</v>
      </c>
      <c r="D116" s="6"/>
      <c r="E116" s="6"/>
      <c r="F116" s="6"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78"/>
      <c r="AD116" s="62"/>
    </row>
    <row r="117" spans="1:30" s="59" customFormat="1">
      <c r="A117" s="127"/>
      <c r="B117" s="15"/>
      <c r="C117" s="14">
        <f t="shared" si="45"/>
        <v>0</v>
      </c>
      <c r="D117" s="7">
        <f t="shared" ref="D117:Z117" si="56">$C116*D116</f>
        <v>0</v>
      </c>
      <c r="E117" s="7">
        <f t="shared" si="56"/>
        <v>0</v>
      </c>
      <c r="F117" s="7">
        <f t="shared" si="56"/>
        <v>188507.7006364883</v>
      </c>
      <c r="G117" s="7">
        <f t="shared" si="56"/>
        <v>0</v>
      </c>
      <c r="H117" s="7">
        <f t="shared" si="56"/>
        <v>0</v>
      </c>
      <c r="I117" s="7">
        <f t="shared" si="56"/>
        <v>0</v>
      </c>
      <c r="J117" s="7">
        <f t="shared" si="56"/>
        <v>0</v>
      </c>
      <c r="K117" s="7">
        <f t="shared" si="56"/>
        <v>0</v>
      </c>
      <c r="L117" s="7">
        <f t="shared" si="56"/>
        <v>0</v>
      </c>
      <c r="M117" s="7">
        <f t="shared" si="56"/>
        <v>0</v>
      </c>
      <c r="N117" s="7">
        <f t="shared" si="56"/>
        <v>0</v>
      </c>
      <c r="O117" s="7">
        <f t="shared" si="56"/>
        <v>0</v>
      </c>
      <c r="P117" s="7">
        <f t="shared" si="56"/>
        <v>0</v>
      </c>
      <c r="Q117" s="7">
        <f t="shared" si="56"/>
        <v>0</v>
      </c>
      <c r="R117" s="7">
        <f t="shared" si="56"/>
        <v>0</v>
      </c>
      <c r="S117" s="7">
        <f t="shared" si="56"/>
        <v>0</v>
      </c>
      <c r="T117" s="7">
        <f t="shared" si="56"/>
        <v>0</v>
      </c>
      <c r="U117" s="7">
        <f t="shared" si="56"/>
        <v>0</v>
      </c>
      <c r="V117" s="7">
        <f t="shared" si="56"/>
        <v>0</v>
      </c>
      <c r="W117" s="7">
        <f t="shared" si="56"/>
        <v>0</v>
      </c>
      <c r="X117" s="7">
        <f t="shared" si="56"/>
        <v>0</v>
      </c>
      <c r="Y117" s="7">
        <f t="shared" si="56"/>
        <v>0</v>
      </c>
      <c r="Z117" s="7">
        <f t="shared" si="56"/>
        <v>0</v>
      </c>
      <c r="AA117" s="7">
        <f>$C116*AA116</f>
        <v>0</v>
      </c>
      <c r="AB117" s="7">
        <f>$C116*AB116</f>
        <v>0</v>
      </c>
      <c r="AC117" s="78"/>
      <c r="AD117" s="62"/>
    </row>
    <row r="118" spans="1:30" s="59" customFormat="1">
      <c r="A118" s="128" t="s">
        <v>248</v>
      </c>
      <c r="B118" s="22">
        <v>4718625.9579106783</v>
      </c>
      <c r="C118" s="14">
        <f t="shared" si="45"/>
        <v>393218.82982588984</v>
      </c>
      <c r="D118" s="6"/>
      <c r="E118" s="6"/>
      <c r="F118" s="6"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78"/>
      <c r="AD118" s="62"/>
    </row>
    <row r="119" spans="1:30" s="59" customFormat="1">
      <c r="A119" s="127"/>
      <c r="B119" s="15"/>
      <c r="C119" s="14">
        <f t="shared" si="45"/>
        <v>0</v>
      </c>
      <c r="D119" s="7">
        <f t="shared" ref="D119:Z119" si="57">$C118*D118</f>
        <v>0</v>
      </c>
      <c r="E119" s="7">
        <f t="shared" si="57"/>
        <v>0</v>
      </c>
      <c r="F119" s="7">
        <f t="shared" si="57"/>
        <v>393218.82982588984</v>
      </c>
      <c r="G119" s="7">
        <f t="shared" si="57"/>
        <v>0</v>
      </c>
      <c r="H119" s="7">
        <f t="shared" si="57"/>
        <v>0</v>
      </c>
      <c r="I119" s="7">
        <f t="shared" si="57"/>
        <v>0</v>
      </c>
      <c r="J119" s="7">
        <f t="shared" si="57"/>
        <v>0</v>
      </c>
      <c r="K119" s="7">
        <f t="shared" si="57"/>
        <v>0</v>
      </c>
      <c r="L119" s="7">
        <f t="shared" si="57"/>
        <v>0</v>
      </c>
      <c r="M119" s="7">
        <f t="shared" si="57"/>
        <v>0</v>
      </c>
      <c r="N119" s="7">
        <f t="shared" si="57"/>
        <v>0</v>
      </c>
      <c r="O119" s="7">
        <f t="shared" si="57"/>
        <v>0</v>
      </c>
      <c r="P119" s="7">
        <f t="shared" si="57"/>
        <v>0</v>
      </c>
      <c r="Q119" s="7">
        <f t="shared" si="57"/>
        <v>0</v>
      </c>
      <c r="R119" s="7">
        <f t="shared" si="57"/>
        <v>0</v>
      </c>
      <c r="S119" s="7">
        <f t="shared" si="57"/>
        <v>0</v>
      </c>
      <c r="T119" s="7">
        <f t="shared" si="57"/>
        <v>0</v>
      </c>
      <c r="U119" s="7">
        <f t="shared" si="57"/>
        <v>0</v>
      </c>
      <c r="V119" s="7">
        <f t="shared" si="57"/>
        <v>0</v>
      </c>
      <c r="W119" s="7">
        <f t="shared" si="57"/>
        <v>0</v>
      </c>
      <c r="X119" s="7">
        <f t="shared" si="57"/>
        <v>0</v>
      </c>
      <c r="Y119" s="7">
        <f t="shared" si="57"/>
        <v>0</v>
      </c>
      <c r="Z119" s="7">
        <f t="shared" si="57"/>
        <v>0</v>
      </c>
      <c r="AA119" s="7">
        <f>$C118*AA118</f>
        <v>0</v>
      </c>
      <c r="AB119" s="7">
        <f>$C118*AB118</f>
        <v>0</v>
      </c>
      <c r="AC119" s="78"/>
      <c r="AD119" s="62"/>
    </row>
    <row r="120" spans="1:30" s="59" customFormat="1">
      <c r="A120" s="128" t="s">
        <v>249</v>
      </c>
      <c r="B120" s="22">
        <v>88200.056294786365</v>
      </c>
      <c r="C120" s="14">
        <f t="shared" si="45"/>
        <v>7350.0046912321968</v>
      </c>
      <c r="D120" s="6"/>
      <c r="E120" s="6"/>
      <c r="F120" s="6"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8"/>
      <c r="AD120" s="62"/>
    </row>
    <row r="121" spans="1:30" s="59" customFormat="1">
      <c r="A121" s="127"/>
      <c r="B121" s="15"/>
      <c r="C121" s="14">
        <f t="shared" si="45"/>
        <v>0</v>
      </c>
      <c r="D121" s="7">
        <f t="shared" ref="D121:Z121" si="58">$C120*D120</f>
        <v>0</v>
      </c>
      <c r="E121" s="7">
        <f t="shared" si="58"/>
        <v>0</v>
      </c>
      <c r="F121" s="7">
        <f t="shared" si="58"/>
        <v>7350.0046912321968</v>
      </c>
      <c r="G121" s="7">
        <f t="shared" si="58"/>
        <v>0</v>
      </c>
      <c r="H121" s="7">
        <f t="shared" si="58"/>
        <v>0</v>
      </c>
      <c r="I121" s="7">
        <f t="shared" si="58"/>
        <v>0</v>
      </c>
      <c r="J121" s="7">
        <f t="shared" si="58"/>
        <v>0</v>
      </c>
      <c r="K121" s="7">
        <f t="shared" si="58"/>
        <v>0</v>
      </c>
      <c r="L121" s="7">
        <f t="shared" si="58"/>
        <v>0</v>
      </c>
      <c r="M121" s="7">
        <f t="shared" si="58"/>
        <v>0</v>
      </c>
      <c r="N121" s="7">
        <f t="shared" si="58"/>
        <v>0</v>
      </c>
      <c r="O121" s="7">
        <f t="shared" si="58"/>
        <v>0</v>
      </c>
      <c r="P121" s="7">
        <f t="shared" si="58"/>
        <v>0</v>
      </c>
      <c r="Q121" s="7">
        <f t="shared" si="58"/>
        <v>0</v>
      </c>
      <c r="R121" s="7">
        <f t="shared" si="58"/>
        <v>0</v>
      </c>
      <c r="S121" s="7">
        <f t="shared" si="58"/>
        <v>0</v>
      </c>
      <c r="T121" s="7">
        <f t="shared" si="58"/>
        <v>0</v>
      </c>
      <c r="U121" s="7">
        <f t="shared" si="58"/>
        <v>0</v>
      </c>
      <c r="V121" s="7">
        <f t="shared" si="58"/>
        <v>0</v>
      </c>
      <c r="W121" s="7">
        <f t="shared" si="58"/>
        <v>0</v>
      </c>
      <c r="X121" s="7">
        <f t="shared" si="58"/>
        <v>0</v>
      </c>
      <c r="Y121" s="7">
        <f t="shared" si="58"/>
        <v>0</v>
      </c>
      <c r="Z121" s="7">
        <f t="shared" si="58"/>
        <v>0</v>
      </c>
      <c r="AA121" s="7">
        <f>$C120*AA120</f>
        <v>0</v>
      </c>
      <c r="AB121" s="7">
        <f>$C120*AB120</f>
        <v>0</v>
      </c>
      <c r="AC121" s="78"/>
      <c r="AD121" s="62"/>
    </row>
    <row r="122" spans="1:30" s="59" customFormat="1">
      <c r="A122" s="128" t="s">
        <v>250</v>
      </c>
      <c r="B122" s="22">
        <f>3734318.06198641*0.058</f>
        <v>216590.44759521179</v>
      </c>
      <c r="C122" s="14">
        <f t="shared" si="45"/>
        <v>18049.203966267651</v>
      </c>
      <c r="D122" s="6">
        <v>6.4799999999999996E-2</v>
      </c>
      <c r="E122" s="6">
        <v>2.58E-2</v>
      </c>
      <c r="F122" s="6">
        <v>6.8900000000000003E-2</v>
      </c>
      <c r="G122" s="6"/>
      <c r="H122" s="6">
        <v>6.5799999999999997E-2</v>
      </c>
      <c r="I122" s="6"/>
      <c r="J122" s="6"/>
      <c r="K122" s="6"/>
      <c r="L122" s="6"/>
      <c r="M122" s="6">
        <v>0.124</v>
      </c>
      <c r="N122" s="6">
        <v>0.14899999999999999</v>
      </c>
      <c r="O122" s="6"/>
      <c r="P122" s="6"/>
      <c r="Q122" s="6">
        <v>8.1500000000000003E-2</v>
      </c>
      <c r="R122" s="6">
        <v>6.2100000000000002E-2</v>
      </c>
      <c r="S122" s="6">
        <v>8.2000000000000007E-3</v>
      </c>
      <c r="T122" s="6">
        <v>0.21579999999999999</v>
      </c>
      <c r="U122" s="6"/>
      <c r="V122" s="6"/>
      <c r="W122" s="6">
        <v>4.8899999999999999E-2</v>
      </c>
      <c r="X122" s="6">
        <v>8.1900000000000001E-2</v>
      </c>
      <c r="Y122" s="6">
        <v>3.3E-3</v>
      </c>
      <c r="Z122" s="6">
        <v>0</v>
      </c>
      <c r="AA122" s="6">
        <v>0</v>
      </c>
      <c r="AB122" s="6">
        <v>0</v>
      </c>
      <c r="AC122" s="78"/>
      <c r="AD122" s="62"/>
    </row>
    <row r="123" spans="1:30" s="59" customFormat="1">
      <c r="A123" s="127"/>
      <c r="B123" s="15"/>
      <c r="C123" s="14">
        <f t="shared" si="45"/>
        <v>0</v>
      </c>
      <c r="D123" s="7">
        <f>$C122*D122</f>
        <v>1169.5884170141437</v>
      </c>
      <c r="E123" s="7">
        <f t="shared" ref="E123:Z123" si="59">$C122*E122</f>
        <v>465.66946232970537</v>
      </c>
      <c r="F123" s="7">
        <f t="shared" si="59"/>
        <v>1243.5901532758412</v>
      </c>
      <c r="G123" s="7">
        <f t="shared" si="59"/>
        <v>0</v>
      </c>
      <c r="H123" s="7">
        <f t="shared" si="59"/>
        <v>1187.6376209804114</v>
      </c>
      <c r="I123" s="7">
        <f t="shared" si="59"/>
        <v>0</v>
      </c>
      <c r="J123" s="7">
        <f t="shared" si="59"/>
        <v>0</v>
      </c>
      <c r="K123" s="7">
        <f t="shared" si="59"/>
        <v>0</v>
      </c>
      <c r="L123" s="7">
        <f t="shared" si="59"/>
        <v>0</v>
      </c>
      <c r="M123" s="7">
        <f t="shared" si="59"/>
        <v>2238.1012918171887</v>
      </c>
      <c r="N123" s="7">
        <f t="shared" si="59"/>
        <v>2689.3313909738799</v>
      </c>
      <c r="O123" s="7">
        <f t="shared" si="59"/>
        <v>0</v>
      </c>
      <c r="P123" s="7">
        <f t="shared" si="59"/>
        <v>0</v>
      </c>
      <c r="Q123" s="7">
        <f t="shared" si="59"/>
        <v>1471.0101232508136</v>
      </c>
      <c r="R123" s="7">
        <f t="shared" si="59"/>
        <v>1120.8555663052211</v>
      </c>
      <c r="S123" s="7">
        <f t="shared" si="59"/>
        <v>148.00347252339475</v>
      </c>
      <c r="T123" s="7">
        <f t="shared" si="59"/>
        <v>3895.0182159205588</v>
      </c>
      <c r="U123" s="7">
        <f t="shared" si="59"/>
        <v>0</v>
      </c>
      <c r="V123" s="7">
        <f t="shared" si="59"/>
        <v>0</v>
      </c>
      <c r="W123" s="7">
        <f t="shared" si="59"/>
        <v>882.60607395048805</v>
      </c>
      <c r="X123" s="7">
        <f t="shared" si="59"/>
        <v>1478.2298048373207</v>
      </c>
      <c r="Y123" s="7">
        <f t="shared" si="59"/>
        <v>59.562373088683245</v>
      </c>
      <c r="Z123" s="7">
        <f t="shared" si="59"/>
        <v>0</v>
      </c>
      <c r="AA123" s="7">
        <f>$C122*AA122</f>
        <v>0</v>
      </c>
      <c r="AB123" s="7">
        <f>$C122*AB122</f>
        <v>0</v>
      </c>
      <c r="AC123" s="78"/>
      <c r="AD123" s="62"/>
    </row>
    <row r="124" spans="1:30" s="59" customFormat="1">
      <c r="A124" s="128" t="s">
        <v>332</v>
      </c>
      <c r="B124" s="22">
        <f>3734318.06198641*0.942</f>
        <v>3517727.6143911979</v>
      </c>
      <c r="C124" s="14">
        <f t="shared" si="45"/>
        <v>293143.96786593314</v>
      </c>
      <c r="D124" s="6"/>
      <c r="E124" s="6"/>
      <c r="F124" s="6">
        <v>8.6099999999999996E-2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>
        <v>1.72E-2</v>
      </c>
      <c r="U124" s="6">
        <v>0.89670000000000005</v>
      </c>
      <c r="V124" s="6"/>
      <c r="W124" s="6"/>
      <c r="X124" s="6"/>
      <c r="Y124" s="6"/>
      <c r="Z124" s="6"/>
      <c r="AA124" s="6"/>
      <c r="AB124" s="6"/>
      <c r="AC124" s="78"/>
      <c r="AD124" s="62"/>
    </row>
    <row r="125" spans="1:30" s="59" customFormat="1">
      <c r="A125" s="127"/>
      <c r="B125" s="15"/>
      <c r="C125" s="14">
        <f t="shared" si="45"/>
        <v>0</v>
      </c>
      <c r="D125" s="7">
        <f t="shared" ref="D125:Z125" si="60">$C124*D124</f>
        <v>0</v>
      </c>
      <c r="E125" s="7">
        <f t="shared" si="60"/>
        <v>0</v>
      </c>
      <c r="F125" s="7">
        <f t="shared" si="60"/>
        <v>25239.695633256841</v>
      </c>
      <c r="G125" s="7">
        <f t="shared" si="60"/>
        <v>0</v>
      </c>
      <c r="H125" s="7">
        <f t="shared" si="60"/>
        <v>0</v>
      </c>
      <c r="I125" s="7">
        <f t="shared" si="60"/>
        <v>0</v>
      </c>
      <c r="J125" s="7">
        <f t="shared" si="60"/>
        <v>0</v>
      </c>
      <c r="K125" s="7">
        <f t="shared" si="60"/>
        <v>0</v>
      </c>
      <c r="L125" s="7">
        <f t="shared" si="60"/>
        <v>0</v>
      </c>
      <c r="M125" s="7">
        <f t="shared" si="60"/>
        <v>0</v>
      </c>
      <c r="N125" s="7">
        <f t="shared" si="60"/>
        <v>0</v>
      </c>
      <c r="O125" s="7">
        <f t="shared" si="60"/>
        <v>0</v>
      </c>
      <c r="P125" s="7">
        <f t="shared" si="60"/>
        <v>0</v>
      </c>
      <c r="Q125" s="7">
        <f t="shared" si="60"/>
        <v>0</v>
      </c>
      <c r="R125" s="7">
        <f t="shared" si="60"/>
        <v>0</v>
      </c>
      <c r="S125" s="7">
        <f t="shared" si="60"/>
        <v>0</v>
      </c>
      <c r="T125" s="7">
        <f t="shared" si="60"/>
        <v>5042.0762472940496</v>
      </c>
      <c r="U125" s="7">
        <f t="shared" si="60"/>
        <v>262862.19598538225</v>
      </c>
      <c r="V125" s="7">
        <f t="shared" si="60"/>
        <v>0</v>
      </c>
      <c r="W125" s="7">
        <f t="shared" si="60"/>
        <v>0</v>
      </c>
      <c r="X125" s="7">
        <f t="shared" si="60"/>
        <v>0</v>
      </c>
      <c r="Y125" s="7">
        <f t="shared" si="60"/>
        <v>0</v>
      </c>
      <c r="Z125" s="7">
        <f t="shared" si="60"/>
        <v>0</v>
      </c>
      <c r="AA125" s="7">
        <f>$C124*AA124</f>
        <v>0</v>
      </c>
      <c r="AB125" s="7">
        <f>$C124*AB124</f>
        <v>0</v>
      </c>
      <c r="AC125" s="78"/>
      <c r="AD125" s="62"/>
    </row>
    <row r="126" spans="1:30" s="59" customFormat="1">
      <c r="A126" s="128" t="s">
        <v>251</v>
      </c>
      <c r="B126" s="22">
        <v>168824.34363139723</v>
      </c>
      <c r="C126" s="14">
        <f t="shared" si="45"/>
        <v>14068.695302616436</v>
      </c>
      <c r="D126" s="6">
        <v>8.6400000000000005E-2</v>
      </c>
      <c r="E126" s="6"/>
      <c r="F126" s="6">
        <v>1.7000000000000001E-2</v>
      </c>
      <c r="G126" s="6"/>
      <c r="H126" s="6"/>
      <c r="I126" s="6"/>
      <c r="J126" s="6"/>
      <c r="K126" s="6"/>
      <c r="L126" s="6"/>
      <c r="M126" s="6">
        <v>0.12330000000000001</v>
      </c>
      <c r="N126" s="6"/>
      <c r="O126" s="6"/>
      <c r="P126" s="6"/>
      <c r="Q126" s="6">
        <v>0.183</v>
      </c>
      <c r="R126" s="6">
        <v>1.5599999999999999E-2</v>
      </c>
      <c r="S126" s="6">
        <v>1.78E-2</v>
      </c>
      <c r="T126" s="6">
        <v>0.21940000000000001</v>
      </c>
      <c r="U126" s="6"/>
      <c r="V126" s="6"/>
      <c r="W126" s="6">
        <v>6.4500000000000002E-2</v>
      </c>
      <c r="X126" s="6">
        <v>0.26319999999999999</v>
      </c>
      <c r="Y126" s="6">
        <v>9.7999999999999997E-3</v>
      </c>
      <c r="Z126" s="6">
        <v>0</v>
      </c>
      <c r="AA126" s="6">
        <v>0</v>
      </c>
      <c r="AB126" s="6">
        <v>0</v>
      </c>
      <c r="AC126" s="78"/>
      <c r="AD126" s="62"/>
    </row>
    <row r="127" spans="1:30" s="59" customFormat="1">
      <c r="A127" s="127"/>
      <c r="B127" s="15"/>
      <c r="C127" s="14">
        <f t="shared" si="45"/>
        <v>0</v>
      </c>
      <c r="D127" s="7">
        <f t="shared" ref="D127:Z127" si="61">$C126*D126</f>
        <v>1215.5352741460601</v>
      </c>
      <c r="E127" s="7">
        <f t="shared" si="61"/>
        <v>0</v>
      </c>
      <c r="F127" s="7">
        <f t="shared" si="61"/>
        <v>239.16782014447944</v>
      </c>
      <c r="G127" s="7">
        <f t="shared" si="61"/>
        <v>0</v>
      </c>
      <c r="H127" s="7">
        <f t="shared" si="61"/>
        <v>0</v>
      </c>
      <c r="I127" s="7">
        <f t="shared" si="61"/>
        <v>0</v>
      </c>
      <c r="J127" s="7">
        <f t="shared" si="61"/>
        <v>0</v>
      </c>
      <c r="K127" s="7">
        <f t="shared" si="61"/>
        <v>0</v>
      </c>
      <c r="L127" s="7">
        <f t="shared" si="61"/>
        <v>0</v>
      </c>
      <c r="M127" s="7">
        <f t="shared" si="61"/>
        <v>1734.6701308126067</v>
      </c>
      <c r="N127" s="7">
        <f t="shared" si="61"/>
        <v>0</v>
      </c>
      <c r="O127" s="7">
        <f t="shared" si="61"/>
        <v>0</v>
      </c>
      <c r="P127" s="7">
        <f t="shared" si="61"/>
        <v>0</v>
      </c>
      <c r="Q127" s="7">
        <f t="shared" si="61"/>
        <v>2574.5712403788075</v>
      </c>
      <c r="R127" s="7">
        <f t="shared" si="61"/>
        <v>219.47164672081638</v>
      </c>
      <c r="S127" s="7">
        <f t="shared" si="61"/>
        <v>250.42277638657256</v>
      </c>
      <c r="T127" s="7">
        <f t="shared" si="61"/>
        <v>3086.6717493940459</v>
      </c>
      <c r="U127" s="7">
        <f t="shared" si="61"/>
        <v>0</v>
      </c>
      <c r="V127" s="7">
        <f t="shared" si="61"/>
        <v>0</v>
      </c>
      <c r="W127" s="7">
        <f t="shared" si="61"/>
        <v>907.43084701876012</v>
      </c>
      <c r="X127" s="7">
        <f t="shared" si="61"/>
        <v>3702.8806036486458</v>
      </c>
      <c r="Y127" s="7">
        <f t="shared" si="61"/>
        <v>137.87321396564107</v>
      </c>
      <c r="Z127" s="7">
        <f t="shared" si="61"/>
        <v>0</v>
      </c>
      <c r="AA127" s="7">
        <f>$C126*AA126</f>
        <v>0</v>
      </c>
      <c r="AB127" s="7">
        <f>$C126*AB126</f>
        <v>0</v>
      </c>
      <c r="AC127" s="78"/>
      <c r="AD127" s="62"/>
    </row>
    <row r="128" spans="1:30" s="59" customFormat="1">
      <c r="A128" s="128" t="s">
        <v>252</v>
      </c>
      <c r="B128" s="22">
        <v>952017.16109541873</v>
      </c>
      <c r="C128" s="14">
        <f t="shared" si="45"/>
        <v>79334.763424618228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>
        <v>1</v>
      </c>
      <c r="V128" s="6"/>
      <c r="W128" s="6"/>
      <c r="X128" s="6"/>
      <c r="Y128" s="6"/>
      <c r="Z128" s="6"/>
      <c r="AA128" s="6"/>
      <c r="AB128" s="6"/>
      <c r="AC128" s="78"/>
      <c r="AD128" s="62"/>
    </row>
    <row r="129" spans="1:30" s="59" customFormat="1">
      <c r="A129" s="127"/>
      <c r="B129" s="15"/>
      <c r="C129" s="14">
        <f t="shared" si="45"/>
        <v>0</v>
      </c>
      <c r="D129" s="7">
        <f t="shared" ref="D129:Z129" si="62">$C128*D128</f>
        <v>0</v>
      </c>
      <c r="E129" s="7">
        <f t="shared" si="62"/>
        <v>0</v>
      </c>
      <c r="F129" s="7">
        <f t="shared" si="62"/>
        <v>0</v>
      </c>
      <c r="G129" s="7">
        <f t="shared" si="62"/>
        <v>0</v>
      </c>
      <c r="H129" s="7">
        <f t="shared" si="62"/>
        <v>0</v>
      </c>
      <c r="I129" s="7">
        <f t="shared" si="62"/>
        <v>0</v>
      </c>
      <c r="J129" s="7">
        <f t="shared" si="62"/>
        <v>0</v>
      </c>
      <c r="K129" s="7">
        <f t="shared" si="62"/>
        <v>0</v>
      </c>
      <c r="L129" s="7">
        <f t="shared" si="62"/>
        <v>0</v>
      </c>
      <c r="M129" s="7">
        <f t="shared" si="62"/>
        <v>0</v>
      </c>
      <c r="N129" s="7">
        <f t="shared" si="62"/>
        <v>0</v>
      </c>
      <c r="O129" s="7">
        <f t="shared" si="62"/>
        <v>0</v>
      </c>
      <c r="P129" s="7">
        <f t="shared" si="62"/>
        <v>0</v>
      </c>
      <c r="Q129" s="7">
        <f t="shared" si="62"/>
        <v>0</v>
      </c>
      <c r="R129" s="7">
        <f t="shared" si="62"/>
        <v>0</v>
      </c>
      <c r="S129" s="7">
        <f t="shared" si="62"/>
        <v>0</v>
      </c>
      <c r="T129" s="7">
        <f t="shared" si="62"/>
        <v>0</v>
      </c>
      <c r="U129" s="7">
        <f t="shared" si="62"/>
        <v>79334.763424618228</v>
      </c>
      <c r="V129" s="7">
        <f t="shared" si="62"/>
        <v>0</v>
      </c>
      <c r="W129" s="7">
        <f t="shared" si="62"/>
        <v>0</v>
      </c>
      <c r="X129" s="7">
        <f t="shared" si="62"/>
        <v>0</v>
      </c>
      <c r="Y129" s="7">
        <f t="shared" si="62"/>
        <v>0</v>
      </c>
      <c r="Z129" s="7">
        <f t="shared" si="62"/>
        <v>0</v>
      </c>
      <c r="AA129" s="7">
        <f>$C128*AA128</f>
        <v>0</v>
      </c>
      <c r="AB129" s="7">
        <f>$C128*AB128</f>
        <v>0</v>
      </c>
      <c r="AC129" s="78"/>
      <c r="AD129" s="62"/>
    </row>
    <row r="130" spans="1:30" s="59" customFormat="1">
      <c r="A130" s="128" t="s">
        <v>254</v>
      </c>
      <c r="B130" s="22">
        <v>2363651.7906394606</v>
      </c>
      <c r="C130" s="14">
        <f t="shared" ref="C130:C152" si="63">B130/12</f>
        <v>196970.98255328837</v>
      </c>
      <c r="D130" s="6"/>
      <c r="E130" s="6"/>
      <c r="F130" s="6">
        <v>1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78"/>
      <c r="AD130" s="62"/>
    </row>
    <row r="131" spans="1:30" s="59" customFormat="1">
      <c r="A131" s="127"/>
      <c r="B131" s="15"/>
      <c r="C131" s="14">
        <f t="shared" si="63"/>
        <v>0</v>
      </c>
      <c r="D131" s="7">
        <f t="shared" ref="D131:Z131" si="64">$C130*D130</f>
        <v>0</v>
      </c>
      <c r="E131" s="7">
        <f t="shared" si="64"/>
        <v>0</v>
      </c>
      <c r="F131" s="7">
        <f t="shared" si="64"/>
        <v>196970.98255328837</v>
      </c>
      <c r="G131" s="7">
        <f t="shared" si="64"/>
        <v>0</v>
      </c>
      <c r="H131" s="7">
        <f t="shared" si="64"/>
        <v>0</v>
      </c>
      <c r="I131" s="7">
        <f t="shared" si="64"/>
        <v>0</v>
      </c>
      <c r="J131" s="7">
        <f t="shared" si="64"/>
        <v>0</v>
      </c>
      <c r="K131" s="7">
        <f t="shared" si="64"/>
        <v>0</v>
      </c>
      <c r="L131" s="7">
        <f t="shared" si="64"/>
        <v>0</v>
      </c>
      <c r="M131" s="7">
        <f t="shared" si="64"/>
        <v>0</v>
      </c>
      <c r="N131" s="7">
        <f t="shared" si="64"/>
        <v>0</v>
      </c>
      <c r="O131" s="7">
        <f t="shared" si="64"/>
        <v>0</v>
      </c>
      <c r="P131" s="7">
        <f t="shared" si="64"/>
        <v>0</v>
      </c>
      <c r="Q131" s="7">
        <f t="shared" si="64"/>
        <v>0</v>
      </c>
      <c r="R131" s="7">
        <f t="shared" si="64"/>
        <v>0</v>
      </c>
      <c r="S131" s="7">
        <f t="shared" si="64"/>
        <v>0</v>
      </c>
      <c r="T131" s="7">
        <f t="shared" si="64"/>
        <v>0</v>
      </c>
      <c r="U131" s="7">
        <f t="shared" si="64"/>
        <v>0</v>
      </c>
      <c r="V131" s="7">
        <f t="shared" si="64"/>
        <v>0</v>
      </c>
      <c r="W131" s="7">
        <f t="shared" si="64"/>
        <v>0</v>
      </c>
      <c r="X131" s="7">
        <f t="shared" si="64"/>
        <v>0</v>
      </c>
      <c r="Y131" s="7">
        <f t="shared" si="64"/>
        <v>0</v>
      </c>
      <c r="Z131" s="7">
        <f t="shared" si="64"/>
        <v>0</v>
      </c>
      <c r="AA131" s="7">
        <f>$C130*AA130</f>
        <v>0</v>
      </c>
      <c r="AB131" s="7">
        <f>$C130*AB130</f>
        <v>0</v>
      </c>
      <c r="AC131" s="78"/>
      <c r="AD131" s="62"/>
    </row>
    <row r="132" spans="1:30" s="59" customFormat="1">
      <c r="A132" s="128" t="s">
        <v>255</v>
      </c>
      <c r="B132" s="22">
        <v>4027717.4876924395</v>
      </c>
      <c r="C132" s="14">
        <f t="shared" si="63"/>
        <v>335643.12397436996</v>
      </c>
      <c r="D132" s="6"/>
      <c r="E132" s="6"/>
      <c r="F132" s="6"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78"/>
      <c r="AD132" s="62"/>
    </row>
    <row r="133" spans="1:30" s="59" customFormat="1">
      <c r="A133" s="127"/>
      <c r="B133" s="15"/>
      <c r="C133" s="14">
        <f t="shared" si="63"/>
        <v>0</v>
      </c>
      <c r="D133" s="7">
        <f t="shared" ref="D133:Z133" si="65">$C132*D132</f>
        <v>0</v>
      </c>
      <c r="E133" s="7">
        <f t="shared" si="65"/>
        <v>0</v>
      </c>
      <c r="F133" s="7">
        <f t="shared" si="65"/>
        <v>335643.12397436996</v>
      </c>
      <c r="G133" s="7">
        <f t="shared" si="65"/>
        <v>0</v>
      </c>
      <c r="H133" s="7">
        <f t="shared" si="65"/>
        <v>0</v>
      </c>
      <c r="I133" s="7">
        <f t="shared" si="65"/>
        <v>0</v>
      </c>
      <c r="J133" s="7">
        <f t="shared" si="65"/>
        <v>0</v>
      </c>
      <c r="K133" s="7">
        <f t="shared" si="65"/>
        <v>0</v>
      </c>
      <c r="L133" s="7">
        <f t="shared" si="65"/>
        <v>0</v>
      </c>
      <c r="M133" s="7">
        <f t="shared" si="65"/>
        <v>0</v>
      </c>
      <c r="N133" s="7">
        <f t="shared" si="65"/>
        <v>0</v>
      </c>
      <c r="O133" s="7">
        <f t="shared" si="65"/>
        <v>0</v>
      </c>
      <c r="P133" s="7">
        <f t="shared" si="65"/>
        <v>0</v>
      </c>
      <c r="Q133" s="7">
        <f t="shared" si="65"/>
        <v>0</v>
      </c>
      <c r="R133" s="7">
        <f t="shared" si="65"/>
        <v>0</v>
      </c>
      <c r="S133" s="7">
        <f t="shared" si="65"/>
        <v>0</v>
      </c>
      <c r="T133" s="7">
        <f t="shared" si="65"/>
        <v>0</v>
      </c>
      <c r="U133" s="7">
        <f t="shared" si="65"/>
        <v>0</v>
      </c>
      <c r="V133" s="7">
        <f t="shared" si="65"/>
        <v>0</v>
      </c>
      <c r="W133" s="7">
        <f t="shared" si="65"/>
        <v>0</v>
      </c>
      <c r="X133" s="7">
        <f t="shared" si="65"/>
        <v>0</v>
      </c>
      <c r="Y133" s="7">
        <f t="shared" si="65"/>
        <v>0</v>
      </c>
      <c r="Z133" s="7">
        <f t="shared" si="65"/>
        <v>0</v>
      </c>
      <c r="AA133" s="7">
        <f>$C132*AA132</f>
        <v>0</v>
      </c>
      <c r="AB133" s="7">
        <f>$C132*AB132</f>
        <v>0</v>
      </c>
      <c r="AC133" s="78"/>
      <c r="AD133" s="62"/>
    </row>
    <row r="134" spans="1:30" s="59" customFormat="1">
      <c r="A134" s="128" t="s">
        <v>256</v>
      </c>
      <c r="B134" s="22">
        <v>220660.71676894059</v>
      </c>
      <c r="C134" s="14">
        <f t="shared" si="63"/>
        <v>18388.393064078384</v>
      </c>
      <c r="D134" s="6"/>
      <c r="E134" s="6"/>
      <c r="F134" s="6"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78"/>
      <c r="AD134" s="62"/>
    </row>
    <row r="135" spans="1:30" s="59" customFormat="1">
      <c r="A135" s="127"/>
      <c r="B135" s="15"/>
      <c r="C135" s="14">
        <f t="shared" si="63"/>
        <v>0</v>
      </c>
      <c r="D135" s="7">
        <f t="shared" ref="D135:Z135" si="66">$C134*D134</f>
        <v>0</v>
      </c>
      <c r="E135" s="7">
        <f t="shared" si="66"/>
        <v>0</v>
      </c>
      <c r="F135" s="7">
        <f t="shared" si="66"/>
        <v>18388.393064078384</v>
      </c>
      <c r="G135" s="7">
        <f t="shared" si="66"/>
        <v>0</v>
      </c>
      <c r="H135" s="7">
        <f t="shared" si="66"/>
        <v>0</v>
      </c>
      <c r="I135" s="7">
        <f t="shared" si="66"/>
        <v>0</v>
      </c>
      <c r="J135" s="7">
        <f t="shared" si="66"/>
        <v>0</v>
      </c>
      <c r="K135" s="7">
        <f t="shared" si="66"/>
        <v>0</v>
      </c>
      <c r="L135" s="7">
        <f t="shared" si="66"/>
        <v>0</v>
      </c>
      <c r="M135" s="7">
        <f t="shared" si="66"/>
        <v>0</v>
      </c>
      <c r="N135" s="7">
        <f t="shared" si="66"/>
        <v>0</v>
      </c>
      <c r="O135" s="7">
        <f t="shared" si="66"/>
        <v>0</v>
      </c>
      <c r="P135" s="7">
        <f t="shared" si="66"/>
        <v>0</v>
      </c>
      <c r="Q135" s="7">
        <f t="shared" si="66"/>
        <v>0</v>
      </c>
      <c r="R135" s="7">
        <f t="shared" si="66"/>
        <v>0</v>
      </c>
      <c r="S135" s="7">
        <f t="shared" si="66"/>
        <v>0</v>
      </c>
      <c r="T135" s="7">
        <f t="shared" si="66"/>
        <v>0</v>
      </c>
      <c r="U135" s="7">
        <f t="shared" si="66"/>
        <v>0</v>
      </c>
      <c r="V135" s="7">
        <f t="shared" si="66"/>
        <v>0</v>
      </c>
      <c r="W135" s="7">
        <f t="shared" si="66"/>
        <v>0</v>
      </c>
      <c r="X135" s="7">
        <f t="shared" si="66"/>
        <v>0</v>
      </c>
      <c r="Y135" s="7">
        <f t="shared" si="66"/>
        <v>0</v>
      </c>
      <c r="Z135" s="7">
        <f t="shared" si="66"/>
        <v>0</v>
      </c>
      <c r="AA135" s="7">
        <f>$C134*AA134</f>
        <v>0</v>
      </c>
      <c r="AB135" s="7">
        <f>$C134*AB134</f>
        <v>0</v>
      </c>
      <c r="AC135" s="78"/>
      <c r="AD135" s="62"/>
    </row>
    <row r="136" spans="1:30" s="59" customFormat="1">
      <c r="A136" s="128" t="s">
        <v>257</v>
      </c>
      <c r="B136" s="22">
        <v>116366.21497861421</v>
      </c>
      <c r="C136" s="14">
        <f t="shared" si="63"/>
        <v>9697.1845815511842</v>
      </c>
      <c r="D136" s="6"/>
      <c r="E136" s="6"/>
      <c r="F136" s="6"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78"/>
      <c r="AD136" s="62"/>
    </row>
    <row r="137" spans="1:30" s="59" customFormat="1">
      <c r="A137" s="127"/>
      <c r="B137" s="15"/>
      <c r="C137" s="14">
        <f t="shared" si="63"/>
        <v>0</v>
      </c>
      <c r="D137" s="7">
        <f t="shared" ref="D137:Z137" si="67">$C136*D136</f>
        <v>0</v>
      </c>
      <c r="E137" s="7">
        <f t="shared" si="67"/>
        <v>0</v>
      </c>
      <c r="F137" s="7">
        <f t="shared" si="67"/>
        <v>9697.1845815511842</v>
      </c>
      <c r="G137" s="7">
        <f t="shared" si="67"/>
        <v>0</v>
      </c>
      <c r="H137" s="7">
        <f t="shared" si="67"/>
        <v>0</v>
      </c>
      <c r="I137" s="7">
        <f t="shared" si="67"/>
        <v>0</v>
      </c>
      <c r="J137" s="7">
        <f t="shared" si="67"/>
        <v>0</v>
      </c>
      <c r="K137" s="7">
        <f t="shared" si="67"/>
        <v>0</v>
      </c>
      <c r="L137" s="7">
        <f t="shared" si="67"/>
        <v>0</v>
      </c>
      <c r="M137" s="7">
        <f t="shared" si="67"/>
        <v>0</v>
      </c>
      <c r="N137" s="7">
        <f t="shared" si="67"/>
        <v>0</v>
      </c>
      <c r="O137" s="7">
        <f t="shared" si="67"/>
        <v>0</v>
      </c>
      <c r="P137" s="7">
        <f t="shared" si="67"/>
        <v>0</v>
      </c>
      <c r="Q137" s="7">
        <f t="shared" si="67"/>
        <v>0</v>
      </c>
      <c r="R137" s="7">
        <f t="shared" si="67"/>
        <v>0</v>
      </c>
      <c r="S137" s="7">
        <f t="shared" si="67"/>
        <v>0</v>
      </c>
      <c r="T137" s="7">
        <f t="shared" si="67"/>
        <v>0</v>
      </c>
      <c r="U137" s="7">
        <f t="shared" si="67"/>
        <v>0</v>
      </c>
      <c r="V137" s="7">
        <f t="shared" si="67"/>
        <v>0</v>
      </c>
      <c r="W137" s="7">
        <f t="shared" si="67"/>
        <v>0</v>
      </c>
      <c r="X137" s="7">
        <f t="shared" si="67"/>
        <v>0</v>
      </c>
      <c r="Y137" s="7">
        <f t="shared" si="67"/>
        <v>0</v>
      </c>
      <c r="Z137" s="7">
        <f t="shared" si="67"/>
        <v>0</v>
      </c>
      <c r="AA137" s="7">
        <f>$C136*AA136</f>
        <v>0</v>
      </c>
      <c r="AB137" s="7">
        <f>$C136*AB136</f>
        <v>0</v>
      </c>
      <c r="AC137" s="78"/>
      <c r="AD137" s="62"/>
    </row>
    <row r="138" spans="1:30" s="59" customFormat="1">
      <c r="A138" s="128" t="s">
        <v>291</v>
      </c>
      <c r="B138" s="22">
        <v>9629222.3467723429</v>
      </c>
      <c r="C138" s="14">
        <f t="shared" si="63"/>
        <v>802435.19556436187</v>
      </c>
      <c r="D138" s="6"/>
      <c r="E138" s="6"/>
      <c r="F138" s="6"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78"/>
      <c r="AD138" s="62"/>
    </row>
    <row r="139" spans="1:30" s="59" customFormat="1">
      <c r="A139" s="127"/>
      <c r="B139" s="15"/>
      <c r="C139" s="14">
        <f t="shared" si="63"/>
        <v>0</v>
      </c>
      <c r="D139" s="7">
        <f t="shared" ref="D139:Z139" si="68">$C138*D138</f>
        <v>0</v>
      </c>
      <c r="E139" s="7">
        <f t="shared" si="68"/>
        <v>0</v>
      </c>
      <c r="F139" s="7">
        <f t="shared" si="68"/>
        <v>802435.19556436187</v>
      </c>
      <c r="G139" s="7">
        <f t="shared" si="68"/>
        <v>0</v>
      </c>
      <c r="H139" s="7">
        <f t="shared" si="68"/>
        <v>0</v>
      </c>
      <c r="I139" s="7">
        <f t="shared" si="68"/>
        <v>0</v>
      </c>
      <c r="J139" s="7">
        <f t="shared" si="68"/>
        <v>0</v>
      </c>
      <c r="K139" s="7">
        <f t="shared" si="68"/>
        <v>0</v>
      </c>
      <c r="L139" s="7">
        <f t="shared" si="68"/>
        <v>0</v>
      </c>
      <c r="M139" s="7">
        <f t="shared" si="68"/>
        <v>0</v>
      </c>
      <c r="N139" s="7">
        <f t="shared" si="68"/>
        <v>0</v>
      </c>
      <c r="O139" s="7">
        <f t="shared" si="68"/>
        <v>0</v>
      </c>
      <c r="P139" s="7">
        <f t="shared" si="68"/>
        <v>0</v>
      </c>
      <c r="Q139" s="7">
        <f t="shared" si="68"/>
        <v>0</v>
      </c>
      <c r="R139" s="7">
        <f t="shared" si="68"/>
        <v>0</v>
      </c>
      <c r="S139" s="7">
        <f t="shared" si="68"/>
        <v>0</v>
      </c>
      <c r="T139" s="7">
        <f t="shared" si="68"/>
        <v>0</v>
      </c>
      <c r="U139" s="7">
        <f t="shared" si="68"/>
        <v>0</v>
      </c>
      <c r="V139" s="7">
        <f t="shared" si="68"/>
        <v>0</v>
      </c>
      <c r="W139" s="7">
        <f t="shared" si="68"/>
        <v>0</v>
      </c>
      <c r="X139" s="7">
        <f t="shared" si="68"/>
        <v>0</v>
      </c>
      <c r="Y139" s="7">
        <f t="shared" si="68"/>
        <v>0</v>
      </c>
      <c r="Z139" s="7">
        <f t="shared" si="68"/>
        <v>0</v>
      </c>
      <c r="AA139" s="7">
        <f>$C138*AA138</f>
        <v>0</v>
      </c>
      <c r="AB139" s="7">
        <f>$C138*AB138</f>
        <v>0</v>
      </c>
      <c r="AC139" s="78"/>
      <c r="AD139" s="62"/>
    </row>
    <row r="140" spans="1:30" s="59" customFormat="1">
      <c r="A140" s="128" t="s">
        <v>295</v>
      </c>
      <c r="B140" s="22">
        <v>6097297.5627469467</v>
      </c>
      <c r="C140" s="14">
        <f t="shared" si="63"/>
        <v>508108.13022891222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>
        <v>1</v>
      </c>
      <c r="V140" s="6"/>
      <c r="W140" s="6"/>
      <c r="X140" s="6"/>
      <c r="Y140" s="6"/>
      <c r="Z140" s="6"/>
      <c r="AA140" s="6"/>
      <c r="AB140" s="6"/>
      <c r="AC140" s="78"/>
      <c r="AD140" s="62"/>
    </row>
    <row r="141" spans="1:30" s="59" customFormat="1">
      <c r="A141" s="127"/>
      <c r="B141" s="15"/>
      <c r="C141" s="14">
        <f t="shared" si="63"/>
        <v>0</v>
      </c>
      <c r="D141" s="7">
        <f t="shared" ref="D141:Z141" si="69">$C140*D140</f>
        <v>0</v>
      </c>
      <c r="E141" s="7">
        <f t="shared" si="69"/>
        <v>0</v>
      </c>
      <c r="F141" s="7">
        <f t="shared" si="69"/>
        <v>0</v>
      </c>
      <c r="G141" s="7">
        <f t="shared" si="69"/>
        <v>0</v>
      </c>
      <c r="H141" s="7">
        <f t="shared" si="69"/>
        <v>0</v>
      </c>
      <c r="I141" s="7">
        <f t="shared" si="69"/>
        <v>0</v>
      </c>
      <c r="J141" s="7">
        <f t="shared" si="69"/>
        <v>0</v>
      </c>
      <c r="K141" s="7">
        <f t="shared" si="69"/>
        <v>0</v>
      </c>
      <c r="L141" s="7">
        <f t="shared" si="69"/>
        <v>0</v>
      </c>
      <c r="M141" s="7">
        <f t="shared" si="69"/>
        <v>0</v>
      </c>
      <c r="N141" s="7">
        <f t="shared" si="69"/>
        <v>0</v>
      </c>
      <c r="O141" s="7">
        <f t="shared" si="69"/>
        <v>0</v>
      </c>
      <c r="P141" s="7">
        <f t="shared" si="69"/>
        <v>0</v>
      </c>
      <c r="Q141" s="7">
        <f t="shared" si="69"/>
        <v>0</v>
      </c>
      <c r="R141" s="7">
        <f t="shared" si="69"/>
        <v>0</v>
      </c>
      <c r="S141" s="7">
        <f t="shared" si="69"/>
        <v>0</v>
      </c>
      <c r="T141" s="7">
        <f t="shared" si="69"/>
        <v>0</v>
      </c>
      <c r="U141" s="7">
        <f t="shared" si="69"/>
        <v>508108.13022891222</v>
      </c>
      <c r="V141" s="7">
        <f t="shared" si="69"/>
        <v>0</v>
      </c>
      <c r="W141" s="7">
        <f t="shared" si="69"/>
        <v>0</v>
      </c>
      <c r="X141" s="7">
        <f t="shared" si="69"/>
        <v>0</v>
      </c>
      <c r="Y141" s="7">
        <f t="shared" si="69"/>
        <v>0</v>
      </c>
      <c r="Z141" s="7">
        <f t="shared" si="69"/>
        <v>0</v>
      </c>
      <c r="AA141" s="7">
        <f>$C140*AA140</f>
        <v>0</v>
      </c>
      <c r="AB141" s="7">
        <f>$C140*AB140</f>
        <v>0</v>
      </c>
      <c r="AC141" s="78"/>
      <c r="AD141" s="62"/>
    </row>
    <row r="142" spans="1:30" s="59" customFormat="1">
      <c r="A142" s="128" t="s">
        <v>292</v>
      </c>
      <c r="B142" s="22">
        <v>6660956.7565322388</v>
      </c>
      <c r="C142" s="14">
        <f t="shared" si="63"/>
        <v>555079.7297110199</v>
      </c>
      <c r="D142" s="6"/>
      <c r="E142" s="6"/>
      <c r="F142" s="6">
        <v>1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78"/>
      <c r="AD142" s="62"/>
    </row>
    <row r="143" spans="1:30" s="59" customFormat="1">
      <c r="A143" s="127"/>
      <c r="B143" s="15"/>
      <c r="C143" s="14">
        <f t="shared" si="63"/>
        <v>0</v>
      </c>
      <c r="D143" s="7">
        <f t="shared" ref="D143:Z143" si="70">$C142*D142</f>
        <v>0</v>
      </c>
      <c r="E143" s="7">
        <f t="shared" si="70"/>
        <v>0</v>
      </c>
      <c r="F143" s="7">
        <f t="shared" si="70"/>
        <v>555079.7297110199</v>
      </c>
      <c r="G143" s="7">
        <f t="shared" si="70"/>
        <v>0</v>
      </c>
      <c r="H143" s="7">
        <f t="shared" si="70"/>
        <v>0</v>
      </c>
      <c r="I143" s="7">
        <f t="shared" si="70"/>
        <v>0</v>
      </c>
      <c r="J143" s="7">
        <f t="shared" si="70"/>
        <v>0</v>
      </c>
      <c r="K143" s="7">
        <f t="shared" si="70"/>
        <v>0</v>
      </c>
      <c r="L143" s="7">
        <f t="shared" si="70"/>
        <v>0</v>
      </c>
      <c r="M143" s="7">
        <f t="shared" si="70"/>
        <v>0</v>
      </c>
      <c r="N143" s="7">
        <f t="shared" si="70"/>
        <v>0</v>
      </c>
      <c r="O143" s="7">
        <f t="shared" si="70"/>
        <v>0</v>
      </c>
      <c r="P143" s="7">
        <f t="shared" si="70"/>
        <v>0</v>
      </c>
      <c r="Q143" s="7">
        <f t="shared" si="70"/>
        <v>0</v>
      </c>
      <c r="R143" s="7">
        <f t="shared" si="70"/>
        <v>0</v>
      </c>
      <c r="S143" s="7">
        <f t="shared" si="70"/>
        <v>0</v>
      </c>
      <c r="T143" s="7">
        <f t="shared" si="70"/>
        <v>0</v>
      </c>
      <c r="U143" s="7">
        <f t="shared" si="70"/>
        <v>0</v>
      </c>
      <c r="V143" s="7">
        <f t="shared" si="70"/>
        <v>0</v>
      </c>
      <c r="W143" s="7">
        <f t="shared" si="70"/>
        <v>0</v>
      </c>
      <c r="X143" s="7">
        <f t="shared" si="70"/>
        <v>0</v>
      </c>
      <c r="Y143" s="7">
        <f t="shared" si="70"/>
        <v>0</v>
      </c>
      <c r="Z143" s="7">
        <f t="shared" si="70"/>
        <v>0</v>
      </c>
      <c r="AA143" s="7">
        <f>$C142*AA142</f>
        <v>0</v>
      </c>
      <c r="AB143" s="7">
        <f>$C142*AB142</f>
        <v>0</v>
      </c>
      <c r="AC143" s="78"/>
      <c r="AD143" s="62"/>
    </row>
    <row r="144" spans="1:30" s="59" customFormat="1">
      <c r="A144" s="128" t="s">
        <v>293</v>
      </c>
      <c r="B144" s="22">
        <v>13872373.035465119</v>
      </c>
      <c r="C144" s="14">
        <f t="shared" si="63"/>
        <v>1156031.08628876</v>
      </c>
      <c r="D144" s="6"/>
      <c r="E144" s="6"/>
      <c r="F144" s="6"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78"/>
      <c r="AD144" s="62"/>
    </row>
    <row r="145" spans="1:30" s="59" customFormat="1">
      <c r="A145" s="127"/>
      <c r="B145" s="15"/>
      <c r="C145" s="14">
        <f t="shared" si="63"/>
        <v>0</v>
      </c>
      <c r="D145" s="7">
        <f t="shared" ref="D145:Z145" si="71">$C144*D144</f>
        <v>0</v>
      </c>
      <c r="E145" s="7">
        <f t="shared" si="71"/>
        <v>0</v>
      </c>
      <c r="F145" s="7">
        <f t="shared" si="71"/>
        <v>1156031.08628876</v>
      </c>
      <c r="G145" s="7">
        <f t="shared" si="71"/>
        <v>0</v>
      </c>
      <c r="H145" s="7">
        <f t="shared" si="71"/>
        <v>0</v>
      </c>
      <c r="I145" s="7">
        <f t="shared" si="71"/>
        <v>0</v>
      </c>
      <c r="J145" s="7">
        <f t="shared" si="71"/>
        <v>0</v>
      </c>
      <c r="K145" s="7">
        <f t="shared" si="71"/>
        <v>0</v>
      </c>
      <c r="L145" s="7">
        <f t="shared" si="71"/>
        <v>0</v>
      </c>
      <c r="M145" s="7">
        <f t="shared" si="71"/>
        <v>0</v>
      </c>
      <c r="N145" s="7">
        <f t="shared" si="71"/>
        <v>0</v>
      </c>
      <c r="O145" s="7">
        <f t="shared" si="71"/>
        <v>0</v>
      </c>
      <c r="P145" s="7">
        <f t="shared" si="71"/>
        <v>0</v>
      </c>
      <c r="Q145" s="7">
        <f t="shared" si="71"/>
        <v>0</v>
      </c>
      <c r="R145" s="7">
        <f t="shared" si="71"/>
        <v>0</v>
      </c>
      <c r="S145" s="7">
        <f t="shared" si="71"/>
        <v>0</v>
      </c>
      <c r="T145" s="7">
        <f t="shared" si="71"/>
        <v>0</v>
      </c>
      <c r="U145" s="7">
        <f t="shared" si="71"/>
        <v>0</v>
      </c>
      <c r="V145" s="7">
        <f t="shared" si="71"/>
        <v>0</v>
      </c>
      <c r="W145" s="7">
        <f t="shared" si="71"/>
        <v>0</v>
      </c>
      <c r="X145" s="7">
        <f t="shared" si="71"/>
        <v>0</v>
      </c>
      <c r="Y145" s="7">
        <f t="shared" si="71"/>
        <v>0</v>
      </c>
      <c r="Z145" s="7">
        <f t="shared" si="71"/>
        <v>0</v>
      </c>
      <c r="AA145" s="7">
        <f>$C144*AA144</f>
        <v>0</v>
      </c>
      <c r="AB145" s="7">
        <f>$C144*AB144</f>
        <v>0</v>
      </c>
      <c r="AC145" s="78"/>
      <c r="AD145" s="62"/>
    </row>
    <row r="146" spans="1:30" s="59" customFormat="1">
      <c r="A146" s="128" t="s">
        <v>294</v>
      </c>
      <c r="B146" s="22">
        <v>4957634.3187295506</v>
      </c>
      <c r="C146" s="14">
        <f t="shared" si="63"/>
        <v>413136.19322746253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>
        <v>1</v>
      </c>
      <c r="V146" s="6"/>
      <c r="W146" s="6"/>
      <c r="X146" s="6"/>
      <c r="Y146" s="6"/>
      <c r="Z146" s="6"/>
      <c r="AA146" s="6"/>
      <c r="AB146" s="6"/>
      <c r="AC146" s="78"/>
      <c r="AD146" s="62"/>
    </row>
    <row r="147" spans="1:30" s="59" customFormat="1">
      <c r="A147" s="127"/>
      <c r="B147" s="15"/>
      <c r="C147" s="14">
        <f t="shared" si="63"/>
        <v>0</v>
      </c>
      <c r="D147" s="7">
        <f t="shared" ref="D147:Z147" si="72">$C146*D146</f>
        <v>0</v>
      </c>
      <c r="E147" s="7">
        <f t="shared" si="72"/>
        <v>0</v>
      </c>
      <c r="F147" s="7">
        <f t="shared" si="72"/>
        <v>0</v>
      </c>
      <c r="G147" s="7">
        <f t="shared" si="72"/>
        <v>0</v>
      </c>
      <c r="H147" s="7">
        <f t="shared" si="72"/>
        <v>0</v>
      </c>
      <c r="I147" s="7">
        <f t="shared" si="72"/>
        <v>0</v>
      </c>
      <c r="J147" s="7">
        <f t="shared" si="72"/>
        <v>0</v>
      </c>
      <c r="K147" s="7">
        <f t="shared" si="72"/>
        <v>0</v>
      </c>
      <c r="L147" s="7">
        <f t="shared" si="72"/>
        <v>0</v>
      </c>
      <c r="M147" s="7">
        <f t="shared" si="72"/>
        <v>0</v>
      </c>
      <c r="N147" s="7">
        <f t="shared" si="72"/>
        <v>0</v>
      </c>
      <c r="O147" s="7">
        <f t="shared" si="72"/>
        <v>0</v>
      </c>
      <c r="P147" s="7">
        <f t="shared" si="72"/>
        <v>0</v>
      </c>
      <c r="Q147" s="7">
        <f t="shared" si="72"/>
        <v>0</v>
      </c>
      <c r="R147" s="7">
        <f t="shared" si="72"/>
        <v>0</v>
      </c>
      <c r="S147" s="7">
        <f t="shared" si="72"/>
        <v>0</v>
      </c>
      <c r="T147" s="7">
        <f t="shared" si="72"/>
        <v>0</v>
      </c>
      <c r="U147" s="7">
        <f t="shared" si="72"/>
        <v>413136.19322746253</v>
      </c>
      <c r="V147" s="7">
        <f t="shared" si="72"/>
        <v>0</v>
      </c>
      <c r="W147" s="7">
        <f t="shared" si="72"/>
        <v>0</v>
      </c>
      <c r="X147" s="7">
        <f t="shared" si="72"/>
        <v>0</v>
      </c>
      <c r="Y147" s="7">
        <f t="shared" si="72"/>
        <v>0</v>
      </c>
      <c r="Z147" s="7">
        <f t="shared" si="72"/>
        <v>0</v>
      </c>
      <c r="AA147" s="7">
        <f>$C146*AA146</f>
        <v>0</v>
      </c>
      <c r="AB147" s="7">
        <f>$C146*AB146</f>
        <v>0</v>
      </c>
      <c r="AC147" s="78"/>
      <c r="AD147" s="62"/>
    </row>
    <row r="148" spans="1:30" s="59" customFormat="1">
      <c r="A148" s="128" t="s">
        <v>324</v>
      </c>
      <c r="B148" s="22">
        <v>172822.93034636925</v>
      </c>
      <c r="C148" s="14">
        <f t="shared" si="63"/>
        <v>14401.910862197437</v>
      </c>
      <c r="D148" s="6"/>
      <c r="E148" s="6"/>
      <c r="F148" s="6">
        <v>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78"/>
      <c r="AD148" s="62"/>
    </row>
    <row r="149" spans="1:30" s="59" customFormat="1">
      <c r="A149" s="127"/>
      <c r="B149" s="15"/>
      <c r="C149" s="14">
        <f t="shared" si="63"/>
        <v>0</v>
      </c>
      <c r="D149" s="7">
        <f t="shared" ref="D149:Z149" si="73">$C148*D148</f>
        <v>0</v>
      </c>
      <c r="E149" s="7">
        <f t="shared" si="73"/>
        <v>0</v>
      </c>
      <c r="F149" s="7">
        <f t="shared" si="73"/>
        <v>14401.910862197437</v>
      </c>
      <c r="G149" s="7">
        <f t="shared" si="73"/>
        <v>0</v>
      </c>
      <c r="H149" s="7">
        <f t="shared" si="73"/>
        <v>0</v>
      </c>
      <c r="I149" s="7">
        <f t="shared" si="73"/>
        <v>0</v>
      </c>
      <c r="J149" s="7">
        <f t="shared" si="73"/>
        <v>0</v>
      </c>
      <c r="K149" s="7">
        <f t="shared" si="73"/>
        <v>0</v>
      </c>
      <c r="L149" s="7">
        <f t="shared" si="73"/>
        <v>0</v>
      </c>
      <c r="M149" s="7">
        <f t="shared" si="73"/>
        <v>0</v>
      </c>
      <c r="N149" s="7">
        <f t="shared" si="73"/>
        <v>0</v>
      </c>
      <c r="O149" s="7">
        <f t="shared" si="73"/>
        <v>0</v>
      </c>
      <c r="P149" s="7">
        <f t="shared" si="73"/>
        <v>0</v>
      </c>
      <c r="Q149" s="7">
        <f t="shared" si="73"/>
        <v>0</v>
      </c>
      <c r="R149" s="7">
        <f t="shared" si="73"/>
        <v>0</v>
      </c>
      <c r="S149" s="7">
        <f t="shared" si="73"/>
        <v>0</v>
      </c>
      <c r="T149" s="7">
        <f t="shared" si="73"/>
        <v>0</v>
      </c>
      <c r="U149" s="7">
        <f t="shared" si="73"/>
        <v>0</v>
      </c>
      <c r="V149" s="7">
        <f t="shared" si="73"/>
        <v>0</v>
      </c>
      <c r="W149" s="7">
        <f t="shared" si="73"/>
        <v>0</v>
      </c>
      <c r="X149" s="7">
        <f t="shared" si="73"/>
        <v>0</v>
      </c>
      <c r="Y149" s="7">
        <f t="shared" si="73"/>
        <v>0</v>
      </c>
      <c r="Z149" s="7">
        <f t="shared" si="73"/>
        <v>0</v>
      </c>
      <c r="AA149" s="7">
        <f>$C148*AA148</f>
        <v>0</v>
      </c>
      <c r="AB149" s="7">
        <f>$C148*AB148</f>
        <v>0</v>
      </c>
      <c r="AC149" s="78"/>
      <c r="AD149" s="62"/>
    </row>
    <row r="150" spans="1:30" s="59" customFormat="1">
      <c r="A150" s="128" t="s">
        <v>325</v>
      </c>
      <c r="B150" s="22">
        <v>3305586.2346816007</v>
      </c>
      <c r="C150" s="14">
        <f t="shared" si="63"/>
        <v>275465.51955680008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>
        <v>1</v>
      </c>
      <c r="V150" s="6"/>
      <c r="W150" s="6"/>
      <c r="X150" s="6"/>
      <c r="Y150" s="6"/>
      <c r="Z150" s="6"/>
      <c r="AA150" s="6"/>
      <c r="AB150" s="6"/>
      <c r="AC150" s="78"/>
      <c r="AD150" s="62"/>
    </row>
    <row r="151" spans="1:30" s="59" customFormat="1">
      <c r="A151" s="127"/>
      <c r="B151" s="15"/>
      <c r="C151" s="14">
        <f t="shared" si="63"/>
        <v>0</v>
      </c>
      <c r="D151" s="7">
        <f t="shared" ref="D151:Z151" si="74">$C150*D150</f>
        <v>0</v>
      </c>
      <c r="E151" s="7">
        <f t="shared" si="74"/>
        <v>0</v>
      </c>
      <c r="F151" s="7">
        <f t="shared" si="74"/>
        <v>0</v>
      </c>
      <c r="G151" s="7">
        <f t="shared" si="74"/>
        <v>0</v>
      </c>
      <c r="H151" s="7">
        <f t="shared" si="74"/>
        <v>0</v>
      </c>
      <c r="I151" s="7">
        <f t="shared" si="74"/>
        <v>0</v>
      </c>
      <c r="J151" s="7">
        <f t="shared" si="74"/>
        <v>0</v>
      </c>
      <c r="K151" s="7">
        <f t="shared" si="74"/>
        <v>0</v>
      </c>
      <c r="L151" s="7">
        <f t="shared" si="74"/>
        <v>0</v>
      </c>
      <c r="M151" s="7">
        <f t="shared" si="74"/>
        <v>0</v>
      </c>
      <c r="N151" s="7">
        <f t="shared" si="74"/>
        <v>0</v>
      </c>
      <c r="O151" s="7">
        <f t="shared" si="74"/>
        <v>0</v>
      </c>
      <c r="P151" s="7">
        <f t="shared" si="74"/>
        <v>0</v>
      </c>
      <c r="Q151" s="7">
        <f t="shared" si="74"/>
        <v>0</v>
      </c>
      <c r="R151" s="7">
        <f t="shared" si="74"/>
        <v>0</v>
      </c>
      <c r="S151" s="7">
        <f t="shared" si="74"/>
        <v>0</v>
      </c>
      <c r="T151" s="7">
        <f t="shared" si="74"/>
        <v>0</v>
      </c>
      <c r="U151" s="7">
        <f t="shared" si="74"/>
        <v>275465.51955680008</v>
      </c>
      <c r="V151" s="7">
        <f t="shared" si="74"/>
        <v>0</v>
      </c>
      <c r="W151" s="7">
        <f t="shared" si="74"/>
        <v>0</v>
      </c>
      <c r="X151" s="7">
        <f t="shared" si="74"/>
        <v>0</v>
      </c>
      <c r="Y151" s="7">
        <f t="shared" si="74"/>
        <v>0</v>
      </c>
      <c r="Z151" s="7">
        <f t="shared" si="74"/>
        <v>0</v>
      </c>
      <c r="AA151" s="7">
        <f>$C150*AA150</f>
        <v>0</v>
      </c>
      <c r="AB151" s="7">
        <f>$C150*AB150</f>
        <v>0</v>
      </c>
      <c r="AC151" s="78"/>
      <c r="AD151" s="62"/>
    </row>
    <row r="152" spans="1:30" s="59" customFormat="1">
      <c r="A152" s="128" t="s">
        <v>326</v>
      </c>
      <c r="B152" s="22">
        <v>0</v>
      </c>
      <c r="C152" s="14">
        <f t="shared" si="63"/>
        <v>0</v>
      </c>
      <c r="D152" s="6"/>
      <c r="E152" s="6"/>
      <c r="F152" s="6">
        <v>1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78"/>
      <c r="AD152" s="62"/>
    </row>
    <row r="153" spans="1:30" s="59" customFormat="1">
      <c r="A153" s="127"/>
      <c r="B153" s="15"/>
      <c r="C153" s="14"/>
      <c r="D153" s="7">
        <f t="shared" ref="D153:Z153" si="75">$C152*D152</f>
        <v>0</v>
      </c>
      <c r="E153" s="7">
        <f t="shared" si="75"/>
        <v>0</v>
      </c>
      <c r="F153" s="7">
        <f t="shared" si="75"/>
        <v>0</v>
      </c>
      <c r="G153" s="7">
        <f t="shared" si="75"/>
        <v>0</v>
      </c>
      <c r="H153" s="7">
        <f t="shared" si="75"/>
        <v>0</v>
      </c>
      <c r="I153" s="7">
        <f t="shared" si="75"/>
        <v>0</v>
      </c>
      <c r="J153" s="7">
        <f t="shared" si="75"/>
        <v>0</v>
      </c>
      <c r="K153" s="7">
        <f t="shared" si="75"/>
        <v>0</v>
      </c>
      <c r="L153" s="7">
        <f t="shared" si="75"/>
        <v>0</v>
      </c>
      <c r="M153" s="7">
        <f t="shared" si="75"/>
        <v>0</v>
      </c>
      <c r="N153" s="7">
        <f t="shared" si="75"/>
        <v>0</v>
      </c>
      <c r="O153" s="7">
        <f t="shared" si="75"/>
        <v>0</v>
      </c>
      <c r="P153" s="7">
        <f t="shared" si="75"/>
        <v>0</v>
      </c>
      <c r="Q153" s="7">
        <f t="shared" si="75"/>
        <v>0</v>
      </c>
      <c r="R153" s="7">
        <f t="shared" si="75"/>
        <v>0</v>
      </c>
      <c r="S153" s="7">
        <f t="shared" si="75"/>
        <v>0</v>
      </c>
      <c r="T153" s="7">
        <f t="shared" si="75"/>
        <v>0</v>
      </c>
      <c r="U153" s="7">
        <f t="shared" si="75"/>
        <v>0</v>
      </c>
      <c r="V153" s="7">
        <f t="shared" si="75"/>
        <v>0</v>
      </c>
      <c r="W153" s="7">
        <f t="shared" si="75"/>
        <v>0</v>
      </c>
      <c r="X153" s="7">
        <f t="shared" si="75"/>
        <v>0</v>
      </c>
      <c r="Y153" s="7">
        <f t="shared" si="75"/>
        <v>0</v>
      </c>
      <c r="Z153" s="7">
        <f t="shared" si="75"/>
        <v>0</v>
      </c>
      <c r="AA153" s="7">
        <f>$C152*AA152</f>
        <v>0</v>
      </c>
      <c r="AB153" s="7">
        <f>$C152*AB152</f>
        <v>0</v>
      </c>
      <c r="AC153" s="78"/>
      <c r="AD153" s="62"/>
    </row>
    <row r="154" spans="1:30" s="59" customFormat="1">
      <c r="A154" s="131" t="s">
        <v>392</v>
      </c>
      <c r="B154" s="69">
        <v>1461526.967528926</v>
      </c>
      <c r="C154" s="69">
        <f>B154/12</f>
        <v>121793.91396074383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>
        <v>1</v>
      </c>
      <c r="V154" s="47"/>
      <c r="W154" s="47"/>
      <c r="X154" s="47"/>
      <c r="Y154" s="47"/>
      <c r="Z154" s="47"/>
      <c r="AA154" s="47"/>
      <c r="AB154" s="47"/>
      <c r="AC154" s="78"/>
      <c r="AD154" s="62"/>
    </row>
    <row r="155" spans="1:30" s="59" customFormat="1">
      <c r="A155" s="116"/>
      <c r="B155" s="39"/>
      <c r="C155" s="32"/>
      <c r="D155" s="46">
        <f t="shared" ref="D155:Z155" si="76">$C154*D154</f>
        <v>0</v>
      </c>
      <c r="E155" s="46">
        <f t="shared" si="76"/>
        <v>0</v>
      </c>
      <c r="F155" s="46">
        <f t="shared" si="76"/>
        <v>0</v>
      </c>
      <c r="G155" s="46">
        <f t="shared" si="76"/>
        <v>0</v>
      </c>
      <c r="H155" s="46">
        <f t="shared" si="76"/>
        <v>0</v>
      </c>
      <c r="I155" s="46">
        <f t="shared" si="76"/>
        <v>0</v>
      </c>
      <c r="J155" s="46">
        <f t="shared" si="76"/>
        <v>0</v>
      </c>
      <c r="K155" s="46">
        <f t="shared" si="76"/>
        <v>0</v>
      </c>
      <c r="L155" s="46">
        <f t="shared" si="76"/>
        <v>0</v>
      </c>
      <c r="M155" s="46">
        <f t="shared" si="76"/>
        <v>0</v>
      </c>
      <c r="N155" s="46">
        <f t="shared" si="76"/>
        <v>0</v>
      </c>
      <c r="O155" s="46">
        <f t="shared" si="76"/>
        <v>0</v>
      </c>
      <c r="P155" s="46">
        <f t="shared" si="76"/>
        <v>0</v>
      </c>
      <c r="Q155" s="46">
        <f t="shared" si="76"/>
        <v>0</v>
      </c>
      <c r="R155" s="46">
        <f t="shared" si="76"/>
        <v>0</v>
      </c>
      <c r="S155" s="46">
        <f t="shared" si="76"/>
        <v>0</v>
      </c>
      <c r="T155" s="46">
        <f t="shared" si="76"/>
        <v>0</v>
      </c>
      <c r="U155" s="46">
        <f t="shared" si="76"/>
        <v>121793.91396074383</v>
      </c>
      <c r="V155" s="46">
        <f t="shared" si="76"/>
        <v>0</v>
      </c>
      <c r="W155" s="46">
        <f t="shared" si="76"/>
        <v>0</v>
      </c>
      <c r="X155" s="46">
        <f t="shared" si="76"/>
        <v>0</v>
      </c>
      <c r="Y155" s="46">
        <f t="shared" si="76"/>
        <v>0</v>
      </c>
      <c r="Z155" s="46">
        <f t="shared" si="76"/>
        <v>0</v>
      </c>
      <c r="AA155" s="46">
        <f>$C154*AA154</f>
        <v>0</v>
      </c>
      <c r="AB155" s="46">
        <f>$C154*AB154</f>
        <v>0</v>
      </c>
      <c r="AC155" s="78"/>
      <c r="AD155" s="62"/>
    </row>
    <row r="156" spans="1:30" s="59" customFormat="1">
      <c r="A156" s="20" t="s">
        <v>50</v>
      </c>
      <c r="B156" s="10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</f>
        <v>251369162.87938377</v>
      </c>
      <c r="C156" s="10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</f>
        <v>20947430.239948645</v>
      </c>
      <c r="D156" s="10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</f>
        <v>174209.597822991</v>
      </c>
      <c r="E156" s="10">
        <f t="shared" ref="E156:AB156" si="77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</f>
        <v>904605.61361556617</v>
      </c>
      <c r="F156" s="10">
        <f t="shared" si="77"/>
        <v>8505735.5452859756</v>
      </c>
      <c r="G156" s="10">
        <f t="shared" si="77"/>
        <v>499729.560825033</v>
      </c>
      <c r="H156" s="10">
        <f t="shared" si="77"/>
        <v>422383.4023144946</v>
      </c>
      <c r="I156" s="10">
        <f t="shared" si="77"/>
        <v>832882.60137505503</v>
      </c>
      <c r="J156" s="10">
        <f t="shared" si="77"/>
        <v>147203.53619752949</v>
      </c>
      <c r="K156" s="10">
        <f t="shared" si="77"/>
        <v>225608.81989972971</v>
      </c>
      <c r="L156" s="10">
        <f t="shared" si="77"/>
        <v>110653.10429664631</v>
      </c>
      <c r="M156" s="10">
        <f t="shared" si="77"/>
        <v>349093.43352232425</v>
      </c>
      <c r="N156" s="10">
        <f t="shared" si="77"/>
        <v>3111000.073011993</v>
      </c>
      <c r="O156" s="10">
        <f t="shared" si="77"/>
        <v>127356.96647819263</v>
      </c>
      <c r="P156" s="10">
        <f t="shared" si="77"/>
        <v>0</v>
      </c>
      <c r="Q156" s="10">
        <f t="shared" si="77"/>
        <v>350705.60638262401</v>
      </c>
      <c r="R156" s="10">
        <f t="shared" si="77"/>
        <v>316215.88492883462</v>
      </c>
      <c r="S156" s="10">
        <f t="shared" si="77"/>
        <v>35434.977702999073</v>
      </c>
      <c r="T156" s="10">
        <f t="shared" si="77"/>
        <v>565733.94478095777</v>
      </c>
      <c r="U156" s="10">
        <f t="shared" si="77"/>
        <v>2141063.8546048771</v>
      </c>
      <c r="V156" s="10">
        <f t="shared" si="77"/>
        <v>1220892.5929706688</v>
      </c>
      <c r="W156" s="10">
        <f t="shared" si="77"/>
        <v>396212.8235519249</v>
      </c>
      <c r="X156" s="10">
        <f t="shared" si="77"/>
        <v>486273.38446028065</v>
      </c>
      <c r="Y156" s="10">
        <f t="shared" si="77"/>
        <v>19387.142578279232</v>
      </c>
      <c r="Z156" s="10">
        <f t="shared" si="77"/>
        <v>0</v>
      </c>
      <c r="AA156" s="10">
        <f>AA9+AA11+AA13+AA15+AA21+AA23+AA25+AA27+AA29+AA31+AA33+AA35+AA37+AA39+AA41+AA43+AA45+AA47+AA49+AA51+AA53+AA55+AA57+AA59+AA61+AA63+AA65+AA67+AA69+AA71+AA73+AA75+AA77+AA79+AA81+AA83+AA85+AA87+AA89+AA91+AA93+AA95+AA97+AA99+AA101+AA103+AA105+AA107+AA109+AA111+AA113+AA115+AA117+AA119+AA121+AA123+AA125+AA127+AA129+AA131+AA133+AA135+AA137+AA139+AA141+AA143+AA145+AA147+AA149+AA151+AA153+AA155</f>
        <v>5047.7733416669998</v>
      </c>
      <c r="AB156" s="10">
        <f t="shared" si="77"/>
        <v>0</v>
      </c>
      <c r="AC156" s="78"/>
      <c r="AD156" s="62"/>
    </row>
    <row r="157" spans="1:30" s="59" customFormat="1">
      <c r="A157" s="2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28"/>
      <c r="AA157" s="28"/>
      <c r="AB157" s="28"/>
      <c r="AC157" s="78"/>
      <c r="AD157" s="62"/>
    </row>
    <row r="158" spans="1:30" s="59" customFormat="1">
      <c r="A158" s="41"/>
      <c r="B158" s="31"/>
      <c r="C158" s="31"/>
      <c r="D158" s="10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78"/>
      <c r="AD158" s="62"/>
    </row>
    <row r="159" spans="1:30" s="59" customFormat="1" ht="13.5" thickBot="1">
      <c r="A159" s="106" t="s">
        <v>51</v>
      </c>
      <c r="B159" s="107"/>
      <c r="C159" s="107"/>
      <c r="D159" s="107"/>
      <c r="E159" s="107"/>
      <c r="F159" s="107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78"/>
      <c r="AD159" s="62"/>
    </row>
    <row r="160" spans="1:30" s="59" customFormat="1" ht="13.5" thickBot="1">
      <c r="A160" s="149" t="s">
        <v>1</v>
      </c>
      <c r="B160" s="150" t="s">
        <v>2</v>
      </c>
      <c r="C160" s="151" t="s">
        <v>3</v>
      </c>
      <c r="D160" s="182" t="s">
        <v>4</v>
      </c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61"/>
      <c r="AA160" s="161"/>
      <c r="AB160" s="161"/>
      <c r="AC160" s="78"/>
      <c r="AD160" s="62"/>
    </row>
    <row r="161" spans="1:30" s="59" customFormat="1">
      <c r="A161" s="152" t="s">
        <v>5</v>
      </c>
      <c r="B161" s="153" t="s">
        <v>6</v>
      </c>
      <c r="C161" s="154" t="s">
        <v>6</v>
      </c>
      <c r="D161" s="155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7"/>
      <c r="Z161" s="153" t="s">
        <v>7</v>
      </c>
      <c r="AA161" s="153"/>
      <c r="AB161" s="153"/>
      <c r="AC161" s="78"/>
      <c r="AD161" s="62"/>
    </row>
    <row r="162" spans="1:30" s="59" customFormat="1">
      <c r="A162" s="152" t="s">
        <v>8</v>
      </c>
      <c r="B162" s="153" t="s">
        <v>9</v>
      </c>
      <c r="C162" s="154" t="s">
        <v>9</v>
      </c>
      <c r="D162" s="158" t="s">
        <v>10</v>
      </c>
      <c r="E162" s="153" t="s">
        <v>11</v>
      </c>
      <c r="F162" s="153" t="s">
        <v>12</v>
      </c>
      <c r="G162" s="153" t="s">
        <v>13</v>
      </c>
      <c r="H162" s="153" t="s">
        <v>14</v>
      </c>
      <c r="I162" s="153" t="s">
        <v>15</v>
      </c>
      <c r="J162" s="153" t="s">
        <v>16</v>
      </c>
      <c r="K162" s="153" t="s">
        <v>17</v>
      </c>
      <c r="L162" s="153" t="s">
        <v>18</v>
      </c>
      <c r="M162" s="153" t="s">
        <v>19</v>
      </c>
      <c r="N162" s="153" t="s">
        <v>20</v>
      </c>
      <c r="O162" s="153" t="s">
        <v>176</v>
      </c>
      <c r="P162" s="153" t="s">
        <v>21</v>
      </c>
      <c r="Q162" s="153" t="s">
        <v>22</v>
      </c>
      <c r="R162" s="153" t="s">
        <v>23</v>
      </c>
      <c r="S162" s="153" t="s">
        <v>24</v>
      </c>
      <c r="T162" s="153" t="s">
        <v>25</v>
      </c>
      <c r="U162" s="153" t="s">
        <v>26</v>
      </c>
      <c r="V162" s="153" t="s">
        <v>27</v>
      </c>
      <c r="W162" s="153" t="s">
        <v>28</v>
      </c>
      <c r="X162" s="153" t="s">
        <v>29</v>
      </c>
      <c r="Y162" s="153" t="s">
        <v>30</v>
      </c>
      <c r="Z162" s="153" t="s">
        <v>31</v>
      </c>
      <c r="AA162" s="153" t="s">
        <v>500</v>
      </c>
      <c r="AB162" s="153" t="s">
        <v>482</v>
      </c>
      <c r="AC162" s="78"/>
      <c r="AD162" s="62"/>
    </row>
    <row r="163" spans="1:30" s="59" customFormat="1">
      <c r="A163" s="152"/>
      <c r="B163" s="153"/>
      <c r="C163" s="154" t="s">
        <v>501</v>
      </c>
      <c r="D163" s="159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78"/>
      <c r="AD163" s="62"/>
    </row>
    <row r="164" spans="1:30" s="59" customFormat="1">
      <c r="A164" s="126" t="s">
        <v>52</v>
      </c>
      <c r="B164" s="167">
        <f>-440273/2</f>
        <v>-220136.5</v>
      </c>
      <c r="C164" s="22">
        <f>B164/12</f>
        <v>-18344.708333333332</v>
      </c>
      <c r="D164" s="45">
        <v>1.72E-2</v>
      </c>
      <c r="E164" s="45">
        <v>0.14180000000000001</v>
      </c>
      <c r="F164" s="45">
        <v>6.0499999999999998E-2</v>
      </c>
      <c r="G164" s="45">
        <v>7.9200000000000007E-2</v>
      </c>
      <c r="H164" s="45">
        <v>4.2299999999999997E-2</v>
      </c>
      <c r="I164" s="45">
        <v>0.13200000000000001</v>
      </c>
      <c r="J164" s="45">
        <v>2.0500000000000001E-2</v>
      </c>
      <c r="K164" s="45">
        <v>3.1800000000000002E-2</v>
      </c>
      <c r="L164" s="45">
        <v>1.6799999999999999E-2</v>
      </c>
      <c r="M164" s="45">
        <v>2.58E-2</v>
      </c>
      <c r="N164" s="45">
        <v>0.12559999999999999</v>
      </c>
      <c r="O164" s="45">
        <v>1.9400000000000001E-2</v>
      </c>
      <c r="P164" s="45">
        <v>0</v>
      </c>
      <c r="Q164" s="45">
        <v>3.8199999999999998E-2</v>
      </c>
      <c r="R164" s="45">
        <v>1.8800000000000001E-2</v>
      </c>
      <c r="S164" s="45">
        <v>4.1999999999999997E-3</v>
      </c>
      <c r="T164" s="45">
        <v>5.3100000000000001E-2</v>
      </c>
      <c r="U164" s="45">
        <v>1.9E-2</v>
      </c>
      <c r="V164" s="45">
        <v>3.9E-2</v>
      </c>
      <c r="W164" s="45">
        <v>0.05</v>
      </c>
      <c r="X164" s="45">
        <v>6.1499999999999999E-2</v>
      </c>
      <c r="Y164" s="45">
        <v>2.5000000000000001E-3</v>
      </c>
      <c r="Z164" s="6">
        <v>0</v>
      </c>
      <c r="AA164" s="6">
        <v>8.0000000000000004E-4</v>
      </c>
      <c r="AB164" s="6">
        <v>0</v>
      </c>
      <c r="AC164" s="78"/>
      <c r="AD164" s="62"/>
    </row>
    <row r="165" spans="1:30" s="59" customFormat="1">
      <c r="A165" s="127" t="s">
        <v>53</v>
      </c>
      <c r="B165" s="86"/>
      <c r="C165" s="12"/>
      <c r="D165" s="7">
        <f t="shared" ref="D165:O165" si="78">$C164*D164</f>
        <v>-315.52898333333331</v>
      </c>
      <c r="E165" s="7">
        <f t="shared" si="78"/>
        <v>-2601.2796416666665</v>
      </c>
      <c r="F165" s="7">
        <f t="shared" si="78"/>
        <v>-1109.8548541666667</v>
      </c>
      <c r="G165" s="7">
        <f t="shared" si="78"/>
        <v>-1452.9009000000001</v>
      </c>
      <c r="H165" s="7">
        <f t="shared" si="78"/>
        <v>-775.98116249999987</v>
      </c>
      <c r="I165" s="7">
        <f t="shared" si="78"/>
        <v>-2421.5014999999999</v>
      </c>
      <c r="J165" s="7">
        <f t="shared" si="78"/>
        <v>-376.0665208333333</v>
      </c>
      <c r="K165" s="7">
        <f t="shared" si="78"/>
        <v>-583.36172499999998</v>
      </c>
      <c r="L165" s="7">
        <f t="shared" si="78"/>
        <v>-308.19109999999995</v>
      </c>
      <c r="M165" s="7">
        <f t="shared" si="78"/>
        <v>-473.29347499999994</v>
      </c>
      <c r="N165" s="7">
        <f t="shared" si="78"/>
        <v>-2304.0953666666665</v>
      </c>
      <c r="O165" s="7">
        <f t="shared" si="78"/>
        <v>-355.88734166666666</v>
      </c>
      <c r="P165" s="7">
        <f t="shared" ref="P165:Z165" si="79">$C164*P164</f>
        <v>0</v>
      </c>
      <c r="Q165" s="7">
        <f t="shared" si="79"/>
        <v>-700.76785833333327</v>
      </c>
      <c r="R165" s="7">
        <f t="shared" si="79"/>
        <v>-344.88051666666667</v>
      </c>
      <c r="S165" s="7">
        <f t="shared" si="79"/>
        <v>-77.047774999999987</v>
      </c>
      <c r="T165" s="7">
        <f t="shared" si="79"/>
        <v>-974.10401249999995</v>
      </c>
      <c r="U165" s="7">
        <f t="shared" si="79"/>
        <v>-348.54945833333329</v>
      </c>
      <c r="V165" s="7">
        <f t="shared" si="79"/>
        <v>-715.443625</v>
      </c>
      <c r="W165" s="7">
        <f t="shared" si="79"/>
        <v>-917.23541666666665</v>
      </c>
      <c r="X165" s="7">
        <f t="shared" si="79"/>
        <v>-1128.1995625</v>
      </c>
      <c r="Y165" s="7">
        <f t="shared" si="79"/>
        <v>-45.861770833333331</v>
      </c>
      <c r="Z165" s="7">
        <f t="shared" si="79"/>
        <v>0</v>
      </c>
      <c r="AA165" s="7">
        <f>$C164*AA164</f>
        <v>-14.675766666666666</v>
      </c>
      <c r="AB165" s="7">
        <f>$C164*AB164</f>
        <v>0</v>
      </c>
      <c r="AC165" s="78"/>
      <c r="AD165" s="62"/>
    </row>
    <row r="166" spans="1:30" s="59" customFormat="1">
      <c r="A166" s="128" t="s">
        <v>474</v>
      </c>
      <c r="B166" s="167">
        <f>-440273/2</f>
        <v>-220136.5</v>
      </c>
      <c r="C166" s="14">
        <f>B166/12</f>
        <v>-18344.708333333332</v>
      </c>
      <c r="D166" s="49">
        <v>5.0099999999999999E-2</v>
      </c>
      <c r="E166" s="49">
        <v>4.3900000000000002E-2</v>
      </c>
      <c r="F166" s="49">
        <v>9.2600000000000002E-2</v>
      </c>
      <c r="G166" s="49"/>
      <c r="H166" s="49">
        <v>4.4299999999999999E-2</v>
      </c>
      <c r="I166" s="49"/>
      <c r="J166" s="49"/>
      <c r="K166" s="49"/>
      <c r="L166" s="49">
        <v>2.0000000000000001E-4</v>
      </c>
      <c r="M166" s="49">
        <v>6.9099999999999995E-2</v>
      </c>
      <c r="N166" s="49">
        <v>0.1082</v>
      </c>
      <c r="O166" s="49"/>
      <c r="P166" s="49"/>
      <c r="Q166" s="49">
        <v>0.1164</v>
      </c>
      <c r="R166" s="49">
        <v>2.9399999999999999E-2</v>
      </c>
      <c r="S166" s="49">
        <v>1.12E-2</v>
      </c>
      <c r="T166" s="49">
        <v>0.14510000000000001</v>
      </c>
      <c r="U166" s="49"/>
      <c r="V166" s="49">
        <v>6.1100000000000002E-2</v>
      </c>
      <c r="W166" s="49">
        <v>6.3899999999999998E-2</v>
      </c>
      <c r="X166" s="49">
        <v>0.15859999999999999</v>
      </c>
      <c r="Y166" s="49">
        <v>5.8999999999999999E-3</v>
      </c>
      <c r="Z166" s="49"/>
      <c r="AA166" s="49"/>
      <c r="AB166" s="49"/>
      <c r="AC166" s="78"/>
      <c r="AD166" s="62"/>
    </row>
    <row r="167" spans="1:30" s="59" customFormat="1">
      <c r="A167" s="127"/>
      <c r="B167" s="15"/>
      <c r="C167" s="22"/>
      <c r="D167" s="7">
        <f t="shared" ref="D167:N167" si="80">$C166*D166</f>
        <v>-919.06988749999994</v>
      </c>
      <c r="E167" s="7">
        <f t="shared" si="80"/>
        <v>-805.33269583333333</v>
      </c>
      <c r="F167" s="7">
        <f t="shared" si="80"/>
        <v>-1698.7199916666666</v>
      </c>
      <c r="G167" s="7">
        <f t="shared" si="80"/>
        <v>0</v>
      </c>
      <c r="H167" s="7">
        <f t="shared" si="80"/>
        <v>-812.67057916666658</v>
      </c>
      <c r="I167" s="7">
        <f t="shared" si="80"/>
        <v>0</v>
      </c>
      <c r="J167" s="7">
        <f t="shared" si="80"/>
        <v>0</v>
      </c>
      <c r="K167" s="7">
        <f t="shared" si="80"/>
        <v>0</v>
      </c>
      <c r="L167" s="7">
        <f t="shared" si="80"/>
        <v>-3.6689416666666665</v>
      </c>
      <c r="M167" s="7">
        <f t="shared" si="80"/>
        <v>-1267.6193458333332</v>
      </c>
      <c r="N167" s="7">
        <f t="shared" si="80"/>
        <v>-1984.8974416666665</v>
      </c>
      <c r="O167" s="7">
        <f>$C166*O166</f>
        <v>0</v>
      </c>
      <c r="P167" s="7">
        <f t="shared" ref="P167:Z167" si="81">$C166*P166</f>
        <v>0</v>
      </c>
      <c r="Q167" s="7">
        <f t="shared" si="81"/>
        <v>-2135.3240499999997</v>
      </c>
      <c r="R167" s="7">
        <f t="shared" si="81"/>
        <v>-539.3344249999999</v>
      </c>
      <c r="S167" s="7">
        <f t="shared" si="81"/>
        <v>-205.46073333333331</v>
      </c>
      <c r="T167" s="7">
        <f t="shared" si="81"/>
        <v>-2661.8171791666664</v>
      </c>
      <c r="U167" s="7">
        <f t="shared" si="81"/>
        <v>0</v>
      </c>
      <c r="V167" s="7">
        <f t="shared" si="81"/>
        <v>-1120.8616791666666</v>
      </c>
      <c r="W167" s="7">
        <f t="shared" si="81"/>
        <v>-1172.2268624999999</v>
      </c>
      <c r="X167" s="7">
        <f t="shared" si="81"/>
        <v>-2909.4707416666665</v>
      </c>
      <c r="Y167" s="7">
        <f t="shared" si="81"/>
        <v>-108.23377916666665</v>
      </c>
      <c r="Z167" s="7">
        <f t="shared" si="81"/>
        <v>0</v>
      </c>
      <c r="AA167" s="7">
        <f>$C166*AA166</f>
        <v>0</v>
      </c>
      <c r="AB167" s="7">
        <f>$C166*AB166</f>
        <v>0</v>
      </c>
      <c r="AC167" s="78"/>
      <c r="AD167" s="62"/>
    </row>
    <row r="168" spans="1:30" s="59" customFormat="1">
      <c r="A168" s="126" t="s">
        <v>54</v>
      </c>
      <c r="B168" s="167">
        <f>-251587/2</f>
        <v>-125793.5</v>
      </c>
      <c r="C168" s="22">
        <f>B168/12</f>
        <v>-10482.791666666666</v>
      </c>
      <c r="D168" s="45">
        <v>1.72E-2</v>
      </c>
      <c r="E168" s="45">
        <v>0.14180000000000001</v>
      </c>
      <c r="F168" s="45">
        <v>6.0499999999999998E-2</v>
      </c>
      <c r="G168" s="45">
        <v>7.9200000000000007E-2</v>
      </c>
      <c r="H168" s="45">
        <v>4.2299999999999997E-2</v>
      </c>
      <c r="I168" s="45">
        <v>0.13200000000000001</v>
      </c>
      <c r="J168" s="45">
        <v>2.0500000000000001E-2</v>
      </c>
      <c r="K168" s="45">
        <v>3.1800000000000002E-2</v>
      </c>
      <c r="L168" s="45">
        <v>1.6799999999999999E-2</v>
      </c>
      <c r="M168" s="45">
        <v>2.58E-2</v>
      </c>
      <c r="N168" s="45">
        <v>0.12559999999999999</v>
      </c>
      <c r="O168" s="45">
        <v>1.9400000000000001E-2</v>
      </c>
      <c r="P168" s="45">
        <v>0</v>
      </c>
      <c r="Q168" s="45">
        <v>3.8199999999999998E-2</v>
      </c>
      <c r="R168" s="45">
        <v>1.8800000000000001E-2</v>
      </c>
      <c r="S168" s="45">
        <v>4.1999999999999997E-3</v>
      </c>
      <c r="T168" s="45">
        <v>5.3100000000000001E-2</v>
      </c>
      <c r="U168" s="45">
        <v>1.9E-2</v>
      </c>
      <c r="V168" s="45">
        <v>3.9E-2</v>
      </c>
      <c r="W168" s="45">
        <v>0.05</v>
      </c>
      <c r="X168" s="45">
        <v>6.1499999999999999E-2</v>
      </c>
      <c r="Y168" s="45">
        <v>2.5000000000000001E-3</v>
      </c>
      <c r="Z168" s="6">
        <v>0</v>
      </c>
      <c r="AA168" s="6">
        <v>8.0000000000000004E-4</v>
      </c>
      <c r="AB168" s="6">
        <v>0</v>
      </c>
      <c r="AC168" s="78"/>
      <c r="AD168" s="62"/>
    </row>
    <row r="169" spans="1:30" s="59" customFormat="1">
      <c r="A169" s="127" t="s">
        <v>55</v>
      </c>
      <c r="B169" s="86"/>
      <c r="C169" s="12"/>
      <c r="D169" s="7">
        <f t="shared" ref="D169:O169" si="82">$C168*D168</f>
        <v>-180.30401666666666</v>
      </c>
      <c r="E169" s="7">
        <f t="shared" si="82"/>
        <v>-1486.4598583333334</v>
      </c>
      <c r="F169" s="7">
        <f t="shared" si="82"/>
        <v>-634.20889583333326</v>
      </c>
      <c r="G169" s="7">
        <f t="shared" si="82"/>
        <v>-830.23710000000005</v>
      </c>
      <c r="H169" s="7">
        <f t="shared" si="82"/>
        <v>-443.42208749999992</v>
      </c>
      <c r="I169" s="7">
        <f t="shared" si="82"/>
        <v>-1383.7284999999999</v>
      </c>
      <c r="J169" s="7">
        <f t="shared" si="82"/>
        <v>-214.89722916666668</v>
      </c>
      <c r="K169" s="7">
        <f t="shared" si="82"/>
        <v>-333.35277500000001</v>
      </c>
      <c r="L169" s="7">
        <f t="shared" si="82"/>
        <v>-176.11089999999999</v>
      </c>
      <c r="M169" s="7">
        <f t="shared" si="82"/>
        <v>-270.45602500000001</v>
      </c>
      <c r="N169" s="7">
        <f t="shared" si="82"/>
        <v>-1316.6386333333332</v>
      </c>
      <c r="O169" s="7">
        <f t="shared" si="82"/>
        <v>-203.36615833333332</v>
      </c>
      <c r="P169" s="7">
        <f t="shared" ref="P169:Z169" si="83">$C168*P168</f>
        <v>0</v>
      </c>
      <c r="Q169" s="7">
        <f t="shared" si="83"/>
        <v>-400.44264166666665</v>
      </c>
      <c r="R169" s="7">
        <f t="shared" si="83"/>
        <v>-197.07648333333333</v>
      </c>
      <c r="S169" s="7">
        <f t="shared" si="83"/>
        <v>-44.027724999999997</v>
      </c>
      <c r="T169" s="7">
        <f t="shared" si="83"/>
        <v>-556.63623749999999</v>
      </c>
      <c r="U169" s="7">
        <f t="shared" si="83"/>
        <v>-199.17304166666665</v>
      </c>
      <c r="V169" s="7">
        <f t="shared" si="83"/>
        <v>-408.82887499999998</v>
      </c>
      <c r="W169" s="7">
        <f t="shared" si="83"/>
        <v>-524.13958333333335</v>
      </c>
      <c r="X169" s="7">
        <f t="shared" si="83"/>
        <v>-644.69168749999994</v>
      </c>
      <c r="Y169" s="7">
        <f t="shared" si="83"/>
        <v>-26.206979166666667</v>
      </c>
      <c r="Z169" s="7">
        <f t="shared" si="83"/>
        <v>0</v>
      </c>
      <c r="AA169" s="7">
        <f>$C168*AA168</f>
        <v>-8.3862333333333332</v>
      </c>
      <c r="AB169" s="7">
        <f>$C168*AB168</f>
        <v>0</v>
      </c>
      <c r="AC169" s="78"/>
      <c r="AD169" s="62"/>
    </row>
    <row r="170" spans="1:30" s="59" customFormat="1">
      <c r="A170" s="128" t="s">
        <v>475</v>
      </c>
      <c r="B170" s="167">
        <f>-251587/2</f>
        <v>-125793.5</v>
      </c>
      <c r="C170" s="14">
        <f>B170/12</f>
        <v>-10482.791666666666</v>
      </c>
      <c r="D170" s="49">
        <v>5.0099999999999999E-2</v>
      </c>
      <c r="E170" s="49">
        <v>4.3900000000000002E-2</v>
      </c>
      <c r="F170" s="49">
        <v>9.2600000000000002E-2</v>
      </c>
      <c r="G170" s="49"/>
      <c r="H170" s="49">
        <v>4.4299999999999999E-2</v>
      </c>
      <c r="I170" s="49"/>
      <c r="J170" s="49"/>
      <c r="K170" s="49"/>
      <c r="L170" s="49">
        <v>2.0000000000000001E-4</v>
      </c>
      <c r="M170" s="49">
        <v>6.9099999999999995E-2</v>
      </c>
      <c r="N170" s="49">
        <v>0.1082</v>
      </c>
      <c r="O170" s="49"/>
      <c r="P170" s="49"/>
      <c r="Q170" s="49">
        <v>0.1164</v>
      </c>
      <c r="R170" s="49">
        <v>2.9399999999999999E-2</v>
      </c>
      <c r="S170" s="49">
        <v>1.12E-2</v>
      </c>
      <c r="T170" s="49">
        <v>0.14510000000000001</v>
      </c>
      <c r="U170" s="49"/>
      <c r="V170" s="49">
        <v>6.1100000000000002E-2</v>
      </c>
      <c r="W170" s="49">
        <v>6.3899999999999998E-2</v>
      </c>
      <c r="X170" s="49">
        <v>0.15859999999999999</v>
      </c>
      <c r="Y170" s="49">
        <v>5.8999999999999999E-3</v>
      </c>
      <c r="Z170" s="49"/>
      <c r="AA170" s="49"/>
      <c r="AB170" s="49"/>
      <c r="AC170" s="78"/>
      <c r="AD170" s="62"/>
    </row>
    <row r="171" spans="1:30" s="59" customFormat="1">
      <c r="A171" s="127"/>
      <c r="B171" s="15"/>
      <c r="C171" s="22"/>
      <c r="D171" s="7">
        <f t="shared" ref="D171:N171" si="84">$C170*D170</f>
        <v>-525.18786249999994</v>
      </c>
      <c r="E171" s="7">
        <f t="shared" si="84"/>
        <v>-460.19455416666665</v>
      </c>
      <c r="F171" s="7">
        <f t="shared" si="84"/>
        <v>-970.70650833333332</v>
      </c>
      <c r="G171" s="7">
        <f t="shared" si="84"/>
        <v>0</v>
      </c>
      <c r="H171" s="7">
        <f t="shared" si="84"/>
        <v>-464.38767083333329</v>
      </c>
      <c r="I171" s="7">
        <f t="shared" si="84"/>
        <v>0</v>
      </c>
      <c r="J171" s="7">
        <f t="shared" si="84"/>
        <v>0</v>
      </c>
      <c r="K171" s="7">
        <f t="shared" si="84"/>
        <v>0</v>
      </c>
      <c r="L171" s="7">
        <f t="shared" si="84"/>
        <v>-2.0965583333333333</v>
      </c>
      <c r="M171" s="7">
        <f t="shared" si="84"/>
        <v>-724.36090416666661</v>
      </c>
      <c r="N171" s="7">
        <f t="shared" si="84"/>
        <v>-1134.2380583333334</v>
      </c>
      <c r="O171" s="7">
        <f>$C170*O170</f>
        <v>0</v>
      </c>
      <c r="P171" s="7">
        <f t="shared" ref="P171:Z171" si="85">$C170*P170</f>
        <v>0</v>
      </c>
      <c r="Q171" s="7">
        <f t="shared" si="85"/>
        <v>-1220.19695</v>
      </c>
      <c r="R171" s="7">
        <f t="shared" si="85"/>
        <v>-308.194075</v>
      </c>
      <c r="S171" s="7">
        <f t="shared" si="85"/>
        <v>-117.40726666666666</v>
      </c>
      <c r="T171" s="7">
        <f t="shared" si="85"/>
        <v>-1521.0530708333333</v>
      </c>
      <c r="U171" s="7">
        <f t="shared" si="85"/>
        <v>0</v>
      </c>
      <c r="V171" s="7">
        <f t="shared" si="85"/>
        <v>-640.49857083333336</v>
      </c>
      <c r="W171" s="7">
        <f t="shared" si="85"/>
        <v>-669.8503874999999</v>
      </c>
      <c r="X171" s="7">
        <f t="shared" si="85"/>
        <v>-1662.5707583333331</v>
      </c>
      <c r="Y171" s="7">
        <f t="shared" si="85"/>
        <v>-61.84847083333333</v>
      </c>
      <c r="Z171" s="7">
        <f t="shared" si="85"/>
        <v>0</v>
      </c>
      <c r="AA171" s="7">
        <f>$C170*AA170</f>
        <v>0</v>
      </c>
      <c r="AB171" s="7">
        <f>$C170*AB170</f>
        <v>0</v>
      </c>
      <c r="AC171" s="78"/>
      <c r="AD171" s="62"/>
    </row>
    <row r="172" spans="1:30" s="59" customFormat="1">
      <c r="A172" s="20" t="s">
        <v>50</v>
      </c>
      <c r="B172" s="168">
        <f>SUM(B164:B170)</f>
        <v>-691860</v>
      </c>
      <c r="C172" s="168">
        <f>SUM(C164:C170)</f>
        <v>-57654.999999999993</v>
      </c>
      <c r="D172" s="10">
        <f>SUM(D165+D167+D169+D171)</f>
        <v>-1940.0907499999998</v>
      </c>
      <c r="E172" s="10">
        <f t="shared" ref="E172:Z172" si="86">SUM(E165+E167+E169+E171)</f>
        <v>-5353.2667499999998</v>
      </c>
      <c r="F172" s="10">
        <f t="shared" si="86"/>
        <v>-4413.4902499999998</v>
      </c>
      <c r="G172" s="10">
        <f t="shared" si="86"/>
        <v>-2283.1379999999999</v>
      </c>
      <c r="H172" s="10">
        <f t="shared" si="86"/>
        <v>-2496.4614999999999</v>
      </c>
      <c r="I172" s="10">
        <f t="shared" si="86"/>
        <v>-3805.2299999999996</v>
      </c>
      <c r="J172" s="10">
        <f t="shared" si="86"/>
        <v>-590.96375</v>
      </c>
      <c r="K172" s="10">
        <f t="shared" si="86"/>
        <v>-916.71450000000004</v>
      </c>
      <c r="L172" s="10">
        <f t="shared" si="86"/>
        <v>-490.06749999999994</v>
      </c>
      <c r="M172" s="10">
        <f t="shared" si="86"/>
        <v>-2735.7297499999995</v>
      </c>
      <c r="N172" s="10">
        <f t="shared" si="86"/>
        <v>-6739.8694999999989</v>
      </c>
      <c r="O172" s="10">
        <f t="shared" si="86"/>
        <v>-559.25350000000003</v>
      </c>
      <c r="P172" s="10">
        <f t="shared" si="86"/>
        <v>0</v>
      </c>
      <c r="Q172" s="10">
        <f t="shared" si="86"/>
        <v>-4456.7314999999999</v>
      </c>
      <c r="R172" s="10">
        <f t="shared" si="86"/>
        <v>-1389.4854999999998</v>
      </c>
      <c r="S172" s="10">
        <f t="shared" si="86"/>
        <v>-443.94349999999991</v>
      </c>
      <c r="T172" s="10">
        <f t="shared" si="86"/>
        <v>-5713.6104999999998</v>
      </c>
      <c r="U172" s="10">
        <f t="shared" si="86"/>
        <v>-547.72249999999997</v>
      </c>
      <c r="V172" s="10">
        <f t="shared" si="86"/>
        <v>-2885.6327500000002</v>
      </c>
      <c r="W172" s="10">
        <f t="shared" si="86"/>
        <v>-3283.4522499999994</v>
      </c>
      <c r="X172" s="10">
        <f t="shared" si="86"/>
        <v>-6344.9327499999999</v>
      </c>
      <c r="Y172" s="10">
        <f t="shared" si="86"/>
        <v>-242.15099999999995</v>
      </c>
      <c r="Z172" s="10">
        <f t="shared" si="86"/>
        <v>0</v>
      </c>
      <c r="AA172" s="10">
        <f>SUM(AA165+AA167+AA169+AA171)</f>
        <v>-23.061999999999998</v>
      </c>
      <c r="AB172" s="10">
        <f>SUM(AB165+AB167+AB169+AB171)</f>
        <v>0</v>
      </c>
      <c r="AC172" s="78"/>
      <c r="AD172" s="62"/>
    </row>
    <row r="173" spans="1:30" s="59" customFormat="1">
      <c r="A173" s="117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78"/>
      <c r="AD173" s="62"/>
    </row>
    <row r="174" spans="1:30" s="59" customFormat="1">
      <c r="A174" s="117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78"/>
      <c r="AD174" s="62"/>
    </row>
    <row r="175" spans="1:30" s="59" customFormat="1" ht="13.5" thickBot="1">
      <c r="A175" s="106" t="s">
        <v>56</v>
      </c>
      <c r="B175" s="107"/>
      <c r="C175" s="107"/>
      <c r="D175" s="107"/>
      <c r="E175" s="107"/>
      <c r="F175" s="107"/>
      <c r="G175" s="28"/>
      <c r="H175" s="31"/>
      <c r="I175" s="31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78"/>
      <c r="AD175" s="62"/>
    </row>
    <row r="176" spans="1:30" s="59" customFormat="1" ht="13.5" thickBot="1">
      <c r="A176" s="149" t="s">
        <v>1</v>
      </c>
      <c r="B176" s="150" t="s">
        <v>2</v>
      </c>
      <c r="C176" s="151" t="s">
        <v>3</v>
      </c>
      <c r="D176" s="182" t="s">
        <v>4</v>
      </c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83"/>
      <c r="Q176" s="183"/>
      <c r="R176" s="183"/>
      <c r="S176" s="183"/>
      <c r="T176" s="183"/>
      <c r="U176" s="183"/>
      <c r="V176" s="183"/>
      <c r="W176" s="183"/>
      <c r="X176" s="183"/>
      <c r="Y176" s="183"/>
      <c r="Z176" s="161"/>
      <c r="AA176" s="161"/>
      <c r="AB176" s="161"/>
      <c r="AC176" s="78"/>
      <c r="AD176" s="62"/>
    </row>
    <row r="177" spans="1:30" s="59" customFormat="1">
      <c r="A177" s="152" t="s">
        <v>5</v>
      </c>
      <c r="B177" s="153" t="s">
        <v>6</v>
      </c>
      <c r="C177" s="154" t="s">
        <v>6</v>
      </c>
      <c r="D177" s="155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7"/>
      <c r="Z177" s="153" t="s">
        <v>7</v>
      </c>
      <c r="AA177" s="153"/>
      <c r="AB177" s="153"/>
      <c r="AC177" s="78"/>
      <c r="AD177" s="62"/>
    </row>
    <row r="178" spans="1:30" s="59" customFormat="1">
      <c r="A178" s="152" t="s">
        <v>8</v>
      </c>
      <c r="B178" s="153" t="s">
        <v>9</v>
      </c>
      <c r="C178" s="154" t="s">
        <v>9</v>
      </c>
      <c r="D178" s="158" t="s">
        <v>10</v>
      </c>
      <c r="E178" s="153" t="s">
        <v>11</v>
      </c>
      <c r="F178" s="153" t="s">
        <v>12</v>
      </c>
      <c r="G178" s="153" t="s">
        <v>13</v>
      </c>
      <c r="H178" s="153" t="s">
        <v>14</v>
      </c>
      <c r="I178" s="153" t="s">
        <v>15</v>
      </c>
      <c r="J178" s="153" t="s">
        <v>16</v>
      </c>
      <c r="K178" s="153" t="s">
        <v>17</v>
      </c>
      <c r="L178" s="153" t="s">
        <v>18</v>
      </c>
      <c r="M178" s="153" t="s">
        <v>19</v>
      </c>
      <c r="N178" s="153" t="s">
        <v>20</v>
      </c>
      <c r="O178" s="153" t="s">
        <v>176</v>
      </c>
      <c r="P178" s="153" t="s">
        <v>21</v>
      </c>
      <c r="Q178" s="153" t="s">
        <v>22</v>
      </c>
      <c r="R178" s="153" t="s">
        <v>23</v>
      </c>
      <c r="S178" s="153" t="s">
        <v>24</v>
      </c>
      <c r="T178" s="153" t="s">
        <v>25</v>
      </c>
      <c r="U178" s="153" t="s">
        <v>26</v>
      </c>
      <c r="V178" s="153" t="s">
        <v>27</v>
      </c>
      <c r="W178" s="153" t="s">
        <v>28</v>
      </c>
      <c r="X178" s="153" t="s">
        <v>29</v>
      </c>
      <c r="Y178" s="153" t="s">
        <v>30</v>
      </c>
      <c r="Z178" s="153" t="s">
        <v>31</v>
      </c>
      <c r="AA178" s="153" t="s">
        <v>500</v>
      </c>
      <c r="AB178" s="153" t="s">
        <v>482</v>
      </c>
      <c r="AC178" s="78"/>
      <c r="AD178" s="62"/>
    </row>
    <row r="179" spans="1:30" s="59" customFormat="1">
      <c r="A179" s="152"/>
      <c r="B179" s="153"/>
      <c r="C179" s="154" t="s">
        <v>518</v>
      </c>
      <c r="D179" s="159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78"/>
      <c r="AD179" s="62"/>
    </row>
    <row r="180" spans="1:30" s="59" customFormat="1">
      <c r="A180" s="126" t="s">
        <v>57</v>
      </c>
      <c r="B180" s="22">
        <v>6261926</v>
      </c>
      <c r="C180" s="22">
        <f>B180/12</f>
        <v>521827.16666666669</v>
      </c>
      <c r="D180" s="6"/>
      <c r="E180" s="6"/>
      <c r="F180" s="6"/>
      <c r="G180" s="6"/>
      <c r="H180" s="6">
        <v>0.75849999999999995</v>
      </c>
      <c r="I180" s="6"/>
      <c r="J180" s="6"/>
      <c r="K180" s="6"/>
      <c r="L180" s="6"/>
      <c r="M180" s="6"/>
      <c r="N180" s="6">
        <v>0.1154</v>
      </c>
      <c r="O180" s="6"/>
      <c r="P180" s="6"/>
      <c r="Q180" s="6"/>
      <c r="R180" s="6">
        <v>4.7300000000000002E-2</v>
      </c>
      <c r="S180" s="6"/>
      <c r="T180" s="6"/>
      <c r="U180" s="6"/>
      <c r="V180" s="6">
        <v>7.8799999999999995E-2</v>
      </c>
      <c r="W180" s="6"/>
      <c r="X180" s="6"/>
      <c r="Y180" s="6"/>
      <c r="Z180" s="6"/>
      <c r="AA180" s="6"/>
      <c r="AB180" s="6"/>
      <c r="AC180" s="78"/>
      <c r="AD180" s="62"/>
    </row>
    <row r="181" spans="1:30" s="59" customFormat="1">
      <c r="A181" s="127"/>
      <c r="B181" s="15"/>
      <c r="C181" s="12"/>
      <c r="D181" s="7">
        <f t="shared" ref="D181:Z181" si="87">$C180*D180</f>
        <v>0</v>
      </c>
      <c r="E181" s="7">
        <f t="shared" si="87"/>
        <v>0</v>
      </c>
      <c r="F181" s="7">
        <f t="shared" si="87"/>
        <v>0</v>
      </c>
      <c r="G181" s="7">
        <f t="shared" si="87"/>
        <v>0</v>
      </c>
      <c r="H181" s="7">
        <f t="shared" si="87"/>
        <v>395805.90591666667</v>
      </c>
      <c r="I181" s="7">
        <f t="shared" si="87"/>
        <v>0</v>
      </c>
      <c r="J181" s="7">
        <f t="shared" si="87"/>
        <v>0</v>
      </c>
      <c r="K181" s="7">
        <f t="shared" si="87"/>
        <v>0</v>
      </c>
      <c r="L181" s="7">
        <f t="shared" si="87"/>
        <v>0</v>
      </c>
      <c r="M181" s="7">
        <f t="shared" si="87"/>
        <v>0</v>
      </c>
      <c r="N181" s="7">
        <f t="shared" si="87"/>
        <v>60218.855033333341</v>
      </c>
      <c r="O181" s="7">
        <f>$C180*O180</f>
        <v>0</v>
      </c>
      <c r="P181" s="7">
        <f t="shared" si="87"/>
        <v>0</v>
      </c>
      <c r="Q181" s="7">
        <f t="shared" si="87"/>
        <v>0</v>
      </c>
      <c r="R181" s="7">
        <f t="shared" si="87"/>
        <v>24682.424983333334</v>
      </c>
      <c r="S181" s="7">
        <f t="shared" si="87"/>
        <v>0</v>
      </c>
      <c r="T181" s="7">
        <f t="shared" si="87"/>
        <v>0</v>
      </c>
      <c r="U181" s="7">
        <f t="shared" si="87"/>
        <v>0</v>
      </c>
      <c r="V181" s="7">
        <f t="shared" si="87"/>
        <v>41119.98073333333</v>
      </c>
      <c r="W181" s="7">
        <f t="shared" si="87"/>
        <v>0</v>
      </c>
      <c r="X181" s="7">
        <f t="shared" si="87"/>
        <v>0</v>
      </c>
      <c r="Y181" s="7">
        <f t="shared" si="87"/>
        <v>0</v>
      </c>
      <c r="Z181" s="7">
        <f t="shared" si="87"/>
        <v>0</v>
      </c>
      <c r="AA181" s="7">
        <f>$C180*AA180</f>
        <v>0</v>
      </c>
      <c r="AB181" s="7">
        <f>$C180*AB180</f>
        <v>0</v>
      </c>
      <c r="AC181" s="78"/>
      <c r="AD181" s="62"/>
    </row>
    <row r="182" spans="1:30" s="59" customFormat="1">
      <c r="A182" s="126" t="s">
        <v>58</v>
      </c>
      <c r="B182" s="22">
        <v>4659297</v>
      </c>
      <c r="C182" s="22">
        <f>B182/12</f>
        <v>388274.75</v>
      </c>
      <c r="D182" s="6"/>
      <c r="E182" s="6"/>
      <c r="F182" s="6"/>
      <c r="G182" s="6"/>
      <c r="H182" s="6">
        <v>0.85560000000000003</v>
      </c>
      <c r="I182" s="6"/>
      <c r="J182" s="6"/>
      <c r="K182" s="6"/>
      <c r="L182" s="6"/>
      <c r="M182" s="6"/>
      <c r="N182" s="6"/>
      <c r="O182" s="6"/>
      <c r="P182" s="6"/>
      <c r="Q182" s="6"/>
      <c r="R182" s="6">
        <v>8.3000000000000001E-3</v>
      </c>
      <c r="S182" s="6"/>
      <c r="T182" s="6"/>
      <c r="U182" s="6"/>
      <c r="V182" s="6">
        <v>0.1361</v>
      </c>
      <c r="W182" s="6"/>
      <c r="X182" s="6"/>
      <c r="Y182" s="6"/>
      <c r="Z182" s="6"/>
      <c r="AA182" s="6"/>
      <c r="AB182" s="6"/>
      <c r="AC182" s="78"/>
      <c r="AD182" s="62"/>
    </row>
    <row r="183" spans="1:30" s="59" customFormat="1">
      <c r="A183" s="127"/>
      <c r="B183" s="15"/>
      <c r="C183" s="12"/>
      <c r="D183" s="7">
        <f t="shared" ref="D183:Z183" si="88">$C182*D182</f>
        <v>0</v>
      </c>
      <c r="E183" s="7">
        <f t="shared" si="88"/>
        <v>0</v>
      </c>
      <c r="F183" s="7">
        <f t="shared" si="88"/>
        <v>0</v>
      </c>
      <c r="G183" s="7">
        <f t="shared" si="88"/>
        <v>0</v>
      </c>
      <c r="H183" s="7">
        <f t="shared" si="88"/>
        <v>332207.87609999999</v>
      </c>
      <c r="I183" s="7">
        <f t="shared" si="88"/>
        <v>0</v>
      </c>
      <c r="J183" s="7">
        <f t="shared" si="88"/>
        <v>0</v>
      </c>
      <c r="K183" s="7">
        <f t="shared" si="88"/>
        <v>0</v>
      </c>
      <c r="L183" s="7">
        <f t="shared" si="88"/>
        <v>0</v>
      </c>
      <c r="M183" s="7">
        <f t="shared" si="88"/>
        <v>0</v>
      </c>
      <c r="N183" s="7">
        <f t="shared" si="88"/>
        <v>0</v>
      </c>
      <c r="O183" s="7">
        <f>$C182*O182</f>
        <v>0</v>
      </c>
      <c r="P183" s="7">
        <f t="shared" si="88"/>
        <v>0</v>
      </c>
      <c r="Q183" s="7">
        <f t="shared" si="88"/>
        <v>0</v>
      </c>
      <c r="R183" s="7">
        <f t="shared" si="88"/>
        <v>3222.680425</v>
      </c>
      <c r="S183" s="7">
        <f t="shared" si="88"/>
        <v>0</v>
      </c>
      <c r="T183" s="7">
        <f t="shared" si="88"/>
        <v>0</v>
      </c>
      <c r="U183" s="7">
        <f t="shared" si="88"/>
        <v>0</v>
      </c>
      <c r="V183" s="7">
        <f t="shared" si="88"/>
        <v>52844.193475</v>
      </c>
      <c r="W183" s="7">
        <f t="shared" si="88"/>
        <v>0</v>
      </c>
      <c r="X183" s="7">
        <f t="shared" si="88"/>
        <v>0</v>
      </c>
      <c r="Y183" s="7">
        <f t="shared" si="88"/>
        <v>0</v>
      </c>
      <c r="Z183" s="7">
        <f t="shared" si="88"/>
        <v>0</v>
      </c>
      <c r="AA183" s="7">
        <f>$C182*AA182</f>
        <v>0</v>
      </c>
      <c r="AB183" s="7">
        <f>$C182*AB182</f>
        <v>0</v>
      </c>
      <c r="AC183" s="78"/>
      <c r="AD183" s="62"/>
    </row>
    <row r="184" spans="1:30" s="59" customFormat="1">
      <c r="A184" s="126" t="s">
        <v>59</v>
      </c>
      <c r="B184" s="22">
        <v>2966641</v>
      </c>
      <c r="C184" s="22">
        <f>B184/12</f>
        <v>247220.08333333334</v>
      </c>
      <c r="D184" s="6"/>
      <c r="E184" s="6"/>
      <c r="F184" s="6"/>
      <c r="G184" s="6"/>
      <c r="H184" s="6">
        <v>0.90559999999999996</v>
      </c>
      <c r="I184" s="6"/>
      <c r="J184" s="6"/>
      <c r="K184" s="6"/>
      <c r="L184" s="6"/>
      <c r="M184" s="6"/>
      <c r="N184" s="6"/>
      <c r="O184" s="6"/>
      <c r="P184" s="6"/>
      <c r="Q184" s="6"/>
      <c r="R184" s="6">
        <v>1.5100000000000001E-2</v>
      </c>
      <c r="S184" s="6"/>
      <c r="T184" s="6">
        <v>9.1999999999999998E-3</v>
      </c>
      <c r="U184" s="6"/>
      <c r="V184" s="6">
        <v>4.0099999999999997E-2</v>
      </c>
      <c r="W184" s="6">
        <v>0.03</v>
      </c>
      <c r="X184" s="6"/>
      <c r="Y184" s="6"/>
      <c r="Z184" s="6"/>
      <c r="AA184" s="6"/>
      <c r="AB184" s="6"/>
      <c r="AC184" s="78"/>
      <c r="AD184" s="62"/>
    </row>
    <row r="185" spans="1:30" s="59" customFormat="1">
      <c r="A185" s="127"/>
      <c r="B185" s="15"/>
      <c r="C185" s="12"/>
      <c r="D185" s="7">
        <f t="shared" ref="D185:Z185" si="89">$C184*D184</f>
        <v>0</v>
      </c>
      <c r="E185" s="7">
        <f t="shared" si="89"/>
        <v>0</v>
      </c>
      <c r="F185" s="7">
        <f t="shared" si="89"/>
        <v>0</v>
      </c>
      <c r="G185" s="7">
        <f t="shared" si="89"/>
        <v>0</v>
      </c>
      <c r="H185" s="7">
        <f t="shared" si="89"/>
        <v>223882.50746666666</v>
      </c>
      <c r="I185" s="7">
        <f t="shared" si="89"/>
        <v>0</v>
      </c>
      <c r="J185" s="7">
        <f t="shared" si="89"/>
        <v>0</v>
      </c>
      <c r="K185" s="7">
        <f t="shared" si="89"/>
        <v>0</v>
      </c>
      <c r="L185" s="7">
        <f t="shared" si="89"/>
        <v>0</v>
      </c>
      <c r="M185" s="7">
        <f t="shared" si="89"/>
        <v>0</v>
      </c>
      <c r="N185" s="7">
        <f t="shared" si="89"/>
        <v>0</v>
      </c>
      <c r="O185" s="7">
        <f>$C184*O184</f>
        <v>0</v>
      </c>
      <c r="P185" s="7">
        <f t="shared" si="89"/>
        <v>0</v>
      </c>
      <c r="Q185" s="7">
        <f t="shared" si="89"/>
        <v>0</v>
      </c>
      <c r="R185" s="7">
        <f t="shared" si="89"/>
        <v>3733.0232583333336</v>
      </c>
      <c r="S185" s="7">
        <f t="shared" si="89"/>
        <v>0</v>
      </c>
      <c r="T185" s="7">
        <f t="shared" si="89"/>
        <v>2274.4247666666665</v>
      </c>
      <c r="U185" s="7">
        <f t="shared" si="89"/>
        <v>0</v>
      </c>
      <c r="V185" s="7">
        <f t="shared" si="89"/>
        <v>9913.5253416666656</v>
      </c>
      <c r="W185" s="7">
        <f t="shared" si="89"/>
        <v>7416.6025</v>
      </c>
      <c r="X185" s="7">
        <f t="shared" si="89"/>
        <v>0</v>
      </c>
      <c r="Y185" s="7">
        <f t="shared" si="89"/>
        <v>0</v>
      </c>
      <c r="Z185" s="7">
        <f t="shared" si="89"/>
        <v>0</v>
      </c>
      <c r="AA185" s="7">
        <f>$C184*AA184</f>
        <v>0</v>
      </c>
      <c r="AB185" s="7">
        <f>$C184*AB184</f>
        <v>0</v>
      </c>
      <c r="AC185" s="78"/>
      <c r="AD185" s="62"/>
    </row>
    <row r="186" spans="1:30" s="59" customFormat="1">
      <c r="A186" s="126" t="s">
        <v>320</v>
      </c>
      <c r="B186" s="22">
        <v>2985934</v>
      </c>
      <c r="C186" s="22">
        <f>B186/12</f>
        <v>248827.83333333334</v>
      </c>
      <c r="D186" s="6">
        <v>9.0300000000000005E-2</v>
      </c>
      <c r="E186" s="6"/>
      <c r="F186" s="6"/>
      <c r="G186" s="6"/>
      <c r="H186" s="6"/>
      <c r="I186" s="6"/>
      <c r="J186" s="6"/>
      <c r="K186" s="6"/>
      <c r="L186" s="6"/>
      <c r="M186" s="6">
        <v>0.16900000000000001</v>
      </c>
      <c r="N186" s="6"/>
      <c r="O186" s="6"/>
      <c r="P186" s="6"/>
      <c r="Q186" s="6">
        <v>9.6699999999999994E-2</v>
      </c>
      <c r="R186" s="6">
        <v>1.4800000000000001E-2</v>
      </c>
      <c r="S186" s="6">
        <v>9.4999999999999998E-3</v>
      </c>
      <c r="T186" s="6">
        <v>0.30880000000000002</v>
      </c>
      <c r="U186" s="6"/>
      <c r="V186" s="6"/>
      <c r="W186" s="6">
        <v>0.1646</v>
      </c>
      <c r="X186" s="6">
        <v>0.1411</v>
      </c>
      <c r="Y186" s="6">
        <v>5.1999999999999998E-3</v>
      </c>
      <c r="Z186" s="6">
        <v>0</v>
      </c>
      <c r="AA186" s="6">
        <v>0</v>
      </c>
      <c r="AB186" s="6">
        <v>0</v>
      </c>
      <c r="AC186" s="78"/>
      <c r="AD186" s="62"/>
    </row>
    <row r="187" spans="1:30" s="59" customFormat="1">
      <c r="A187" s="127"/>
      <c r="B187" s="15"/>
      <c r="C187" s="12"/>
      <c r="D187" s="7">
        <f t="shared" ref="D187:N187" si="90">$C186*D186</f>
        <v>22469.153350000001</v>
      </c>
      <c r="E187" s="7">
        <f t="shared" si="90"/>
        <v>0</v>
      </c>
      <c r="F187" s="7">
        <f t="shared" si="90"/>
        <v>0</v>
      </c>
      <c r="G187" s="7">
        <f t="shared" si="90"/>
        <v>0</v>
      </c>
      <c r="H187" s="7">
        <f t="shared" si="90"/>
        <v>0</v>
      </c>
      <c r="I187" s="7">
        <f t="shared" si="90"/>
        <v>0</v>
      </c>
      <c r="J187" s="7">
        <f t="shared" si="90"/>
        <v>0</v>
      </c>
      <c r="K187" s="7">
        <f t="shared" si="90"/>
        <v>0</v>
      </c>
      <c r="L187" s="7">
        <f t="shared" si="90"/>
        <v>0</v>
      </c>
      <c r="M187" s="7">
        <f t="shared" si="90"/>
        <v>42051.903833333337</v>
      </c>
      <c r="N187" s="7">
        <f t="shared" si="90"/>
        <v>0</v>
      </c>
      <c r="O187" s="7">
        <f>$C186*O186</f>
        <v>0</v>
      </c>
      <c r="P187" s="7">
        <f t="shared" ref="P187:Z187" si="91">$C186*P186</f>
        <v>0</v>
      </c>
      <c r="Q187" s="7">
        <f t="shared" si="91"/>
        <v>24061.651483333331</v>
      </c>
      <c r="R187" s="7">
        <f t="shared" si="91"/>
        <v>3682.6519333333335</v>
      </c>
      <c r="S187" s="7">
        <f t="shared" si="91"/>
        <v>2363.8644166666668</v>
      </c>
      <c r="T187" s="7">
        <f t="shared" si="91"/>
        <v>76838.034933333343</v>
      </c>
      <c r="U187" s="7">
        <f t="shared" si="91"/>
        <v>0</v>
      </c>
      <c r="V187" s="7">
        <f t="shared" si="91"/>
        <v>0</v>
      </c>
      <c r="W187" s="7">
        <f t="shared" si="91"/>
        <v>40957.061366666669</v>
      </c>
      <c r="X187" s="7">
        <f t="shared" si="91"/>
        <v>35109.607283333338</v>
      </c>
      <c r="Y187" s="7">
        <f t="shared" si="91"/>
        <v>1293.9047333333333</v>
      </c>
      <c r="Z187" s="7">
        <f t="shared" si="91"/>
        <v>0</v>
      </c>
      <c r="AA187" s="7">
        <f>$C186*AA186</f>
        <v>0</v>
      </c>
      <c r="AB187" s="7">
        <f>$C186*AB186</f>
        <v>0</v>
      </c>
      <c r="AC187" s="78"/>
      <c r="AD187" s="62"/>
    </row>
    <row r="188" spans="1:30" s="59" customFormat="1">
      <c r="A188" s="126" t="s">
        <v>321</v>
      </c>
      <c r="B188" s="22">
        <v>11775848</v>
      </c>
      <c r="C188" s="22">
        <f>B188/12</f>
        <v>981320.66666666663</v>
      </c>
      <c r="D188" s="6"/>
      <c r="E188" s="6"/>
      <c r="F188" s="6">
        <v>2.0199999999999999E-2</v>
      </c>
      <c r="G188" s="6"/>
      <c r="H188" s="6">
        <v>0.75219999999999998</v>
      </c>
      <c r="I188" s="6"/>
      <c r="J188" s="6"/>
      <c r="K188" s="6"/>
      <c r="L188" s="6"/>
      <c r="M188" s="6"/>
      <c r="N188" s="6">
        <v>0.161</v>
      </c>
      <c r="O188" s="6"/>
      <c r="P188" s="6"/>
      <c r="Q188" s="6"/>
      <c r="R188" s="6"/>
      <c r="S188" s="6"/>
      <c r="T188" s="6"/>
      <c r="U188" s="6"/>
      <c r="V188" s="6">
        <v>6.6600000000000006E-2</v>
      </c>
      <c r="W188" s="6"/>
      <c r="X188" s="6"/>
      <c r="Y188" s="6"/>
      <c r="Z188" s="6"/>
      <c r="AA188" s="6"/>
      <c r="AB188" s="6"/>
      <c r="AC188" s="78"/>
      <c r="AD188" s="62"/>
    </row>
    <row r="189" spans="1:30" s="59" customFormat="1">
      <c r="A189" s="127"/>
      <c r="B189" s="15"/>
      <c r="C189" s="12"/>
      <c r="D189" s="7">
        <f t="shared" ref="D189:N189" si="92">$C188*D188</f>
        <v>0</v>
      </c>
      <c r="E189" s="7">
        <f t="shared" si="92"/>
        <v>0</v>
      </c>
      <c r="F189" s="7">
        <f t="shared" si="92"/>
        <v>19822.677466666664</v>
      </c>
      <c r="G189" s="7">
        <f t="shared" si="92"/>
        <v>0</v>
      </c>
      <c r="H189" s="7">
        <f t="shared" si="92"/>
        <v>738149.40546666656</v>
      </c>
      <c r="I189" s="7">
        <f t="shared" si="92"/>
        <v>0</v>
      </c>
      <c r="J189" s="7">
        <f t="shared" si="92"/>
        <v>0</v>
      </c>
      <c r="K189" s="7">
        <f t="shared" si="92"/>
        <v>0</v>
      </c>
      <c r="L189" s="7">
        <f t="shared" si="92"/>
        <v>0</v>
      </c>
      <c r="M189" s="7">
        <f t="shared" si="92"/>
        <v>0</v>
      </c>
      <c r="N189" s="7">
        <f t="shared" si="92"/>
        <v>157992.62733333334</v>
      </c>
      <c r="O189" s="7">
        <f>$C188*O188</f>
        <v>0</v>
      </c>
      <c r="P189" s="7">
        <f t="shared" ref="P189:Z189" si="93">$C188*P188</f>
        <v>0</v>
      </c>
      <c r="Q189" s="7">
        <f t="shared" si="93"/>
        <v>0</v>
      </c>
      <c r="R189" s="7">
        <f t="shared" si="93"/>
        <v>0</v>
      </c>
      <c r="S189" s="7">
        <f t="shared" si="93"/>
        <v>0</v>
      </c>
      <c r="T189" s="7">
        <f t="shared" si="93"/>
        <v>0</v>
      </c>
      <c r="U189" s="7">
        <f t="shared" si="93"/>
        <v>0</v>
      </c>
      <c r="V189" s="7">
        <f t="shared" si="93"/>
        <v>65355.956400000003</v>
      </c>
      <c r="W189" s="7">
        <f t="shared" si="93"/>
        <v>0</v>
      </c>
      <c r="X189" s="7">
        <f t="shared" si="93"/>
        <v>0</v>
      </c>
      <c r="Y189" s="7">
        <f t="shared" si="93"/>
        <v>0</v>
      </c>
      <c r="Z189" s="7">
        <f t="shared" si="93"/>
        <v>0</v>
      </c>
      <c r="AA189" s="7">
        <f>$C188*AA188</f>
        <v>0</v>
      </c>
      <c r="AB189" s="7">
        <f>$C188*AB188</f>
        <v>0</v>
      </c>
      <c r="AC189" s="78"/>
      <c r="AD189" s="62"/>
    </row>
    <row r="190" spans="1:30" s="59" customFormat="1">
      <c r="A190" s="126" t="s">
        <v>322</v>
      </c>
      <c r="B190" s="22">
        <v>3155803</v>
      </c>
      <c r="C190" s="22">
        <f>B190/12</f>
        <v>262983.58333333331</v>
      </c>
      <c r="D190" s="6"/>
      <c r="E190" s="6"/>
      <c r="F190" s="6">
        <v>4.4200000000000003E-2</v>
      </c>
      <c r="G190" s="6"/>
      <c r="H190" s="6">
        <v>0.66949999999999998</v>
      </c>
      <c r="I190" s="6">
        <v>4.1200000000000001E-2</v>
      </c>
      <c r="J190" s="6">
        <v>4.8999999999999998E-3</v>
      </c>
      <c r="K190" s="6"/>
      <c r="L190" s="6"/>
      <c r="M190" s="6"/>
      <c r="N190" s="6">
        <v>0.18759999999999999</v>
      </c>
      <c r="O190" s="6"/>
      <c r="P190" s="6"/>
      <c r="Q190" s="6"/>
      <c r="R190" s="6"/>
      <c r="S190" s="6"/>
      <c r="T190" s="6"/>
      <c r="U190" s="6">
        <v>5.0000000000000001E-4</v>
      </c>
      <c r="V190" s="6">
        <v>5.21E-2</v>
      </c>
      <c r="W190" s="6"/>
      <c r="X190" s="6"/>
      <c r="Y190" s="6"/>
      <c r="Z190" s="6"/>
      <c r="AA190" s="6"/>
      <c r="AB190" s="6"/>
      <c r="AC190" s="78"/>
      <c r="AD190" s="62"/>
    </row>
    <row r="191" spans="1:30" s="59" customFormat="1">
      <c r="A191" s="127"/>
      <c r="B191" s="15"/>
      <c r="C191" s="12"/>
      <c r="D191" s="7">
        <f t="shared" ref="D191:N191" si="94">$C190*D190</f>
        <v>0</v>
      </c>
      <c r="E191" s="7">
        <f t="shared" si="94"/>
        <v>0</v>
      </c>
      <c r="F191" s="7">
        <f t="shared" si="94"/>
        <v>11623.874383333334</v>
      </c>
      <c r="G191" s="7">
        <f t="shared" si="94"/>
        <v>0</v>
      </c>
      <c r="H191" s="7">
        <f t="shared" si="94"/>
        <v>176067.50904166664</v>
      </c>
      <c r="I191" s="7">
        <f t="shared" si="94"/>
        <v>10834.923633333332</v>
      </c>
      <c r="J191" s="7">
        <f t="shared" si="94"/>
        <v>1288.6195583333331</v>
      </c>
      <c r="K191" s="7">
        <f t="shared" si="94"/>
        <v>0</v>
      </c>
      <c r="L191" s="7">
        <f t="shared" si="94"/>
        <v>0</v>
      </c>
      <c r="M191" s="7">
        <f t="shared" si="94"/>
        <v>0</v>
      </c>
      <c r="N191" s="7">
        <f t="shared" si="94"/>
        <v>49335.720233333326</v>
      </c>
      <c r="O191" s="7">
        <f>$C190*O190</f>
        <v>0</v>
      </c>
      <c r="P191" s="7">
        <f t="shared" ref="P191:Z191" si="95">$C190*P190</f>
        <v>0</v>
      </c>
      <c r="Q191" s="7">
        <f t="shared" si="95"/>
        <v>0</v>
      </c>
      <c r="R191" s="7">
        <f t="shared" si="95"/>
        <v>0</v>
      </c>
      <c r="S191" s="7">
        <f t="shared" si="95"/>
        <v>0</v>
      </c>
      <c r="T191" s="7">
        <f t="shared" si="95"/>
        <v>0</v>
      </c>
      <c r="U191" s="7">
        <f t="shared" si="95"/>
        <v>131.49179166666667</v>
      </c>
      <c r="V191" s="7">
        <f t="shared" si="95"/>
        <v>13701.444691666666</v>
      </c>
      <c r="W191" s="7">
        <f t="shared" si="95"/>
        <v>0</v>
      </c>
      <c r="X191" s="7">
        <f t="shared" si="95"/>
        <v>0</v>
      </c>
      <c r="Y191" s="7">
        <f t="shared" si="95"/>
        <v>0</v>
      </c>
      <c r="Z191" s="7">
        <f t="shared" si="95"/>
        <v>0</v>
      </c>
      <c r="AA191" s="7">
        <f>$C190*AA190</f>
        <v>0</v>
      </c>
      <c r="AB191" s="7">
        <f>$C190*AB190</f>
        <v>0</v>
      </c>
      <c r="AC191" s="78"/>
      <c r="AD191" s="62"/>
    </row>
    <row r="192" spans="1:30" s="59" customFormat="1">
      <c r="A192" s="126" t="s">
        <v>393</v>
      </c>
      <c r="B192" s="22">
        <v>3936835</v>
      </c>
      <c r="C192" s="22">
        <f>B192/12</f>
        <v>328069.58333333331</v>
      </c>
      <c r="D192" s="6"/>
      <c r="E192" s="6"/>
      <c r="F192" s="6">
        <v>4.4200000000000003E-2</v>
      </c>
      <c r="G192" s="6"/>
      <c r="H192" s="6">
        <v>0.66949999999999998</v>
      </c>
      <c r="I192" s="6">
        <v>4.1200000000000001E-2</v>
      </c>
      <c r="J192" s="6">
        <v>4.8999999999999998E-3</v>
      </c>
      <c r="K192" s="6"/>
      <c r="L192" s="6"/>
      <c r="M192" s="6"/>
      <c r="N192" s="6">
        <v>0.18759999999999999</v>
      </c>
      <c r="O192" s="6"/>
      <c r="P192" s="6"/>
      <c r="Q192" s="6"/>
      <c r="R192" s="6"/>
      <c r="S192" s="6"/>
      <c r="T192" s="6"/>
      <c r="U192" s="6">
        <v>5.0000000000000001E-4</v>
      </c>
      <c r="V192" s="6">
        <v>5.21E-2</v>
      </c>
      <c r="W192" s="6"/>
      <c r="X192" s="6"/>
      <c r="Y192" s="6"/>
      <c r="Z192" s="6"/>
      <c r="AA192" s="6"/>
      <c r="AB192" s="6"/>
      <c r="AC192" s="78"/>
      <c r="AD192" s="62"/>
    </row>
    <row r="193" spans="1:30" s="59" customFormat="1">
      <c r="A193" s="127"/>
      <c r="B193" s="15"/>
      <c r="C193" s="12"/>
      <c r="D193" s="7">
        <f t="shared" ref="D193:N193" si="96">$C192*D192</f>
        <v>0</v>
      </c>
      <c r="E193" s="7">
        <f t="shared" si="96"/>
        <v>0</v>
      </c>
      <c r="F193" s="7">
        <f t="shared" si="96"/>
        <v>14500.675583333334</v>
      </c>
      <c r="G193" s="7">
        <f t="shared" si="96"/>
        <v>0</v>
      </c>
      <c r="H193" s="7">
        <f t="shared" si="96"/>
        <v>219642.58604166665</v>
      </c>
      <c r="I193" s="7">
        <f t="shared" si="96"/>
        <v>13516.466833333332</v>
      </c>
      <c r="J193" s="7">
        <f t="shared" si="96"/>
        <v>1607.5409583333333</v>
      </c>
      <c r="K193" s="7">
        <f t="shared" si="96"/>
        <v>0</v>
      </c>
      <c r="L193" s="7">
        <f t="shared" si="96"/>
        <v>0</v>
      </c>
      <c r="M193" s="7">
        <f t="shared" si="96"/>
        <v>0</v>
      </c>
      <c r="N193" s="7">
        <f t="shared" si="96"/>
        <v>61545.853833333327</v>
      </c>
      <c r="O193" s="7">
        <f>$C192*O192</f>
        <v>0</v>
      </c>
      <c r="P193" s="7">
        <f t="shared" ref="P193:Z193" si="97">$C192*P192</f>
        <v>0</v>
      </c>
      <c r="Q193" s="7">
        <f t="shared" si="97"/>
        <v>0</v>
      </c>
      <c r="R193" s="7">
        <f t="shared" si="97"/>
        <v>0</v>
      </c>
      <c r="S193" s="7">
        <f t="shared" si="97"/>
        <v>0</v>
      </c>
      <c r="T193" s="7">
        <f t="shared" si="97"/>
        <v>0</v>
      </c>
      <c r="U193" s="7">
        <f t="shared" si="97"/>
        <v>164.03479166666665</v>
      </c>
      <c r="V193" s="7">
        <f t="shared" si="97"/>
        <v>17092.425291666666</v>
      </c>
      <c r="W193" s="7">
        <f t="shared" si="97"/>
        <v>0</v>
      </c>
      <c r="X193" s="7">
        <f t="shared" si="97"/>
        <v>0</v>
      </c>
      <c r="Y193" s="7">
        <f t="shared" si="97"/>
        <v>0</v>
      </c>
      <c r="Z193" s="7">
        <f t="shared" si="97"/>
        <v>0</v>
      </c>
      <c r="AA193" s="7">
        <f>$C192*AA192</f>
        <v>0</v>
      </c>
      <c r="AB193" s="7">
        <f>$C192*AB192</f>
        <v>0</v>
      </c>
      <c r="AC193" s="78"/>
      <c r="AD193" s="62"/>
    </row>
    <row r="194" spans="1:30" s="59" customFormat="1">
      <c r="A194" s="20" t="s">
        <v>50</v>
      </c>
      <c r="B194" s="10">
        <f>SUM(B180:B193)</f>
        <v>35742284</v>
      </c>
      <c r="C194" s="10">
        <f>SUM(C180:C193)</f>
        <v>2978523.666666667</v>
      </c>
      <c r="D194" s="10">
        <f xml:space="preserve"> D181+D183+D185+D187+D189+D191+D193</f>
        <v>22469.153350000001</v>
      </c>
      <c r="E194" s="10">
        <f t="shared" ref="E194:AB194" si="98" xml:space="preserve"> E181+E183+E185+E187+E189+E191+E193</f>
        <v>0</v>
      </c>
      <c r="F194" s="10">
        <f xml:space="preserve"> F181+F183+F185+F187+F189+F191+F193</f>
        <v>45947.227433333333</v>
      </c>
      <c r="G194" s="10">
        <f t="shared" si="98"/>
        <v>0</v>
      </c>
      <c r="H194" s="10">
        <f t="shared" si="98"/>
        <v>2085755.790033333</v>
      </c>
      <c r="I194" s="10">
        <f t="shared" si="98"/>
        <v>24351.390466666664</v>
      </c>
      <c r="J194" s="10">
        <f t="shared" si="98"/>
        <v>2896.1605166666664</v>
      </c>
      <c r="K194" s="10">
        <f t="shared" si="98"/>
        <v>0</v>
      </c>
      <c r="L194" s="10">
        <f t="shared" si="98"/>
        <v>0</v>
      </c>
      <c r="M194" s="10">
        <f t="shared" si="98"/>
        <v>42051.903833333337</v>
      </c>
      <c r="N194" s="10">
        <f t="shared" si="98"/>
        <v>329093.05643333332</v>
      </c>
      <c r="O194" s="10">
        <f t="shared" si="98"/>
        <v>0</v>
      </c>
      <c r="P194" s="10">
        <f t="shared" si="98"/>
        <v>0</v>
      </c>
      <c r="Q194" s="10">
        <f t="shared" si="98"/>
        <v>24061.651483333331</v>
      </c>
      <c r="R194" s="10">
        <f t="shared" si="98"/>
        <v>35320.780599999998</v>
      </c>
      <c r="S194" s="10">
        <f t="shared" si="98"/>
        <v>2363.8644166666668</v>
      </c>
      <c r="T194" s="10">
        <f t="shared" si="98"/>
        <v>79112.459700000007</v>
      </c>
      <c r="U194" s="10">
        <f t="shared" si="98"/>
        <v>295.52658333333329</v>
      </c>
      <c r="V194" s="10">
        <f t="shared" si="98"/>
        <v>200027.52593333335</v>
      </c>
      <c r="W194" s="10">
        <f t="shared" si="98"/>
        <v>48373.663866666669</v>
      </c>
      <c r="X194" s="10">
        <f t="shared" si="98"/>
        <v>35109.607283333338</v>
      </c>
      <c r="Y194" s="10">
        <f t="shared" si="98"/>
        <v>1293.9047333333333</v>
      </c>
      <c r="Z194" s="10">
        <f t="shared" si="98"/>
        <v>0</v>
      </c>
      <c r="AA194" s="10">
        <f t="shared" si="98"/>
        <v>0</v>
      </c>
      <c r="AB194" s="10">
        <f t="shared" si="98"/>
        <v>0</v>
      </c>
      <c r="AC194" s="78"/>
      <c r="AD194" s="62"/>
    </row>
    <row r="195" spans="1:30" s="59" customFormat="1">
      <c r="A195" s="41"/>
      <c r="B195" s="28"/>
      <c r="C195" s="16"/>
      <c r="D195" s="10"/>
      <c r="E195" s="43"/>
      <c r="F195" s="43"/>
      <c r="G195" s="43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10"/>
      <c r="X195" s="28"/>
      <c r="Y195" s="28"/>
      <c r="Z195" s="28"/>
      <c r="AA195" s="28"/>
      <c r="AB195" s="28"/>
      <c r="AC195" s="78"/>
      <c r="AD195" s="62"/>
    </row>
    <row r="196" spans="1:30" s="59" customFormat="1">
      <c r="A196" s="41"/>
      <c r="B196" s="28"/>
      <c r="C196" s="31"/>
      <c r="D196" s="10"/>
      <c r="E196" s="43"/>
      <c r="F196" s="28"/>
      <c r="G196" s="28"/>
      <c r="H196" s="48"/>
      <c r="I196" s="31"/>
      <c r="J196" s="28"/>
      <c r="K196" s="28"/>
      <c r="L196" s="28"/>
      <c r="M196" s="17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78"/>
      <c r="AD196" s="62"/>
    </row>
    <row r="197" spans="1:30" s="59" customFormat="1" ht="13.5" thickBot="1">
      <c r="A197" s="106" t="s">
        <v>539</v>
      </c>
      <c r="B197" s="107"/>
      <c r="C197" s="107"/>
      <c r="D197" s="107"/>
      <c r="E197" s="107"/>
      <c r="F197" s="107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78"/>
      <c r="AD197" s="62"/>
    </row>
    <row r="198" spans="1:30" s="59" customFormat="1" ht="13.5" thickBot="1">
      <c r="A198" s="149" t="s">
        <v>1</v>
      </c>
      <c r="B198" s="150" t="s">
        <v>312</v>
      </c>
      <c r="C198" s="151" t="s">
        <v>313</v>
      </c>
      <c r="D198" s="182" t="s">
        <v>4</v>
      </c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61"/>
      <c r="AA198" s="161"/>
      <c r="AB198" s="161"/>
      <c r="AC198" s="78"/>
      <c r="AD198" s="62"/>
    </row>
    <row r="199" spans="1:30" s="59" customFormat="1">
      <c r="A199" s="152" t="s">
        <v>5</v>
      </c>
      <c r="B199" s="153" t="s">
        <v>6</v>
      </c>
      <c r="C199" s="154" t="s">
        <v>6</v>
      </c>
      <c r="D199" s="155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7"/>
      <c r="Z199" s="153" t="s">
        <v>7</v>
      </c>
      <c r="AA199" s="153"/>
      <c r="AB199" s="153"/>
      <c r="AC199" s="78"/>
      <c r="AD199" s="62"/>
    </row>
    <row r="200" spans="1:30" s="59" customFormat="1">
      <c r="A200" s="152" t="s">
        <v>8</v>
      </c>
      <c r="B200" s="153" t="s">
        <v>9</v>
      </c>
      <c r="C200" s="154" t="s">
        <v>9</v>
      </c>
      <c r="D200" s="158" t="s">
        <v>10</v>
      </c>
      <c r="E200" s="153" t="s">
        <v>11</v>
      </c>
      <c r="F200" s="153" t="s">
        <v>12</v>
      </c>
      <c r="G200" s="153" t="s">
        <v>13</v>
      </c>
      <c r="H200" s="153" t="s">
        <v>14</v>
      </c>
      <c r="I200" s="153" t="s">
        <v>15</v>
      </c>
      <c r="J200" s="153" t="s">
        <v>16</v>
      </c>
      <c r="K200" s="153" t="s">
        <v>17</v>
      </c>
      <c r="L200" s="153" t="s">
        <v>18</v>
      </c>
      <c r="M200" s="153" t="s">
        <v>19</v>
      </c>
      <c r="N200" s="153" t="s">
        <v>20</v>
      </c>
      <c r="O200" s="153" t="s">
        <v>176</v>
      </c>
      <c r="P200" s="153" t="s">
        <v>21</v>
      </c>
      <c r="Q200" s="153" t="s">
        <v>22</v>
      </c>
      <c r="R200" s="153" t="s">
        <v>23</v>
      </c>
      <c r="S200" s="153" t="s">
        <v>24</v>
      </c>
      <c r="T200" s="153" t="s">
        <v>25</v>
      </c>
      <c r="U200" s="153" t="s">
        <v>26</v>
      </c>
      <c r="V200" s="153" t="s">
        <v>27</v>
      </c>
      <c r="W200" s="153" t="s">
        <v>28</v>
      </c>
      <c r="X200" s="153" t="s">
        <v>29</v>
      </c>
      <c r="Y200" s="153" t="s">
        <v>30</v>
      </c>
      <c r="Z200" s="153" t="s">
        <v>31</v>
      </c>
      <c r="AA200" s="153" t="s">
        <v>500</v>
      </c>
      <c r="AB200" s="153" t="s">
        <v>482</v>
      </c>
      <c r="AC200" s="78"/>
      <c r="AD200" s="62"/>
    </row>
    <row r="201" spans="1:30" s="59" customFormat="1">
      <c r="A201" s="152"/>
      <c r="B201" s="153"/>
      <c r="C201" s="154" t="s">
        <v>514</v>
      </c>
      <c r="D201" s="159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78"/>
      <c r="AD201" s="62"/>
    </row>
    <row r="202" spans="1:30" s="59" customFormat="1">
      <c r="A202" s="126" t="s">
        <v>60</v>
      </c>
      <c r="B202" s="36">
        <f>187067.37/2</f>
        <v>93533.684999999998</v>
      </c>
      <c r="C202" s="66">
        <f>B202/12</f>
        <v>7794.4737500000001</v>
      </c>
      <c r="D202" s="45">
        <v>1.72E-2</v>
      </c>
      <c r="E202" s="45">
        <v>0.14180000000000001</v>
      </c>
      <c r="F202" s="45">
        <v>6.0499999999999998E-2</v>
      </c>
      <c r="G202" s="45">
        <v>7.9200000000000007E-2</v>
      </c>
      <c r="H202" s="45">
        <v>4.2299999999999997E-2</v>
      </c>
      <c r="I202" s="45">
        <v>0.13200000000000001</v>
      </c>
      <c r="J202" s="45">
        <v>2.0500000000000001E-2</v>
      </c>
      <c r="K202" s="45">
        <v>3.1800000000000002E-2</v>
      </c>
      <c r="L202" s="45">
        <v>1.6799999999999999E-2</v>
      </c>
      <c r="M202" s="45">
        <v>2.58E-2</v>
      </c>
      <c r="N202" s="45">
        <v>0.12559999999999999</v>
      </c>
      <c r="O202" s="45">
        <v>1.9400000000000001E-2</v>
      </c>
      <c r="P202" s="45">
        <v>0</v>
      </c>
      <c r="Q202" s="45">
        <v>3.8199999999999998E-2</v>
      </c>
      <c r="R202" s="45">
        <v>1.8800000000000001E-2</v>
      </c>
      <c r="S202" s="45">
        <v>4.1999999999999997E-3</v>
      </c>
      <c r="T202" s="45">
        <v>5.3100000000000001E-2</v>
      </c>
      <c r="U202" s="45">
        <v>1.9E-2</v>
      </c>
      <c r="V202" s="45">
        <v>3.9E-2</v>
      </c>
      <c r="W202" s="45">
        <v>0.05</v>
      </c>
      <c r="X202" s="45">
        <v>6.1499999999999999E-2</v>
      </c>
      <c r="Y202" s="45">
        <v>2.5000000000000001E-3</v>
      </c>
      <c r="Z202" s="6">
        <v>0</v>
      </c>
      <c r="AA202" s="6">
        <v>8.0000000000000004E-4</v>
      </c>
      <c r="AB202" s="6">
        <v>0</v>
      </c>
      <c r="AC202" s="78"/>
      <c r="AD202" s="62"/>
    </row>
    <row r="203" spans="1:30" s="59" customFormat="1">
      <c r="A203" s="127"/>
      <c r="B203" s="37"/>
      <c r="C203" s="67"/>
      <c r="D203" s="7">
        <f t="shared" ref="D203:O203" si="99">$C202*D202</f>
        <v>134.06494850000001</v>
      </c>
      <c r="E203" s="7">
        <f t="shared" si="99"/>
        <v>1105.2563777500002</v>
      </c>
      <c r="F203" s="7">
        <f t="shared" si="99"/>
        <v>471.56566187499999</v>
      </c>
      <c r="G203" s="7">
        <f t="shared" si="99"/>
        <v>617.3223210000001</v>
      </c>
      <c r="H203" s="7">
        <f t="shared" si="99"/>
        <v>329.70623962499997</v>
      </c>
      <c r="I203" s="7">
        <f t="shared" si="99"/>
        <v>1028.870535</v>
      </c>
      <c r="J203" s="7">
        <f t="shared" si="99"/>
        <v>159.78671187500001</v>
      </c>
      <c r="K203" s="7">
        <f t="shared" si="99"/>
        <v>247.86426525000002</v>
      </c>
      <c r="L203" s="7">
        <f t="shared" si="99"/>
        <v>130.947159</v>
      </c>
      <c r="M203" s="7">
        <f t="shared" si="99"/>
        <v>201.09742274999999</v>
      </c>
      <c r="N203" s="7">
        <f t="shared" si="99"/>
        <v>978.98590299999989</v>
      </c>
      <c r="O203" s="7">
        <f t="shared" si="99"/>
        <v>151.21279075000001</v>
      </c>
      <c r="P203" s="7">
        <f t="shared" ref="P203:Z203" si="100">$C202*P202</f>
        <v>0</v>
      </c>
      <c r="Q203" s="7">
        <f t="shared" si="100"/>
        <v>297.74889724999997</v>
      </c>
      <c r="R203" s="7">
        <f t="shared" si="100"/>
        <v>146.53610650000002</v>
      </c>
      <c r="S203" s="7">
        <f t="shared" si="100"/>
        <v>32.73678975</v>
      </c>
      <c r="T203" s="7">
        <f t="shared" si="100"/>
        <v>413.88655612500003</v>
      </c>
      <c r="U203" s="7">
        <f t="shared" si="100"/>
        <v>148.09500125</v>
      </c>
      <c r="V203" s="7">
        <f t="shared" si="100"/>
        <v>303.98447625</v>
      </c>
      <c r="W203" s="7">
        <f t="shared" si="100"/>
        <v>389.72368750000004</v>
      </c>
      <c r="X203" s="7">
        <f t="shared" si="100"/>
        <v>479.360135625</v>
      </c>
      <c r="Y203" s="7">
        <f t="shared" si="100"/>
        <v>19.486184375000001</v>
      </c>
      <c r="Z203" s="7">
        <f t="shared" si="100"/>
        <v>0</v>
      </c>
      <c r="AA203" s="7">
        <f>$C202*AA202</f>
        <v>6.2355790000000004</v>
      </c>
      <c r="AB203" s="7">
        <f>$C202*AB202</f>
        <v>0</v>
      </c>
      <c r="AC203" s="78"/>
      <c r="AD203" s="62"/>
    </row>
    <row r="204" spans="1:30" s="59" customFormat="1">
      <c r="A204" s="128" t="s">
        <v>414</v>
      </c>
      <c r="B204" s="36">
        <f>187067.37/2</f>
        <v>93533.684999999998</v>
      </c>
      <c r="C204" s="14">
        <f>B204/12</f>
        <v>7794.4737500000001</v>
      </c>
      <c r="D204" s="49"/>
      <c r="E204" s="49"/>
      <c r="F204" s="49">
        <v>0.2407</v>
      </c>
      <c r="G204" s="49"/>
      <c r="H204" s="49">
        <v>9.9199999999999997E-2</v>
      </c>
      <c r="I204" s="49"/>
      <c r="J204" s="49"/>
      <c r="K204" s="49"/>
      <c r="L204" s="49"/>
      <c r="M204" s="49"/>
      <c r="N204" s="49">
        <v>0.54430000000000001</v>
      </c>
      <c r="O204" s="49"/>
      <c r="P204" s="49"/>
      <c r="Q204" s="49"/>
      <c r="R204" s="49"/>
      <c r="S204" s="49"/>
      <c r="T204" s="49"/>
      <c r="U204" s="49"/>
      <c r="V204" s="49">
        <v>0.1158</v>
      </c>
      <c r="W204" s="49"/>
      <c r="X204" s="49"/>
      <c r="Y204" s="49"/>
      <c r="Z204" s="49"/>
      <c r="AA204" s="49"/>
      <c r="AB204" s="49"/>
      <c r="AC204" s="78"/>
      <c r="AD204" s="62"/>
    </row>
    <row r="205" spans="1:30" s="59" customFormat="1">
      <c r="A205" s="128"/>
      <c r="B205" s="15"/>
      <c r="C205" s="14"/>
      <c r="D205" s="7">
        <f t="shared" ref="D205:N205" si="101">$C204*D204</f>
        <v>0</v>
      </c>
      <c r="E205" s="7">
        <f t="shared" si="101"/>
        <v>0</v>
      </c>
      <c r="F205" s="7">
        <f t="shared" si="101"/>
        <v>1876.129831625</v>
      </c>
      <c r="G205" s="7">
        <f t="shared" si="101"/>
        <v>0</v>
      </c>
      <c r="H205" s="7">
        <f t="shared" si="101"/>
        <v>773.21179599999994</v>
      </c>
      <c r="I205" s="7">
        <f t="shared" si="101"/>
        <v>0</v>
      </c>
      <c r="J205" s="7">
        <f t="shared" si="101"/>
        <v>0</v>
      </c>
      <c r="K205" s="7">
        <f t="shared" si="101"/>
        <v>0</v>
      </c>
      <c r="L205" s="7">
        <f t="shared" si="101"/>
        <v>0</v>
      </c>
      <c r="M205" s="7">
        <f t="shared" si="101"/>
        <v>0</v>
      </c>
      <c r="N205" s="7">
        <f t="shared" si="101"/>
        <v>4242.5320621250003</v>
      </c>
      <c r="O205" s="7">
        <f>$C204*O204</f>
        <v>0</v>
      </c>
      <c r="P205" s="7">
        <f t="shared" ref="P205:Z205" si="102">$C204*P204</f>
        <v>0</v>
      </c>
      <c r="Q205" s="7">
        <f t="shared" si="102"/>
        <v>0</v>
      </c>
      <c r="R205" s="7">
        <f t="shared" si="102"/>
        <v>0</v>
      </c>
      <c r="S205" s="7">
        <f t="shared" si="102"/>
        <v>0</v>
      </c>
      <c r="T205" s="7">
        <f t="shared" si="102"/>
        <v>0</v>
      </c>
      <c r="U205" s="7">
        <f t="shared" si="102"/>
        <v>0</v>
      </c>
      <c r="V205" s="7">
        <f t="shared" si="102"/>
        <v>902.60006025000007</v>
      </c>
      <c r="W205" s="7">
        <f t="shared" si="102"/>
        <v>0</v>
      </c>
      <c r="X205" s="7">
        <f t="shared" si="102"/>
        <v>0</v>
      </c>
      <c r="Y205" s="7">
        <f t="shared" si="102"/>
        <v>0</v>
      </c>
      <c r="Z205" s="7">
        <f t="shared" si="102"/>
        <v>0</v>
      </c>
      <c r="AA205" s="7">
        <f>$C204*AA204</f>
        <v>0</v>
      </c>
      <c r="AB205" s="7">
        <f>$C204*AB204</f>
        <v>0</v>
      </c>
      <c r="AC205" s="78"/>
      <c r="AD205" s="62"/>
    </row>
    <row r="206" spans="1:30" s="59" customFormat="1">
      <c r="A206" s="126" t="s">
        <v>61</v>
      </c>
      <c r="B206" s="36">
        <f>152536.48/2</f>
        <v>76268.240000000005</v>
      </c>
      <c r="C206" s="66">
        <f>B206/12</f>
        <v>6355.6866666666674</v>
      </c>
      <c r="D206" s="45">
        <v>1.72E-2</v>
      </c>
      <c r="E206" s="45">
        <v>0.14180000000000001</v>
      </c>
      <c r="F206" s="45">
        <v>6.0499999999999998E-2</v>
      </c>
      <c r="G206" s="45">
        <v>7.9200000000000007E-2</v>
      </c>
      <c r="H206" s="45">
        <v>4.2299999999999997E-2</v>
      </c>
      <c r="I206" s="45">
        <v>0.13200000000000001</v>
      </c>
      <c r="J206" s="45">
        <v>2.0500000000000001E-2</v>
      </c>
      <c r="K206" s="45">
        <v>3.1800000000000002E-2</v>
      </c>
      <c r="L206" s="45">
        <v>1.6799999999999999E-2</v>
      </c>
      <c r="M206" s="45">
        <v>2.58E-2</v>
      </c>
      <c r="N206" s="45">
        <v>0.12559999999999999</v>
      </c>
      <c r="O206" s="45">
        <v>1.9400000000000001E-2</v>
      </c>
      <c r="P206" s="45">
        <v>0</v>
      </c>
      <c r="Q206" s="45">
        <v>3.8199999999999998E-2</v>
      </c>
      <c r="R206" s="45">
        <v>1.8800000000000001E-2</v>
      </c>
      <c r="S206" s="45">
        <v>4.1999999999999997E-3</v>
      </c>
      <c r="T206" s="45">
        <v>5.3100000000000001E-2</v>
      </c>
      <c r="U206" s="45">
        <v>1.9E-2</v>
      </c>
      <c r="V206" s="45">
        <v>3.9E-2</v>
      </c>
      <c r="W206" s="45">
        <v>0.05</v>
      </c>
      <c r="X206" s="45">
        <v>6.1499999999999999E-2</v>
      </c>
      <c r="Y206" s="45">
        <v>2.5000000000000001E-3</v>
      </c>
      <c r="Z206" s="6">
        <v>0</v>
      </c>
      <c r="AA206" s="6">
        <v>8.0000000000000004E-4</v>
      </c>
      <c r="AB206" s="6">
        <v>0</v>
      </c>
      <c r="AC206" s="78"/>
      <c r="AD206" s="62"/>
    </row>
    <row r="207" spans="1:30" s="59" customFormat="1">
      <c r="A207" s="127"/>
      <c r="B207" s="37"/>
      <c r="C207" s="67"/>
      <c r="D207" s="7">
        <f t="shared" ref="D207:O207" si="103">$C206*D206</f>
        <v>109.31781066666667</v>
      </c>
      <c r="E207" s="7">
        <f t="shared" si="103"/>
        <v>901.23636933333353</v>
      </c>
      <c r="F207" s="7">
        <f t="shared" si="103"/>
        <v>384.51904333333334</v>
      </c>
      <c r="G207" s="7">
        <f t="shared" si="103"/>
        <v>503.37038400000012</v>
      </c>
      <c r="H207" s="7">
        <f t="shared" si="103"/>
        <v>268.84554600000001</v>
      </c>
      <c r="I207" s="7">
        <f t="shared" si="103"/>
        <v>838.95064000000013</v>
      </c>
      <c r="J207" s="7">
        <f t="shared" si="103"/>
        <v>130.29157666666669</v>
      </c>
      <c r="K207" s="7">
        <f t="shared" si="103"/>
        <v>202.11083600000003</v>
      </c>
      <c r="L207" s="7">
        <f t="shared" si="103"/>
        <v>106.775536</v>
      </c>
      <c r="M207" s="7">
        <f t="shared" si="103"/>
        <v>163.97671600000001</v>
      </c>
      <c r="N207" s="7">
        <f t="shared" si="103"/>
        <v>798.2742453333334</v>
      </c>
      <c r="O207" s="7">
        <f t="shared" si="103"/>
        <v>123.30032133333336</v>
      </c>
      <c r="P207" s="7">
        <f t="shared" ref="P207:Z207" si="104">$C206*P206</f>
        <v>0</v>
      </c>
      <c r="Q207" s="7">
        <f t="shared" si="104"/>
        <v>242.78723066666669</v>
      </c>
      <c r="R207" s="7">
        <f t="shared" si="104"/>
        <v>119.48690933333336</v>
      </c>
      <c r="S207" s="7">
        <f t="shared" si="104"/>
        <v>26.693884000000001</v>
      </c>
      <c r="T207" s="7">
        <f t="shared" si="104"/>
        <v>337.48696200000006</v>
      </c>
      <c r="U207" s="7">
        <f t="shared" si="104"/>
        <v>120.75804666666667</v>
      </c>
      <c r="V207" s="7">
        <f t="shared" si="104"/>
        <v>247.87178000000003</v>
      </c>
      <c r="W207" s="7">
        <f t="shared" si="104"/>
        <v>317.78433333333339</v>
      </c>
      <c r="X207" s="7">
        <f t="shared" si="104"/>
        <v>390.87473000000006</v>
      </c>
      <c r="Y207" s="7">
        <f t="shared" si="104"/>
        <v>15.88921666666667</v>
      </c>
      <c r="Z207" s="7">
        <f t="shared" si="104"/>
        <v>0</v>
      </c>
      <c r="AA207" s="7">
        <f>$C206*AA206</f>
        <v>5.0845493333333343</v>
      </c>
      <c r="AB207" s="7">
        <f>$C206*AB206</f>
        <v>0</v>
      </c>
      <c r="AC207" s="78"/>
      <c r="AD207" s="62"/>
    </row>
    <row r="208" spans="1:30" s="59" customFormat="1">
      <c r="A208" s="128" t="s">
        <v>415</v>
      </c>
      <c r="B208" s="36">
        <f>152536.48/2</f>
        <v>76268.240000000005</v>
      </c>
      <c r="C208" s="14">
        <f>B208/12</f>
        <v>6355.6866666666674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>
        <v>0.91390000000000005</v>
      </c>
      <c r="O208" s="49"/>
      <c r="P208" s="49"/>
      <c r="Q208" s="49"/>
      <c r="R208" s="49"/>
      <c r="S208" s="49"/>
      <c r="T208" s="49"/>
      <c r="U208" s="49"/>
      <c r="V208" s="49">
        <v>8.6099999999999996E-2</v>
      </c>
      <c r="W208" s="49"/>
      <c r="X208" s="49"/>
      <c r="Y208" s="49"/>
      <c r="Z208" s="49"/>
      <c r="AA208" s="49"/>
      <c r="AB208" s="49"/>
      <c r="AC208" s="78"/>
      <c r="AD208" s="62"/>
    </row>
    <row r="209" spans="1:30" s="59" customFormat="1">
      <c r="A209" s="128"/>
      <c r="B209" s="15"/>
      <c r="C209" s="14"/>
      <c r="D209" s="7">
        <f t="shared" ref="D209:N209" si="105">$C208*D208</f>
        <v>0</v>
      </c>
      <c r="E209" s="7">
        <f t="shared" si="105"/>
        <v>0</v>
      </c>
      <c r="F209" s="7">
        <f t="shared" si="105"/>
        <v>0</v>
      </c>
      <c r="G209" s="7">
        <f t="shared" si="105"/>
        <v>0</v>
      </c>
      <c r="H209" s="7">
        <f t="shared" si="105"/>
        <v>0</v>
      </c>
      <c r="I209" s="7">
        <f t="shared" si="105"/>
        <v>0</v>
      </c>
      <c r="J209" s="7">
        <f t="shared" si="105"/>
        <v>0</v>
      </c>
      <c r="K209" s="7">
        <f t="shared" si="105"/>
        <v>0</v>
      </c>
      <c r="L209" s="7">
        <f t="shared" si="105"/>
        <v>0</v>
      </c>
      <c r="M209" s="7">
        <f t="shared" si="105"/>
        <v>0</v>
      </c>
      <c r="N209" s="7">
        <f t="shared" si="105"/>
        <v>5808.4620446666677</v>
      </c>
      <c r="O209" s="7">
        <f>$C208*O208</f>
        <v>0</v>
      </c>
      <c r="P209" s="7">
        <f t="shared" ref="P209:Z209" si="106">$C208*P208</f>
        <v>0</v>
      </c>
      <c r="Q209" s="7">
        <f t="shared" si="106"/>
        <v>0</v>
      </c>
      <c r="R209" s="7">
        <f t="shared" si="106"/>
        <v>0</v>
      </c>
      <c r="S209" s="7">
        <f t="shared" si="106"/>
        <v>0</v>
      </c>
      <c r="T209" s="7">
        <f t="shared" si="106"/>
        <v>0</v>
      </c>
      <c r="U209" s="7">
        <f t="shared" si="106"/>
        <v>0</v>
      </c>
      <c r="V209" s="7">
        <f t="shared" si="106"/>
        <v>547.22462200000007</v>
      </c>
      <c r="W209" s="7">
        <f t="shared" si="106"/>
        <v>0</v>
      </c>
      <c r="X209" s="7">
        <f t="shared" si="106"/>
        <v>0</v>
      </c>
      <c r="Y209" s="7">
        <f t="shared" si="106"/>
        <v>0</v>
      </c>
      <c r="Z209" s="7">
        <f t="shared" si="106"/>
        <v>0</v>
      </c>
      <c r="AA209" s="7">
        <f>$C208*AA208</f>
        <v>0</v>
      </c>
      <c r="AB209" s="7">
        <f>$C208*AB208</f>
        <v>0</v>
      </c>
      <c r="AC209" s="78"/>
      <c r="AD209" s="62"/>
    </row>
    <row r="210" spans="1:30" s="59" customFormat="1">
      <c r="A210" s="126" t="s">
        <v>62</v>
      </c>
      <c r="B210" s="36">
        <v>768145.25</v>
      </c>
      <c r="C210" s="66">
        <f>B210/12</f>
        <v>64012.104166666664</v>
      </c>
      <c r="D210" s="6"/>
      <c r="E210" s="6"/>
      <c r="F210" s="6">
        <v>3.6900000000000002E-2</v>
      </c>
      <c r="G210" s="6"/>
      <c r="H210" s="6">
        <v>3.5400000000000001E-2</v>
      </c>
      <c r="I210" s="6"/>
      <c r="J210" s="6"/>
      <c r="K210" s="6"/>
      <c r="L210" s="6"/>
      <c r="M210" s="6"/>
      <c r="N210" s="6">
        <v>0.85729999999999995</v>
      </c>
      <c r="O210" s="6"/>
      <c r="P210" s="6"/>
      <c r="Q210" s="6"/>
      <c r="R210" s="6"/>
      <c r="S210" s="6"/>
      <c r="T210" s="6"/>
      <c r="U210" s="6"/>
      <c r="V210" s="6">
        <v>7.0400000000000004E-2</v>
      </c>
      <c r="W210" s="6"/>
      <c r="X210" s="6"/>
      <c r="Y210" s="6"/>
      <c r="Z210" s="6"/>
      <c r="AA210" s="6"/>
      <c r="AB210" s="6"/>
      <c r="AC210" s="78"/>
      <c r="AD210" s="62"/>
    </row>
    <row r="211" spans="1:30" s="59" customFormat="1">
      <c r="A211" s="127"/>
      <c r="B211" s="37"/>
      <c r="C211" s="67"/>
      <c r="D211" s="7">
        <f t="shared" ref="D211:Z211" si="107">$C210*D210</f>
        <v>0</v>
      </c>
      <c r="E211" s="7">
        <f t="shared" si="107"/>
        <v>0</v>
      </c>
      <c r="F211" s="7">
        <f t="shared" si="107"/>
        <v>2362.0466437499999</v>
      </c>
      <c r="G211" s="7">
        <f t="shared" si="107"/>
        <v>0</v>
      </c>
      <c r="H211" s="7">
        <f t="shared" si="107"/>
        <v>2266.0284874999998</v>
      </c>
      <c r="I211" s="7">
        <f t="shared" si="107"/>
        <v>0</v>
      </c>
      <c r="J211" s="7">
        <f t="shared" si="107"/>
        <v>0</v>
      </c>
      <c r="K211" s="7">
        <f t="shared" si="107"/>
        <v>0</v>
      </c>
      <c r="L211" s="7">
        <f t="shared" si="107"/>
        <v>0</v>
      </c>
      <c r="M211" s="7">
        <f t="shared" si="107"/>
        <v>0</v>
      </c>
      <c r="N211" s="7">
        <f t="shared" si="107"/>
        <v>54877.576902083325</v>
      </c>
      <c r="O211" s="7">
        <f>$C210*O210</f>
        <v>0</v>
      </c>
      <c r="P211" s="7">
        <f t="shared" si="107"/>
        <v>0</v>
      </c>
      <c r="Q211" s="7">
        <f t="shared" si="107"/>
        <v>0</v>
      </c>
      <c r="R211" s="7">
        <f t="shared" si="107"/>
        <v>0</v>
      </c>
      <c r="S211" s="7">
        <f t="shared" si="107"/>
        <v>0</v>
      </c>
      <c r="T211" s="7">
        <f t="shared" si="107"/>
        <v>0</v>
      </c>
      <c r="U211" s="7">
        <f t="shared" si="107"/>
        <v>0</v>
      </c>
      <c r="V211" s="7">
        <f t="shared" si="107"/>
        <v>4506.4521333333332</v>
      </c>
      <c r="W211" s="7">
        <f t="shared" si="107"/>
        <v>0</v>
      </c>
      <c r="X211" s="7">
        <f t="shared" si="107"/>
        <v>0</v>
      </c>
      <c r="Y211" s="7">
        <f t="shared" si="107"/>
        <v>0</v>
      </c>
      <c r="Z211" s="7">
        <f t="shared" si="107"/>
        <v>0</v>
      </c>
      <c r="AA211" s="7">
        <f>$C210*AA210</f>
        <v>0</v>
      </c>
      <c r="AB211" s="7">
        <f>$C210*AB210</f>
        <v>0</v>
      </c>
      <c r="AC211" s="78"/>
      <c r="AD211" s="62"/>
    </row>
    <row r="212" spans="1:30" s="59" customFormat="1">
      <c r="A212" s="126" t="s">
        <v>63</v>
      </c>
      <c r="B212" s="36">
        <v>903827.67</v>
      </c>
      <c r="C212" s="66">
        <f>B212/12</f>
        <v>75318.972500000003</v>
      </c>
      <c r="D212" s="6"/>
      <c r="E212" s="6"/>
      <c r="F212" s="6">
        <v>3.3500000000000002E-2</v>
      </c>
      <c r="G212" s="6"/>
      <c r="H212" s="6">
        <v>4.2200000000000001E-2</v>
      </c>
      <c r="I212" s="6"/>
      <c r="J212" s="6"/>
      <c r="K212" s="6"/>
      <c r="L212" s="6"/>
      <c r="M212" s="6">
        <v>1.0999999999999999E-2</v>
      </c>
      <c r="N212" s="6">
        <v>0.83940000000000003</v>
      </c>
      <c r="O212" s="6"/>
      <c r="P212" s="6"/>
      <c r="Q212" s="6"/>
      <c r="R212" s="6"/>
      <c r="S212" s="6"/>
      <c r="T212" s="6"/>
      <c r="U212" s="6"/>
      <c r="V212" s="6">
        <v>7.3899999999999993E-2</v>
      </c>
      <c r="W212" s="6"/>
      <c r="X212" s="6"/>
      <c r="Y212" s="6"/>
      <c r="Z212" s="6"/>
      <c r="AA212" s="6"/>
      <c r="AB212" s="6"/>
      <c r="AC212" s="78"/>
      <c r="AD212" s="62"/>
    </row>
    <row r="213" spans="1:30" s="59" customFormat="1">
      <c r="A213" s="127"/>
      <c r="B213" s="37"/>
      <c r="C213" s="67"/>
      <c r="D213" s="7">
        <f t="shared" ref="D213:Z213" si="108">$C212*D212</f>
        <v>0</v>
      </c>
      <c r="E213" s="7">
        <f t="shared" si="108"/>
        <v>0</v>
      </c>
      <c r="F213" s="7">
        <f t="shared" si="108"/>
        <v>2523.1855787500003</v>
      </c>
      <c r="G213" s="7">
        <f t="shared" si="108"/>
        <v>0</v>
      </c>
      <c r="H213" s="7">
        <f t="shared" si="108"/>
        <v>3178.4606395000001</v>
      </c>
      <c r="I213" s="7">
        <f t="shared" si="108"/>
        <v>0</v>
      </c>
      <c r="J213" s="7">
        <f t="shared" si="108"/>
        <v>0</v>
      </c>
      <c r="K213" s="7">
        <f t="shared" si="108"/>
        <v>0</v>
      </c>
      <c r="L213" s="7">
        <f t="shared" si="108"/>
        <v>0</v>
      </c>
      <c r="M213" s="7">
        <f t="shared" si="108"/>
        <v>828.50869750000004</v>
      </c>
      <c r="N213" s="7">
        <f t="shared" si="108"/>
        <v>63222.745516500006</v>
      </c>
      <c r="O213" s="7">
        <f>$C212*O212</f>
        <v>0</v>
      </c>
      <c r="P213" s="7">
        <f t="shared" si="108"/>
        <v>0</v>
      </c>
      <c r="Q213" s="7">
        <f t="shared" si="108"/>
        <v>0</v>
      </c>
      <c r="R213" s="7">
        <f t="shared" si="108"/>
        <v>0</v>
      </c>
      <c r="S213" s="7">
        <f t="shared" si="108"/>
        <v>0</v>
      </c>
      <c r="T213" s="7">
        <f t="shared" si="108"/>
        <v>0</v>
      </c>
      <c r="U213" s="7">
        <f t="shared" si="108"/>
        <v>0</v>
      </c>
      <c r="V213" s="7">
        <f t="shared" si="108"/>
        <v>5566.0720677499994</v>
      </c>
      <c r="W213" s="7">
        <f t="shared" si="108"/>
        <v>0</v>
      </c>
      <c r="X213" s="7">
        <f t="shared" si="108"/>
        <v>0</v>
      </c>
      <c r="Y213" s="7">
        <f t="shared" si="108"/>
        <v>0</v>
      </c>
      <c r="Z213" s="7">
        <f t="shared" si="108"/>
        <v>0</v>
      </c>
      <c r="AA213" s="7">
        <f>$C212*AA212</f>
        <v>0</v>
      </c>
      <c r="AB213" s="7">
        <f>$C212*AB212</f>
        <v>0</v>
      </c>
      <c r="AC213" s="78"/>
      <c r="AD213" s="62"/>
    </row>
    <row r="214" spans="1:30" s="59" customFormat="1">
      <c r="A214" s="126" t="s">
        <v>34</v>
      </c>
      <c r="B214" s="36">
        <f>22944999.2/2</f>
        <v>11472499.6</v>
      </c>
      <c r="C214" s="66">
        <f>B214/12</f>
        <v>956041.6333333333</v>
      </c>
      <c r="D214" s="45">
        <v>1.72E-2</v>
      </c>
      <c r="E214" s="45">
        <v>0.14180000000000001</v>
      </c>
      <c r="F214" s="45">
        <v>6.0499999999999998E-2</v>
      </c>
      <c r="G214" s="45">
        <v>7.9200000000000007E-2</v>
      </c>
      <c r="H214" s="45">
        <v>4.2299999999999997E-2</v>
      </c>
      <c r="I214" s="45">
        <v>0.13200000000000001</v>
      </c>
      <c r="J214" s="45">
        <v>2.0500000000000001E-2</v>
      </c>
      <c r="K214" s="45">
        <v>3.1800000000000002E-2</v>
      </c>
      <c r="L214" s="45">
        <v>1.6799999999999999E-2</v>
      </c>
      <c r="M214" s="45">
        <v>2.58E-2</v>
      </c>
      <c r="N214" s="45">
        <v>0.12559999999999999</v>
      </c>
      <c r="O214" s="45">
        <v>1.9400000000000001E-2</v>
      </c>
      <c r="P214" s="45">
        <v>0</v>
      </c>
      <c r="Q214" s="45">
        <v>3.8199999999999998E-2</v>
      </c>
      <c r="R214" s="45">
        <v>1.8800000000000001E-2</v>
      </c>
      <c r="S214" s="45">
        <v>4.1999999999999997E-3</v>
      </c>
      <c r="T214" s="45">
        <v>5.3100000000000001E-2</v>
      </c>
      <c r="U214" s="45">
        <v>1.9E-2</v>
      </c>
      <c r="V214" s="45">
        <v>3.9E-2</v>
      </c>
      <c r="W214" s="45">
        <v>0.05</v>
      </c>
      <c r="X214" s="45">
        <v>6.1499999999999999E-2</v>
      </c>
      <c r="Y214" s="45">
        <v>2.5000000000000001E-3</v>
      </c>
      <c r="Z214" s="6">
        <v>0</v>
      </c>
      <c r="AA214" s="6">
        <v>8.0000000000000004E-4</v>
      </c>
      <c r="AB214" s="6">
        <v>0</v>
      </c>
      <c r="AC214" s="78"/>
      <c r="AD214" s="62"/>
    </row>
    <row r="215" spans="1:30" s="59" customFormat="1">
      <c r="A215" s="127"/>
      <c r="B215" s="37"/>
      <c r="C215" s="67"/>
      <c r="D215" s="7">
        <f t="shared" ref="D215:O215" si="109">$C214*D214</f>
        <v>16443.916093333333</v>
      </c>
      <c r="E215" s="7">
        <f t="shared" si="109"/>
        <v>135566.70360666668</v>
      </c>
      <c r="F215" s="7">
        <f t="shared" si="109"/>
        <v>57840.518816666663</v>
      </c>
      <c r="G215" s="7">
        <f t="shared" si="109"/>
        <v>75718.497360000008</v>
      </c>
      <c r="H215" s="7">
        <f t="shared" si="109"/>
        <v>40440.561089999996</v>
      </c>
      <c r="I215" s="7">
        <f t="shared" si="109"/>
        <v>126197.49559999999</v>
      </c>
      <c r="J215" s="7">
        <f t="shared" si="109"/>
        <v>19598.853483333332</v>
      </c>
      <c r="K215" s="7">
        <f t="shared" si="109"/>
        <v>30402.123940000001</v>
      </c>
      <c r="L215" s="7">
        <f t="shared" si="109"/>
        <v>16061.499439999998</v>
      </c>
      <c r="M215" s="7">
        <f t="shared" si="109"/>
        <v>24665.87414</v>
      </c>
      <c r="N215" s="7">
        <f t="shared" si="109"/>
        <v>120078.82914666666</v>
      </c>
      <c r="O215" s="7">
        <f t="shared" si="109"/>
        <v>18547.207686666665</v>
      </c>
      <c r="P215" s="7">
        <f t="shared" ref="P215:Z215" si="110">$C214*P214</f>
        <v>0</v>
      </c>
      <c r="Q215" s="7">
        <f t="shared" si="110"/>
        <v>36520.790393333329</v>
      </c>
      <c r="R215" s="7">
        <f t="shared" si="110"/>
        <v>17973.582706666668</v>
      </c>
      <c r="S215" s="7">
        <f t="shared" si="110"/>
        <v>4015.3748599999994</v>
      </c>
      <c r="T215" s="7">
        <f t="shared" si="110"/>
        <v>50765.810729999997</v>
      </c>
      <c r="U215" s="7">
        <f t="shared" si="110"/>
        <v>18164.791033333331</v>
      </c>
      <c r="V215" s="7">
        <f t="shared" si="110"/>
        <v>37285.623699999996</v>
      </c>
      <c r="W215" s="7">
        <f t="shared" si="110"/>
        <v>47802.081666666665</v>
      </c>
      <c r="X215" s="7">
        <f t="shared" si="110"/>
        <v>58796.560449999997</v>
      </c>
      <c r="Y215" s="7">
        <f t="shared" si="110"/>
        <v>2390.1040833333332</v>
      </c>
      <c r="Z215" s="7">
        <f t="shared" si="110"/>
        <v>0</v>
      </c>
      <c r="AA215" s="7">
        <f>$C214*AA214</f>
        <v>764.83330666666666</v>
      </c>
      <c r="AB215" s="7">
        <f>$C214*AB214</f>
        <v>0</v>
      </c>
      <c r="AC215" s="78"/>
      <c r="AD215" s="62"/>
    </row>
    <row r="216" spans="1:30" s="59" customFormat="1">
      <c r="A216" s="128" t="s">
        <v>403</v>
      </c>
      <c r="B216" s="36">
        <f>22944999.2/2</f>
        <v>11472499.6</v>
      </c>
      <c r="C216" s="14">
        <f>B216/12</f>
        <v>956041.6333333333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>
        <v>0.91390000000000005</v>
      </c>
      <c r="O216" s="49"/>
      <c r="P216" s="49"/>
      <c r="Q216" s="49"/>
      <c r="R216" s="49"/>
      <c r="S216" s="49"/>
      <c r="T216" s="49"/>
      <c r="U216" s="49"/>
      <c r="V216" s="49">
        <v>8.6099999999999996E-2</v>
      </c>
      <c r="W216" s="49"/>
      <c r="X216" s="49"/>
      <c r="Y216" s="49"/>
      <c r="Z216" s="49"/>
      <c r="AA216" s="49"/>
      <c r="AB216" s="49"/>
      <c r="AC216" s="78"/>
      <c r="AD216" s="62"/>
    </row>
    <row r="217" spans="1:30" s="59" customFormat="1">
      <c r="A217" s="128"/>
      <c r="B217" s="15"/>
      <c r="C217" s="14"/>
      <c r="D217" s="7">
        <f t="shared" ref="D217:N217" si="111">$C216*D216</f>
        <v>0</v>
      </c>
      <c r="E217" s="7">
        <f t="shared" si="111"/>
        <v>0</v>
      </c>
      <c r="F217" s="7">
        <f t="shared" si="111"/>
        <v>0</v>
      </c>
      <c r="G217" s="7">
        <f t="shared" si="111"/>
        <v>0</v>
      </c>
      <c r="H217" s="7">
        <f t="shared" si="111"/>
        <v>0</v>
      </c>
      <c r="I217" s="7">
        <f t="shared" si="111"/>
        <v>0</v>
      </c>
      <c r="J217" s="7">
        <f t="shared" si="111"/>
        <v>0</v>
      </c>
      <c r="K217" s="7">
        <f t="shared" si="111"/>
        <v>0</v>
      </c>
      <c r="L217" s="7">
        <f t="shared" si="111"/>
        <v>0</v>
      </c>
      <c r="M217" s="7">
        <f t="shared" si="111"/>
        <v>0</v>
      </c>
      <c r="N217" s="7">
        <f t="shared" si="111"/>
        <v>873726.44870333339</v>
      </c>
      <c r="O217" s="7">
        <f>$C216*O216</f>
        <v>0</v>
      </c>
      <c r="P217" s="7">
        <f t="shared" ref="P217:Z217" si="112">$C216*P216</f>
        <v>0</v>
      </c>
      <c r="Q217" s="7">
        <f t="shared" si="112"/>
        <v>0</v>
      </c>
      <c r="R217" s="7">
        <f t="shared" si="112"/>
        <v>0</v>
      </c>
      <c r="S217" s="7">
        <f t="shared" si="112"/>
        <v>0</v>
      </c>
      <c r="T217" s="7">
        <f t="shared" si="112"/>
        <v>0</v>
      </c>
      <c r="U217" s="7">
        <f t="shared" si="112"/>
        <v>0</v>
      </c>
      <c r="V217" s="7">
        <f t="shared" si="112"/>
        <v>82315.184629999989</v>
      </c>
      <c r="W217" s="7">
        <f t="shared" si="112"/>
        <v>0</v>
      </c>
      <c r="X217" s="7">
        <f t="shared" si="112"/>
        <v>0</v>
      </c>
      <c r="Y217" s="7">
        <f t="shared" si="112"/>
        <v>0</v>
      </c>
      <c r="Z217" s="7">
        <f t="shared" si="112"/>
        <v>0</v>
      </c>
      <c r="AA217" s="7">
        <f>$C216*AA216</f>
        <v>0</v>
      </c>
      <c r="AB217" s="7">
        <f>$C216*AB216</f>
        <v>0</v>
      </c>
      <c r="AC217" s="78"/>
      <c r="AD217" s="62"/>
    </row>
    <row r="218" spans="1:30" s="59" customFormat="1">
      <c r="A218" s="126" t="s">
        <v>64</v>
      </c>
      <c r="B218" s="36">
        <f>1417664.98/2</f>
        <v>708832.49</v>
      </c>
      <c r="C218" s="66">
        <f>B218/12</f>
        <v>59069.374166666668</v>
      </c>
      <c r="D218" s="45">
        <v>1.72E-2</v>
      </c>
      <c r="E218" s="45">
        <v>0.14180000000000001</v>
      </c>
      <c r="F218" s="45">
        <v>6.0499999999999998E-2</v>
      </c>
      <c r="G218" s="45">
        <v>7.9200000000000007E-2</v>
      </c>
      <c r="H218" s="45">
        <v>4.2299999999999997E-2</v>
      </c>
      <c r="I218" s="45">
        <v>0.13200000000000001</v>
      </c>
      <c r="J218" s="45">
        <v>2.0500000000000001E-2</v>
      </c>
      <c r="K218" s="45">
        <v>3.1800000000000002E-2</v>
      </c>
      <c r="L218" s="45">
        <v>1.6799999999999999E-2</v>
      </c>
      <c r="M218" s="45">
        <v>2.58E-2</v>
      </c>
      <c r="N218" s="45">
        <v>0.12559999999999999</v>
      </c>
      <c r="O218" s="45">
        <v>1.9400000000000001E-2</v>
      </c>
      <c r="P218" s="45">
        <v>0</v>
      </c>
      <c r="Q218" s="45">
        <v>3.8199999999999998E-2</v>
      </c>
      <c r="R218" s="45">
        <v>1.8800000000000001E-2</v>
      </c>
      <c r="S218" s="45">
        <v>4.1999999999999997E-3</v>
      </c>
      <c r="T218" s="45">
        <v>5.3100000000000001E-2</v>
      </c>
      <c r="U218" s="45">
        <v>1.9E-2</v>
      </c>
      <c r="V218" s="45">
        <v>3.9E-2</v>
      </c>
      <c r="W218" s="45">
        <v>0.05</v>
      </c>
      <c r="X218" s="45">
        <v>6.1499999999999999E-2</v>
      </c>
      <c r="Y218" s="45">
        <v>2.5000000000000001E-3</v>
      </c>
      <c r="Z218" s="6">
        <v>0</v>
      </c>
      <c r="AA218" s="6">
        <v>8.0000000000000004E-4</v>
      </c>
      <c r="AB218" s="6">
        <v>0</v>
      </c>
      <c r="AC218" s="78"/>
      <c r="AD218" s="62"/>
    </row>
    <row r="219" spans="1:30" s="59" customFormat="1">
      <c r="A219" s="127"/>
      <c r="B219" s="37"/>
      <c r="C219" s="67"/>
      <c r="D219" s="7">
        <f t="shared" ref="D219:O219" si="113">$C218*D218</f>
        <v>1015.9932356666667</v>
      </c>
      <c r="E219" s="7">
        <f t="shared" si="113"/>
        <v>8376.0372568333332</v>
      </c>
      <c r="F219" s="7">
        <f t="shared" si="113"/>
        <v>3573.6971370833335</v>
      </c>
      <c r="G219" s="7">
        <f t="shared" si="113"/>
        <v>4678.2944340000004</v>
      </c>
      <c r="H219" s="7">
        <f t="shared" si="113"/>
        <v>2498.6345272499998</v>
      </c>
      <c r="I219" s="7">
        <f t="shared" si="113"/>
        <v>7797.1573900000003</v>
      </c>
      <c r="J219" s="7">
        <f t="shared" si="113"/>
        <v>1210.9221704166669</v>
      </c>
      <c r="K219" s="7">
        <f t="shared" si="113"/>
        <v>1878.4060985000001</v>
      </c>
      <c r="L219" s="7">
        <f t="shared" si="113"/>
        <v>992.36548599999992</v>
      </c>
      <c r="M219" s="7">
        <f t="shared" si="113"/>
        <v>1523.9898535</v>
      </c>
      <c r="N219" s="7">
        <f t="shared" si="113"/>
        <v>7419.1133953333328</v>
      </c>
      <c r="O219" s="7">
        <f t="shared" si="113"/>
        <v>1145.9458588333334</v>
      </c>
      <c r="P219" s="7">
        <f t="shared" ref="P219:Z219" si="114">$C218*P218</f>
        <v>0</v>
      </c>
      <c r="Q219" s="7">
        <f t="shared" si="114"/>
        <v>2256.4500931666666</v>
      </c>
      <c r="R219" s="7">
        <f t="shared" si="114"/>
        <v>1110.5042343333334</v>
      </c>
      <c r="S219" s="7">
        <f t="shared" si="114"/>
        <v>248.09137149999998</v>
      </c>
      <c r="T219" s="7">
        <f t="shared" si="114"/>
        <v>3136.58376825</v>
      </c>
      <c r="U219" s="7">
        <f t="shared" si="114"/>
        <v>1122.3181091666668</v>
      </c>
      <c r="V219" s="7">
        <f t="shared" si="114"/>
        <v>2303.7055925</v>
      </c>
      <c r="W219" s="7">
        <f t="shared" si="114"/>
        <v>2953.4687083333338</v>
      </c>
      <c r="X219" s="7">
        <f t="shared" si="114"/>
        <v>3632.7665112499999</v>
      </c>
      <c r="Y219" s="7">
        <f t="shared" si="114"/>
        <v>147.67343541666668</v>
      </c>
      <c r="Z219" s="7">
        <f t="shared" si="114"/>
        <v>0</v>
      </c>
      <c r="AA219" s="7">
        <f>$C218*AA218</f>
        <v>47.25549933333334</v>
      </c>
      <c r="AB219" s="7">
        <f>$C218*AB218</f>
        <v>0</v>
      </c>
      <c r="AC219" s="78"/>
      <c r="AD219" s="62"/>
    </row>
    <row r="220" spans="1:30" s="59" customFormat="1">
      <c r="A220" s="126" t="s">
        <v>416</v>
      </c>
      <c r="B220" s="36">
        <f>1417664.98/2</f>
        <v>708832.49</v>
      </c>
      <c r="C220" s="22">
        <f>B220/12</f>
        <v>59069.374166666668</v>
      </c>
      <c r="D220" s="6"/>
      <c r="E220" s="6"/>
      <c r="F220" s="6">
        <v>0.42580000000000001</v>
      </c>
      <c r="G220" s="6"/>
      <c r="H220" s="6"/>
      <c r="I220" s="6"/>
      <c r="J220" s="6"/>
      <c r="K220" s="6"/>
      <c r="L220" s="6"/>
      <c r="M220" s="6"/>
      <c r="N220" s="6">
        <v>0.57420000000000004</v>
      </c>
      <c r="O220" s="6"/>
      <c r="P220" s="6"/>
      <c r="Q220" s="6"/>
      <c r="R220" s="6"/>
      <c r="S220" s="6"/>
      <c r="T220" s="6"/>
      <c r="U220" s="6"/>
      <c r="V220" s="6">
        <v>0</v>
      </c>
      <c r="W220" s="6"/>
      <c r="X220" s="6"/>
      <c r="Y220" s="6"/>
      <c r="Z220" s="6"/>
      <c r="AA220" s="6"/>
      <c r="AB220" s="6"/>
      <c r="AC220" s="78"/>
      <c r="AD220" s="62"/>
    </row>
    <row r="221" spans="1:30" s="59" customFormat="1">
      <c r="A221" s="127"/>
      <c r="B221" s="15"/>
      <c r="C221" s="12"/>
      <c r="D221" s="7">
        <f t="shared" ref="D221:N221" si="115">$C220*D220</f>
        <v>0</v>
      </c>
      <c r="E221" s="7">
        <f t="shared" si="115"/>
        <v>0</v>
      </c>
      <c r="F221" s="7">
        <f t="shared" si="115"/>
        <v>25151.73952016667</v>
      </c>
      <c r="G221" s="7">
        <f t="shared" si="115"/>
        <v>0</v>
      </c>
      <c r="H221" s="7">
        <f t="shared" si="115"/>
        <v>0</v>
      </c>
      <c r="I221" s="7">
        <f t="shared" si="115"/>
        <v>0</v>
      </c>
      <c r="J221" s="7">
        <f t="shared" si="115"/>
        <v>0</v>
      </c>
      <c r="K221" s="7">
        <f t="shared" si="115"/>
        <v>0</v>
      </c>
      <c r="L221" s="7">
        <f t="shared" si="115"/>
        <v>0</v>
      </c>
      <c r="M221" s="7">
        <f t="shared" si="115"/>
        <v>0</v>
      </c>
      <c r="N221" s="7">
        <f t="shared" si="115"/>
        <v>33917.634646500002</v>
      </c>
      <c r="O221" s="7">
        <f>$C220*O220</f>
        <v>0</v>
      </c>
      <c r="P221" s="7">
        <f t="shared" ref="P221:Z221" si="116">$C220*P220</f>
        <v>0</v>
      </c>
      <c r="Q221" s="7">
        <f t="shared" si="116"/>
        <v>0</v>
      </c>
      <c r="R221" s="7">
        <f t="shared" si="116"/>
        <v>0</v>
      </c>
      <c r="S221" s="7">
        <f t="shared" si="116"/>
        <v>0</v>
      </c>
      <c r="T221" s="7">
        <f t="shared" si="116"/>
        <v>0</v>
      </c>
      <c r="U221" s="7">
        <f t="shared" si="116"/>
        <v>0</v>
      </c>
      <c r="V221" s="7">
        <f t="shared" si="116"/>
        <v>0</v>
      </c>
      <c r="W221" s="7">
        <f t="shared" si="116"/>
        <v>0</v>
      </c>
      <c r="X221" s="7">
        <f t="shared" si="116"/>
        <v>0</v>
      </c>
      <c r="Y221" s="7">
        <f t="shared" si="116"/>
        <v>0</v>
      </c>
      <c r="Z221" s="7">
        <f t="shared" si="116"/>
        <v>0</v>
      </c>
      <c r="AA221" s="7">
        <f>$C220*AA220</f>
        <v>0</v>
      </c>
      <c r="AB221" s="7">
        <f>$C220*AB220</f>
        <v>0</v>
      </c>
      <c r="AC221" s="78"/>
      <c r="AD221" s="62"/>
    </row>
    <row r="222" spans="1:30" s="59" customFormat="1">
      <c r="A222" s="126" t="s">
        <v>65</v>
      </c>
      <c r="B222" s="36">
        <f>316201.93/2</f>
        <v>158100.965</v>
      </c>
      <c r="C222" s="66">
        <f>B222/12</f>
        <v>13175.080416666666</v>
      </c>
      <c r="D222" s="45">
        <v>1.72E-2</v>
      </c>
      <c r="E222" s="45">
        <v>0.14180000000000001</v>
      </c>
      <c r="F222" s="45">
        <v>6.0499999999999998E-2</v>
      </c>
      <c r="G222" s="45">
        <v>7.9200000000000007E-2</v>
      </c>
      <c r="H222" s="45">
        <v>4.2299999999999997E-2</v>
      </c>
      <c r="I222" s="45">
        <v>0.13200000000000001</v>
      </c>
      <c r="J222" s="45">
        <v>2.0500000000000001E-2</v>
      </c>
      <c r="K222" s="45">
        <v>3.1800000000000002E-2</v>
      </c>
      <c r="L222" s="45">
        <v>1.6799999999999999E-2</v>
      </c>
      <c r="M222" s="45">
        <v>2.58E-2</v>
      </c>
      <c r="N222" s="45">
        <v>0.12559999999999999</v>
      </c>
      <c r="O222" s="45">
        <v>1.9400000000000001E-2</v>
      </c>
      <c r="P222" s="45">
        <v>0</v>
      </c>
      <c r="Q222" s="45">
        <v>3.8199999999999998E-2</v>
      </c>
      <c r="R222" s="45">
        <v>1.8800000000000001E-2</v>
      </c>
      <c r="S222" s="45">
        <v>4.1999999999999997E-3</v>
      </c>
      <c r="T222" s="45">
        <v>5.3100000000000001E-2</v>
      </c>
      <c r="U222" s="45">
        <v>1.9E-2</v>
      </c>
      <c r="V222" s="45">
        <v>3.9E-2</v>
      </c>
      <c r="W222" s="45">
        <v>0.05</v>
      </c>
      <c r="X222" s="45">
        <v>6.1499999999999999E-2</v>
      </c>
      <c r="Y222" s="45">
        <v>2.5000000000000001E-3</v>
      </c>
      <c r="Z222" s="6">
        <v>0</v>
      </c>
      <c r="AA222" s="6">
        <v>8.0000000000000004E-4</v>
      </c>
      <c r="AB222" s="6">
        <v>0</v>
      </c>
      <c r="AC222" s="78"/>
      <c r="AD222" s="62"/>
    </row>
    <row r="223" spans="1:30" s="59" customFormat="1">
      <c r="A223" s="127"/>
      <c r="B223" s="37"/>
      <c r="C223" s="67"/>
      <c r="D223" s="7">
        <f t="shared" ref="D223:O223" si="117">$C222*D222</f>
        <v>226.61138316666666</v>
      </c>
      <c r="E223" s="7">
        <f t="shared" si="117"/>
        <v>1868.2264030833333</v>
      </c>
      <c r="F223" s="7">
        <f t="shared" si="117"/>
        <v>797.09236520833326</v>
      </c>
      <c r="G223" s="7">
        <f t="shared" si="117"/>
        <v>1043.466369</v>
      </c>
      <c r="H223" s="7">
        <f t="shared" si="117"/>
        <v>557.30590162499993</v>
      </c>
      <c r="I223" s="7">
        <f t="shared" si="117"/>
        <v>1739.1106150000001</v>
      </c>
      <c r="J223" s="7">
        <f t="shared" si="117"/>
        <v>270.08914854166665</v>
      </c>
      <c r="K223" s="7">
        <f t="shared" si="117"/>
        <v>418.96755724999997</v>
      </c>
      <c r="L223" s="7">
        <f t="shared" si="117"/>
        <v>221.34135099999997</v>
      </c>
      <c r="M223" s="7">
        <f t="shared" si="117"/>
        <v>339.91707474999998</v>
      </c>
      <c r="N223" s="7">
        <f t="shared" si="117"/>
        <v>1654.7901003333332</v>
      </c>
      <c r="O223" s="7">
        <f t="shared" si="117"/>
        <v>255.59656008333332</v>
      </c>
      <c r="P223" s="7">
        <f t="shared" ref="P223:Z223" si="118">$C222*P222</f>
        <v>0</v>
      </c>
      <c r="Q223" s="7">
        <f t="shared" si="118"/>
        <v>503.28807191666658</v>
      </c>
      <c r="R223" s="7">
        <f t="shared" si="118"/>
        <v>247.69151183333332</v>
      </c>
      <c r="S223" s="7">
        <f t="shared" si="118"/>
        <v>55.335337749999994</v>
      </c>
      <c r="T223" s="7">
        <f t="shared" si="118"/>
        <v>699.59677012499992</v>
      </c>
      <c r="U223" s="7">
        <f t="shared" si="118"/>
        <v>250.32652791666663</v>
      </c>
      <c r="V223" s="7">
        <f t="shared" si="118"/>
        <v>513.82813624999994</v>
      </c>
      <c r="W223" s="7">
        <f t="shared" si="118"/>
        <v>658.75402083333336</v>
      </c>
      <c r="X223" s="7">
        <f t="shared" si="118"/>
        <v>810.26744562499994</v>
      </c>
      <c r="Y223" s="7">
        <f t="shared" si="118"/>
        <v>32.937701041666664</v>
      </c>
      <c r="Z223" s="7">
        <f t="shared" si="118"/>
        <v>0</v>
      </c>
      <c r="AA223" s="7">
        <f>$C222*AA222</f>
        <v>10.540064333333333</v>
      </c>
      <c r="AB223" s="7">
        <f>$C222*AB222</f>
        <v>0</v>
      </c>
      <c r="AC223" s="78"/>
      <c r="AD223" s="62"/>
    </row>
    <row r="224" spans="1:30" s="59" customFormat="1">
      <c r="A224" s="126" t="s">
        <v>417</v>
      </c>
      <c r="B224" s="36">
        <f>316201.93/2</f>
        <v>158100.965</v>
      </c>
      <c r="C224" s="22">
        <f>B224/12</f>
        <v>13175.080416666666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>
        <v>0.91390000000000005</v>
      </c>
      <c r="O224" s="6"/>
      <c r="P224" s="6"/>
      <c r="Q224" s="6"/>
      <c r="R224" s="6"/>
      <c r="S224" s="6"/>
      <c r="T224" s="6"/>
      <c r="U224" s="6"/>
      <c r="V224" s="6">
        <v>8.6099999999999996E-2</v>
      </c>
      <c r="W224" s="6"/>
      <c r="X224" s="6"/>
      <c r="Y224" s="6"/>
      <c r="Z224" s="6"/>
      <c r="AA224" s="6"/>
      <c r="AB224" s="6"/>
      <c r="AC224" s="78"/>
      <c r="AD224" s="62"/>
    </row>
    <row r="225" spans="1:30" s="59" customFormat="1">
      <c r="A225" s="127"/>
      <c r="B225" s="15"/>
      <c r="C225" s="12"/>
      <c r="D225" s="7">
        <f t="shared" ref="D225:N225" si="119">$C224*D224</f>
        <v>0</v>
      </c>
      <c r="E225" s="7">
        <f t="shared" si="119"/>
        <v>0</v>
      </c>
      <c r="F225" s="7">
        <f t="shared" si="119"/>
        <v>0</v>
      </c>
      <c r="G225" s="7">
        <f t="shared" si="119"/>
        <v>0</v>
      </c>
      <c r="H225" s="7">
        <f t="shared" si="119"/>
        <v>0</v>
      </c>
      <c r="I225" s="7">
        <f t="shared" si="119"/>
        <v>0</v>
      </c>
      <c r="J225" s="7">
        <f t="shared" si="119"/>
        <v>0</v>
      </c>
      <c r="K225" s="7">
        <f t="shared" si="119"/>
        <v>0</v>
      </c>
      <c r="L225" s="7">
        <f t="shared" si="119"/>
        <v>0</v>
      </c>
      <c r="M225" s="7">
        <f t="shared" si="119"/>
        <v>0</v>
      </c>
      <c r="N225" s="7">
        <f t="shared" si="119"/>
        <v>12040.705992791667</v>
      </c>
      <c r="O225" s="7">
        <f>$C224*O224</f>
        <v>0</v>
      </c>
      <c r="P225" s="7">
        <f t="shared" ref="P225:Z225" si="120">$C224*P224</f>
        <v>0</v>
      </c>
      <c r="Q225" s="7">
        <f t="shared" si="120"/>
        <v>0</v>
      </c>
      <c r="R225" s="7">
        <f t="shared" si="120"/>
        <v>0</v>
      </c>
      <c r="S225" s="7">
        <f t="shared" si="120"/>
        <v>0</v>
      </c>
      <c r="T225" s="7">
        <f t="shared" si="120"/>
        <v>0</v>
      </c>
      <c r="U225" s="7">
        <f t="shared" si="120"/>
        <v>0</v>
      </c>
      <c r="V225" s="7">
        <f t="shared" si="120"/>
        <v>1134.3744238749998</v>
      </c>
      <c r="W225" s="7">
        <f t="shared" si="120"/>
        <v>0</v>
      </c>
      <c r="X225" s="7">
        <f t="shared" si="120"/>
        <v>0</v>
      </c>
      <c r="Y225" s="7">
        <f t="shared" si="120"/>
        <v>0</v>
      </c>
      <c r="Z225" s="7">
        <f t="shared" si="120"/>
        <v>0</v>
      </c>
      <c r="AA225" s="7">
        <f>$C224*AA224</f>
        <v>0</v>
      </c>
      <c r="AB225" s="7">
        <f>$C224*AB224</f>
        <v>0</v>
      </c>
      <c r="AC225" s="78"/>
      <c r="AD225" s="62"/>
    </row>
    <row r="226" spans="1:30" s="59" customFormat="1">
      <c r="A226" s="126" t="s">
        <v>66</v>
      </c>
      <c r="B226" s="36">
        <v>2381568.34</v>
      </c>
      <c r="C226" s="66">
        <f>B226/12</f>
        <v>198464.02833333332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>
        <v>1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78"/>
      <c r="AD226" s="62"/>
    </row>
    <row r="227" spans="1:30" s="59" customFormat="1">
      <c r="A227" s="127"/>
      <c r="B227" s="37"/>
      <c r="C227" s="67"/>
      <c r="D227" s="7">
        <f t="shared" ref="D227:Z227" si="121">$C226*D226</f>
        <v>0</v>
      </c>
      <c r="E227" s="7">
        <f t="shared" si="121"/>
        <v>0</v>
      </c>
      <c r="F227" s="7">
        <f t="shared" si="121"/>
        <v>0</v>
      </c>
      <c r="G227" s="7">
        <f t="shared" si="121"/>
        <v>0</v>
      </c>
      <c r="H227" s="7">
        <f t="shared" si="121"/>
        <v>0</v>
      </c>
      <c r="I227" s="7">
        <f t="shared" si="121"/>
        <v>0</v>
      </c>
      <c r="J227" s="7">
        <f t="shared" si="121"/>
        <v>0</v>
      </c>
      <c r="K227" s="7">
        <f t="shared" si="121"/>
        <v>0</v>
      </c>
      <c r="L227" s="7">
        <f t="shared" si="121"/>
        <v>0</v>
      </c>
      <c r="M227" s="7">
        <f t="shared" si="121"/>
        <v>0</v>
      </c>
      <c r="N227" s="7">
        <f t="shared" si="121"/>
        <v>198464.02833333332</v>
      </c>
      <c r="O227" s="7">
        <f>$C226*O226</f>
        <v>0</v>
      </c>
      <c r="P227" s="7">
        <f t="shared" si="121"/>
        <v>0</v>
      </c>
      <c r="Q227" s="7">
        <f t="shared" si="121"/>
        <v>0</v>
      </c>
      <c r="R227" s="7">
        <f t="shared" si="121"/>
        <v>0</v>
      </c>
      <c r="S227" s="7">
        <f t="shared" si="121"/>
        <v>0</v>
      </c>
      <c r="T227" s="7">
        <f t="shared" si="121"/>
        <v>0</v>
      </c>
      <c r="U227" s="7">
        <f t="shared" si="121"/>
        <v>0</v>
      </c>
      <c r="V227" s="7">
        <f t="shared" si="121"/>
        <v>0</v>
      </c>
      <c r="W227" s="7">
        <f t="shared" si="121"/>
        <v>0</v>
      </c>
      <c r="X227" s="7">
        <f t="shared" si="121"/>
        <v>0</v>
      </c>
      <c r="Y227" s="7">
        <f t="shared" si="121"/>
        <v>0</v>
      </c>
      <c r="Z227" s="7">
        <f t="shared" si="121"/>
        <v>0</v>
      </c>
      <c r="AA227" s="7">
        <f>$C226*AA226</f>
        <v>0</v>
      </c>
      <c r="AB227" s="7">
        <f>$C226*AB226</f>
        <v>0</v>
      </c>
      <c r="AC227" s="78"/>
      <c r="AD227" s="62"/>
    </row>
    <row r="228" spans="1:30" s="59" customFormat="1">
      <c r="A228" s="126" t="s">
        <v>67</v>
      </c>
      <c r="B228" s="36">
        <v>615769.4</v>
      </c>
      <c r="C228" s="66">
        <f>B228/12</f>
        <v>51314.116666666669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>
        <v>1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78"/>
      <c r="AD228" s="62"/>
    </row>
    <row r="229" spans="1:30" s="59" customFormat="1">
      <c r="A229" s="127"/>
      <c r="B229" s="37"/>
      <c r="C229" s="67"/>
      <c r="D229" s="7">
        <f t="shared" ref="D229:Z229" si="122">$C228*D228</f>
        <v>0</v>
      </c>
      <c r="E229" s="7">
        <f t="shared" si="122"/>
        <v>0</v>
      </c>
      <c r="F229" s="7">
        <f t="shared" si="122"/>
        <v>0</v>
      </c>
      <c r="G229" s="7">
        <f t="shared" si="122"/>
        <v>0</v>
      </c>
      <c r="H229" s="7">
        <f t="shared" si="122"/>
        <v>0</v>
      </c>
      <c r="I229" s="7">
        <f t="shared" si="122"/>
        <v>0</v>
      </c>
      <c r="J229" s="7">
        <f t="shared" si="122"/>
        <v>0</v>
      </c>
      <c r="K229" s="7">
        <f t="shared" si="122"/>
        <v>0</v>
      </c>
      <c r="L229" s="7">
        <f t="shared" si="122"/>
        <v>0</v>
      </c>
      <c r="M229" s="7">
        <f t="shared" si="122"/>
        <v>0</v>
      </c>
      <c r="N229" s="7">
        <f t="shared" si="122"/>
        <v>51314.116666666669</v>
      </c>
      <c r="O229" s="7">
        <f>$C228*O228</f>
        <v>0</v>
      </c>
      <c r="P229" s="7">
        <f t="shared" si="122"/>
        <v>0</v>
      </c>
      <c r="Q229" s="7">
        <f t="shared" si="122"/>
        <v>0</v>
      </c>
      <c r="R229" s="7">
        <f t="shared" si="122"/>
        <v>0</v>
      </c>
      <c r="S229" s="7">
        <f t="shared" si="122"/>
        <v>0</v>
      </c>
      <c r="T229" s="7">
        <f t="shared" si="122"/>
        <v>0</v>
      </c>
      <c r="U229" s="7">
        <f t="shared" si="122"/>
        <v>0</v>
      </c>
      <c r="V229" s="7">
        <f t="shared" si="122"/>
        <v>0</v>
      </c>
      <c r="W229" s="7">
        <f t="shared" si="122"/>
        <v>0</v>
      </c>
      <c r="X229" s="7">
        <f t="shared" si="122"/>
        <v>0</v>
      </c>
      <c r="Y229" s="7">
        <f t="shared" si="122"/>
        <v>0</v>
      </c>
      <c r="Z229" s="7">
        <f t="shared" si="122"/>
        <v>0</v>
      </c>
      <c r="AA229" s="7">
        <f>$C228*AA228</f>
        <v>0</v>
      </c>
      <c r="AB229" s="7">
        <f>$C228*AB228</f>
        <v>0</v>
      </c>
      <c r="AC229" s="78"/>
      <c r="AD229" s="62"/>
    </row>
    <row r="230" spans="1:30" s="59" customFormat="1">
      <c r="A230" s="126" t="s">
        <v>68</v>
      </c>
      <c r="B230" s="36">
        <v>310535.84000000003</v>
      </c>
      <c r="C230" s="66">
        <f>B230/12</f>
        <v>25877.986666666668</v>
      </c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v>1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78"/>
      <c r="AD230" s="62"/>
    </row>
    <row r="231" spans="1:30" s="59" customFormat="1">
      <c r="A231" s="127"/>
      <c r="B231" s="37"/>
      <c r="C231" s="67"/>
      <c r="D231" s="7">
        <f t="shared" ref="D231:Z231" si="123">$C230*D230</f>
        <v>0</v>
      </c>
      <c r="E231" s="7">
        <f t="shared" si="123"/>
        <v>0</v>
      </c>
      <c r="F231" s="7">
        <f t="shared" si="123"/>
        <v>0</v>
      </c>
      <c r="G231" s="7">
        <f t="shared" si="123"/>
        <v>0</v>
      </c>
      <c r="H231" s="7">
        <f t="shared" si="123"/>
        <v>0</v>
      </c>
      <c r="I231" s="7">
        <f t="shared" si="123"/>
        <v>0</v>
      </c>
      <c r="J231" s="7">
        <f t="shared" si="123"/>
        <v>0</v>
      </c>
      <c r="K231" s="7">
        <f t="shared" si="123"/>
        <v>0</v>
      </c>
      <c r="L231" s="7">
        <f t="shared" si="123"/>
        <v>0</v>
      </c>
      <c r="M231" s="7">
        <f t="shared" si="123"/>
        <v>0</v>
      </c>
      <c r="N231" s="7">
        <f t="shared" si="123"/>
        <v>25877.986666666668</v>
      </c>
      <c r="O231" s="7">
        <f>$C230*O230</f>
        <v>0</v>
      </c>
      <c r="P231" s="7">
        <f t="shared" si="123"/>
        <v>0</v>
      </c>
      <c r="Q231" s="7">
        <f t="shared" si="123"/>
        <v>0</v>
      </c>
      <c r="R231" s="7">
        <f t="shared" si="123"/>
        <v>0</v>
      </c>
      <c r="S231" s="7">
        <f t="shared" si="123"/>
        <v>0</v>
      </c>
      <c r="T231" s="7">
        <f t="shared" si="123"/>
        <v>0</v>
      </c>
      <c r="U231" s="7">
        <f t="shared" si="123"/>
        <v>0</v>
      </c>
      <c r="V231" s="7">
        <f t="shared" si="123"/>
        <v>0</v>
      </c>
      <c r="W231" s="7">
        <f t="shared" si="123"/>
        <v>0</v>
      </c>
      <c r="X231" s="7">
        <f t="shared" si="123"/>
        <v>0</v>
      </c>
      <c r="Y231" s="7">
        <f t="shared" si="123"/>
        <v>0</v>
      </c>
      <c r="Z231" s="7">
        <f t="shared" si="123"/>
        <v>0</v>
      </c>
      <c r="AA231" s="7">
        <f>$C230*AA230</f>
        <v>0</v>
      </c>
      <c r="AB231" s="7">
        <f>$C230*AB230</f>
        <v>0</v>
      </c>
      <c r="AC231" s="78"/>
      <c r="AD231" s="62"/>
    </row>
    <row r="232" spans="1:30" s="59" customFormat="1">
      <c r="A232" s="126" t="s">
        <v>69</v>
      </c>
      <c r="B232" s="36">
        <f>2271294.15/2</f>
        <v>1135647.075</v>
      </c>
      <c r="C232" s="66">
        <f>B232/12</f>
        <v>94637.256249999991</v>
      </c>
      <c r="D232" s="45">
        <v>1.72E-2</v>
      </c>
      <c r="E232" s="45">
        <v>0.14180000000000001</v>
      </c>
      <c r="F232" s="45">
        <v>6.0499999999999998E-2</v>
      </c>
      <c r="G232" s="45">
        <v>7.9200000000000007E-2</v>
      </c>
      <c r="H232" s="45">
        <v>4.2299999999999997E-2</v>
      </c>
      <c r="I232" s="45">
        <v>0.13200000000000001</v>
      </c>
      <c r="J232" s="45">
        <v>2.0500000000000001E-2</v>
      </c>
      <c r="K232" s="45">
        <v>3.1800000000000002E-2</v>
      </c>
      <c r="L232" s="45">
        <v>1.6799999999999999E-2</v>
      </c>
      <c r="M232" s="45">
        <v>2.58E-2</v>
      </c>
      <c r="N232" s="45">
        <v>0.12559999999999999</v>
      </c>
      <c r="O232" s="45">
        <v>1.9400000000000001E-2</v>
      </c>
      <c r="P232" s="45">
        <v>0</v>
      </c>
      <c r="Q232" s="45">
        <v>3.8199999999999998E-2</v>
      </c>
      <c r="R232" s="45">
        <v>1.8800000000000001E-2</v>
      </c>
      <c r="S232" s="45">
        <v>4.1999999999999997E-3</v>
      </c>
      <c r="T232" s="45">
        <v>5.3100000000000001E-2</v>
      </c>
      <c r="U232" s="45">
        <v>1.9E-2</v>
      </c>
      <c r="V232" s="45">
        <v>3.9E-2</v>
      </c>
      <c r="W232" s="45">
        <v>0.05</v>
      </c>
      <c r="X232" s="45">
        <v>6.1499999999999999E-2</v>
      </c>
      <c r="Y232" s="45">
        <v>2.5000000000000001E-3</v>
      </c>
      <c r="Z232" s="6">
        <v>0</v>
      </c>
      <c r="AA232" s="6">
        <v>8.0000000000000004E-4</v>
      </c>
      <c r="AB232" s="6">
        <v>0</v>
      </c>
      <c r="AC232" s="78"/>
      <c r="AD232" s="62"/>
    </row>
    <row r="233" spans="1:30" s="59" customFormat="1">
      <c r="A233" s="127"/>
      <c r="B233" s="37"/>
      <c r="C233" s="67"/>
      <c r="D233" s="7">
        <f t="shared" ref="D233:O233" si="124">$C232*D232</f>
        <v>1627.7608074999998</v>
      </c>
      <c r="E233" s="7">
        <f t="shared" si="124"/>
        <v>13419.56293625</v>
      </c>
      <c r="F233" s="7">
        <f t="shared" si="124"/>
        <v>5725.5540031249993</v>
      </c>
      <c r="G233" s="7">
        <f t="shared" si="124"/>
        <v>7495.2706950000002</v>
      </c>
      <c r="H233" s="7">
        <f t="shared" si="124"/>
        <v>4003.1559393749994</v>
      </c>
      <c r="I233" s="7">
        <f t="shared" si="124"/>
        <v>12492.117824999999</v>
      </c>
      <c r="J233" s="7">
        <f t="shared" si="124"/>
        <v>1940.0637531249999</v>
      </c>
      <c r="K233" s="7">
        <f t="shared" si="124"/>
        <v>3009.4647487500001</v>
      </c>
      <c r="L233" s="7">
        <f t="shared" si="124"/>
        <v>1589.9059049999998</v>
      </c>
      <c r="M233" s="7">
        <f t="shared" si="124"/>
        <v>2441.6412112499997</v>
      </c>
      <c r="N233" s="7">
        <f t="shared" si="124"/>
        <v>11886.439384999998</v>
      </c>
      <c r="O233" s="7">
        <f t="shared" si="124"/>
        <v>1835.9627712499998</v>
      </c>
      <c r="P233" s="7">
        <f t="shared" ref="P233:Z233" si="125">$C232*P232</f>
        <v>0</v>
      </c>
      <c r="Q233" s="7">
        <f t="shared" si="125"/>
        <v>3615.1431887499994</v>
      </c>
      <c r="R233" s="7">
        <f t="shared" si="125"/>
        <v>1779.1804175</v>
      </c>
      <c r="S233" s="7">
        <f t="shared" si="125"/>
        <v>397.47647624999996</v>
      </c>
      <c r="T233" s="7">
        <f t="shared" si="125"/>
        <v>5025.2383068749996</v>
      </c>
      <c r="U233" s="7">
        <f t="shared" si="125"/>
        <v>1798.1078687499999</v>
      </c>
      <c r="V233" s="7">
        <f t="shared" si="125"/>
        <v>3690.8529937499998</v>
      </c>
      <c r="W233" s="7">
        <f t="shared" si="125"/>
        <v>4731.8628124999996</v>
      </c>
      <c r="X233" s="7">
        <f t="shared" si="125"/>
        <v>5820.1912593749994</v>
      </c>
      <c r="Y233" s="7">
        <f t="shared" si="125"/>
        <v>236.59314062499999</v>
      </c>
      <c r="Z233" s="7">
        <f t="shared" si="125"/>
        <v>0</v>
      </c>
      <c r="AA233" s="7">
        <f>$C232*AA232</f>
        <v>75.709805000000003</v>
      </c>
      <c r="AB233" s="7">
        <f>$C232*AB232</f>
        <v>0</v>
      </c>
      <c r="AC233" s="78"/>
      <c r="AD233" s="62"/>
    </row>
    <row r="234" spans="1:30" s="59" customFormat="1">
      <c r="A234" s="126" t="s">
        <v>418</v>
      </c>
      <c r="B234" s="36">
        <f>2271294.15/2</f>
        <v>1135647.075</v>
      </c>
      <c r="C234" s="22">
        <f>B234/12</f>
        <v>94637.256249999991</v>
      </c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>
        <v>1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78"/>
      <c r="AD234" s="62"/>
    </row>
    <row r="235" spans="1:30" s="59" customFormat="1">
      <c r="A235" s="127"/>
      <c r="B235" s="15"/>
      <c r="C235" s="12"/>
      <c r="D235" s="7">
        <f t="shared" ref="D235:N235" si="126">$C234*D234</f>
        <v>0</v>
      </c>
      <c r="E235" s="7">
        <f t="shared" si="126"/>
        <v>0</v>
      </c>
      <c r="F235" s="7">
        <f t="shared" si="126"/>
        <v>0</v>
      </c>
      <c r="G235" s="7">
        <f t="shared" si="126"/>
        <v>0</v>
      </c>
      <c r="H235" s="7">
        <f t="shared" si="126"/>
        <v>0</v>
      </c>
      <c r="I235" s="7">
        <f t="shared" si="126"/>
        <v>0</v>
      </c>
      <c r="J235" s="7">
        <f t="shared" si="126"/>
        <v>0</v>
      </c>
      <c r="K235" s="7">
        <f t="shared" si="126"/>
        <v>0</v>
      </c>
      <c r="L235" s="7">
        <f t="shared" si="126"/>
        <v>0</v>
      </c>
      <c r="M235" s="7">
        <f t="shared" si="126"/>
        <v>0</v>
      </c>
      <c r="N235" s="7">
        <f t="shared" si="126"/>
        <v>94637.256249999991</v>
      </c>
      <c r="O235" s="7">
        <f>$C234*O234</f>
        <v>0</v>
      </c>
      <c r="P235" s="7">
        <f t="shared" ref="P235:Z235" si="127">$C234*P234</f>
        <v>0</v>
      </c>
      <c r="Q235" s="7">
        <f t="shared" si="127"/>
        <v>0</v>
      </c>
      <c r="R235" s="7">
        <f t="shared" si="127"/>
        <v>0</v>
      </c>
      <c r="S235" s="7">
        <f t="shared" si="127"/>
        <v>0</v>
      </c>
      <c r="T235" s="7">
        <f t="shared" si="127"/>
        <v>0</v>
      </c>
      <c r="U235" s="7">
        <f t="shared" si="127"/>
        <v>0</v>
      </c>
      <c r="V235" s="7">
        <f t="shared" si="127"/>
        <v>0</v>
      </c>
      <c r="W235" s="7">
        <f t="shared" si="127"/>
        <v>0</v>
      </c>
      <c r="X235" s="7">
        <f t="shared" si="127"/>
        <v>0</v>
      </c>
      <c r="Y235" s="7">
        <f t="shared" si="127"/>
        <v>0</v>
      </c>
      <c r="Z235" s="7">
        <f t="shared" si="127"/>
        <v>0</v>
      </c>
      <c r="AA235" s="7">
        <f>$C234*AA234</f>
        <v>0</v>
      </c>
      <c r="AB235" s="7">
        <f>$C234*AB234</f>
        <v>0</v>
      </c>
      <c r="AC235" s="78"/>
      <c r="AD235" s="62"/>
    </row>
    <row r="236" spans="1:30" s="59" customFormat="1">
      <c r="A236" s="126" t="s">
        <v>70</v>
      </c>
      <c r="B236" s="36">
        <v>454976.31</v>
      </c>
      <c r="C236" s="66">
        <f>B236/12</f>
        <v>37914.692499999997</v>
      </c>
      <c r="D236" s="6"/>
      <c r="E236" s="6"/>
      <c r="F236" s="6">
        <v>0.33689999999999998</v>
      </c>
      <c r="G236" s="6"/>
      <c r="H236" s="6">
        <v>0.12180000000000001</v>
      </c>
      <c r="I236" s="6"/>
      <c r="J236" s="6"/>
      <c r="K236" s="6"/>
      <c r="L236" s="6"/>
      <c r="M236" s="6"/>
      <c r="N236" s="6">
        <v>0.40079999999999999</v>
      </c>
      <c r="O236" s="6"/>
      <c r="P236" s="6"/>
      <c r="Q236" s="6"/>
      <c r="R236" s="6"/>
      <c r="S236" s="6"/>
      <c r="T236" s="6"/>
      <c r="U236" s="6"/>
      <c r="V236" s="6">
        <v>0.14050000000000001</v>
      </c>
      <c r="W236" s="6"/>
      <c r="X236" s="6"/>
      <c r="Y236" s="6"/>
      <c r="Z236" s="6"/>
      <c r="AA236" s="6"/>
      <c r="AB236" s="6"/>
      <c r="AC236" s="78"/>
      <c r="AD236" s="62"/>
    </row>
    <row r="237" spans="1:30" s="59" customFormat="1">
      <c r="A237" s="127"/>
      <c r="B237" s="37"/>
      <c r="C237" s="67"/>
      <c r="D237" s="7">
        <f t="shared" ref="D237:Z237" si="128">$C236*D236</f>
        <v>0</v>
      </c>
      <c r="E237" s="7">
        <f t="shared" si="128"/>
        <v>0</v>
      </c>
      <c r="F237" s="7">
        <f t="shared" si="128"/>
        <v>12773.459903249999</v>
      </c>
      <c r="G237" s="7">
        <f t="shared" si="128"/>
        <v>0</v>
      </c>
      <c r="H237" s="7">
        <f t="shared" si="128"/>
        <v>4618.0095464999995</v>
      </c>
      <c r="I237" s="7">
        <f t="shared" si="128"/>
        <v>0</v>
      </c>
      <c r="J237" s="7">
        <f t="shared" si="128"/>
        <v>0</v>
      </c>
      <c r="K237" s="7">
        <f t="shared" si="128"/>
        <v>0</v>
      </c>
      <c r="L237" s="7">
        <f t="shared" si="128"/>
        <v>0</v>
      </c>
      <c r="M237" s="7">
        <f t="shared" si="128"/>
        <v>0</v>
      </c>
      <c r="N237" s="7">
        <f t="shared" si="128"/>
        <v>15196.208753999999</v>
      </c>
      <c r="O237" s="7">
        <f>$C236*O236</f>
        <v>0</v>
      </c>
      <c r="P237" s="7">
        <f t="shared" si="128"/>
        <v>0</v>
      </c>
      <c r="Q237" s="7">
        <f t="shared" si="128"/>
        <v>0</v>
      </c>
      <c r="R237" s="7">
        <f t="shared" si="128"/>
        <v>0</v>
      </c>
      <c r="S237" s="7">
        <f t="shared" si="128"/>
        <v>0</v>
      </c>
      <c r="T237" s="7">
        <f t="shared" si="128"/>
        <v>0</v>
      </c>
      <c r="U237" s="7">
        <f t="shared" si="128"/>
        <v>0</v>
      </c>
      <c r="V237" s="7">
        <f t="shared" si="128"/>
        <v>5327.0142962500004</v>
      </c>
      <c r="W237" s="7">
        <f t="shared" si="128"/>
        <v>0</v>
      </c>
      <c r="X237" s="7">
        <f t="shared" si="128"/>
        <v>0</v>
      </c>
      <c r="Y237" s="7">
        <f t="shared" si="128"/>
        <v>0</v>
      </c>
      <c r="Z237" s="7">
        <f t="shared" si="128"/>
        <v>0</v>
      </c>
      <c r="AA237" s="7">
        <f>$C236*AA236</f>
        <v>0</v>
      </c>
      <c r="AB237" s="7">
        <f>$C236*AB236</f>
        <v>0</v>
      </c>
      <c r="AC237" s="78"/>
      <c r="AD237" s="62"/>
    </row>
    <row r="238" spans="1:30" s="59" customFormat="1">
      <c r="A238" s="126" t="s">
        <v>71</v>
      </c>
      <c r="B238" s="36">
        <v>1962158.37</v>
      </c>
      <c r="C238" s="66">
        <f>B238/12</f>
        <v>163513.19750000001</v>
      </c>
      <c r="D238" s="6">
        <v>7.1000000000000004E-3</v>
      </c>
      <c r="E238" s="6"/>
      <c r="F238" s="6">
        <v>3.3599999999999998E-2</v>
      </c>
      <c r="G238" s="6"/>
      <c r="H238" s="6">
        <v>0.10929999999999999</v>
      </c>
      <c r="I238" s="6"/>
      <c r="J238" s="6"/>
      <c r="K238" s="6"/>
      <c r="L238" s="6"/>
      <c r="M238" s="6">
        <v>1.66E-2</v>
      </c>
      <c r="N238" s="6">
        <v>0.67379999999999995</v>
      </c>
      <c r="O238" s="6"/>
      <c r="P238" s="6"/>
      <c r="Q238" s="6"/>
      <c r="R238" s="6">
        <v>8.8999999999999999E-3</v>
      </c>
      <c r="S238" s="6"/>
      <c r="T238" s="6">
        <v>2.3300000000000001E-2</v>
      </c>
      <c r="U238" s="6"/>
      <c r="V238" s="6">
        <v>0.122</v>
      </c>
      <c r="W238" s="6">
        <v>5.4000000000000003E-3</v>
      </c>
      <c r="X238" s="6"/>
      <c r="Y238" s="6"/>
      <c r="Z238" s="6"/>
      <c r="AA238" s="6"/>
      <c r="AB238" s="6"/>
      <c r="AC238" s="78"/>
      <c r="AD238" s="62"/>
    </row>
    <row r="239" spans="1:30" s="59" customFormat="1">
      <c r="A239" s="127"/>
      <c r="B239" s="37"/>
      <c r="C239" s="67"/>
      <c r="D239" s="7">
        <f t="shared" ref="D239:Z239" si="129">$C238*D238</f>
        <v>1160.9437022500001</v>
      </c>
      <c r="E239" s="7">
        <f t="shared" si="129"/>
        <v>0</v>
      </c>
      <c r="F239" s="7">
        <f t="shared" si="129"/>
        <v>5494.0434359999999</v>
      </c>
      <c r="G239" s="7">
        <f t="shared" si="129"/>
        <v>0</v>
      </c>
      <c r="H239" s="7">
        <f t="shared" si="129"/>
        <v>17871.992486750001</v>
      </c>
      <c r="I239" s="7">
        <f t="shared" si="129"/>
        <v>0</v>
      </c>
      <c r="J239" s="7">
        <f t="shared" si="129"/>
        <v>0</v>
      </c>
      <c r="K239" s="7">
        <f t="shared" si="129"/>
        <v>0</v>
      </c>
      <c r="L239" s="7">
        <f t="shared" si="129"/>
        <v>0</v>
      </c>
      <c r="M239" s="7">
        <f t="shared" si="129"/>
        <v>2714.3190785000002</v>
      </c>
      <c r="N239" s="7">
        <f t="shared" si="129"/>
        <v>110175.19247549999</v>
      </c>
      <c r="O239" s="7">
        <f>$C238*O238</f>
        <v>0</v>
      </c>
      <c r="P239" s="7">
        <f t="shared" si="129"/>
        <v>0</v>
      </c>
      <c r="Q239" s="7">
        <f t="shared" si="129"/>
        <v>0</v>
      </c>
      <c r="R239" s="7">
        <f t="shared" si="129"/>
        <v>1455.2674577500002</v>
      </c>
      <c r="S239" s="7">
        <f t="shared" si="129"/>
        <v>0</v>
      </c>
      <c r="T239" s="7">
        <f t="shared" si="129"/>
        <v>3809.8575017500002</v>
      </c>
      <c r="U239" s="7">
        <f t="shared" si="129"/>
        <v>0</v>
      </c>
      <c r="V239" s="7">
        <f t="shared" si="129"/>
        <v>19948.610095</v>
      </c>
      <c r="W239" s="7">
        <f t="shared" si="129"/>
        <v>882.97126650000007</v>
      </c>
      <c r="X239" s="7">
        <f t="shared" si="129"/>
        <v>0</v>
      </c>
      <c r="Y239" s="7">
        <f t="shared" si="129"/>
        <v>0</v>
      </c>
      <c r="Z239" s="7">
        <f t="shared" si="129"/>
        <v>0</v>
      </c>
      <c r="AA239" s="7">
        <f>$C238*AA238</f>
        <v>0</v>
      </c>
      <c r="AB239" s="7">
        <f>$C238*AB238</f>
        <v>0</v>
      </c>
      <c r="AC239" s="78"/>
      <c r="AD239" s="62"/>
    </row>
    <row r="240" spans="1:30" s="59" customFormat="1">
      <c r="A240" s="126" t="s">
        <v>72</v>
      </c>
      <c r="B240" s="36">
        <v>317707.62</v>
      </c>
      <c r="C240" s="66">
        <f>B240/12</f>
        <v>26475.634999999998</v>
      </c>
      <c r="D240" s="6"/>
      <c r="E240" s="6"/>
      <c r="F240" s="6">
        <v>0.32700000000000001</v>
      </c>
      <c r="G240" s="6"/>
      <c r="H240" s="6">
        <v>7.0099999999999996E-2</v>
      </c>
      <c r="I240" s="6"/>
      <c r="J240" s="6"/>
      <c r="K240" s="6"/>
      <c r="L240" s="6"/>
      <c r="M240" s="6">
        <v>1.7999999999999999E-2</v>
      </c>
      <c r="N240" s="6">
        <v>0.50819999999999999</v>
      </c>
      <c r="O240" s="6"/>
      <c r="P240" s="6"/>
      <c r="Q240" s="6"/>
      <c r="R240" s="6"/>
      <c r="S240" s="6"/>
      <c r="T240" s="6"/>
      <c r="U240" s="6"/>
      <c r="V240" s="6">
        <v>7.6700000000000004E-2</v>
      </c>
      <c r="W240" s="6"/>
      <c r="X240" s="6"/>
      <c r="Y240" s="6"/>
      <c r="Z240" s="6"/>
      <c r="AA240" s="6"/>
      <c r="AB240" s="6"/>
      <c r="AC240" s="78"/>
      <c r="AD240" s="62"/>
    </row>
    <row r="241" spans="1:30" s="59" customFormat="1">
      <c r="A241" s="127"/>
      <c r="B241" s="37"/>
      <c r="C241" s="67"/>
      <c r="D241" s="7">
        <f t="shared" ref="D241:Z241" si="130">$C240*D240</f>
        <v>0</v>
      </c>
      <c r="E241" s="7">
        <f t="shared" si="130"/>
        <v>0</v>
      </c>
      <c r="F241" s="7">
        <f t="shared" si="130"/>
        <v>8657.5326449999993</v>
      </c>
      <c r="G241" s="7">
        <f t="shared" si="130"/>
        <v>0</v>
      </c>
      <c r="H241" s="7">
        <f t="shared" si="130"/>
        <v>1855.9420134999998</v>
      </c>
      <c r="I241" s="7">
        <f t="shared" si="130"/>
        <v>0</v>
      </c>
      <c r="J241" s="7">
        <f t="shared" si="130"/>
        <v>0</v>
      </c>
      <c r="K241" s="7">
        <f t="shared" si="130"/>
        <v>0</v>
      </c>
      <c r="L241" s="7">
        <f t="shared" si="130"/>
        <v>0</v>
      </c>
      <c r="M241" s="7">
        <f t="shared" si="130"/>
        <v>476.56142999999992</v>
      </c>
      <c r="N241" s="7">
        <f t="shared" si="130"/>
        <v>13454.917706999999</v>
      </c>
      <c r="O241" s="7">
        <f>$C240*O240</f>
        <v>0</v>
      </c>
      <c r="P241" s="7">
        <f t="shared" si="130"/>
        <v>0</v>
      </c>
      <c r="Q241" s="7">
        <f t="shared" si="130"/>
        <v>0</v>
      </c>
      <c r="R241" s="7">
        <f t="shared" si="130"/>
        <v>0</v>
      </c>
      <c r="S241" s="7">
        <f t="shared" si="130"/>
        <v>0</v>
      </c>
      <c r="T241" s="7">
        <f t="shared" si="130"/>
        <v>0</v>
      </c>
      <c r="U241" s="7">
        <f t="shared" si="130"/>
        <v>0</v>
      </c>
      <c r="V241" s="7">
        <f t="shared" si="130"/>
        <v>2030.6812044999999</v>
      </c>
      <c r="W241" s="7">
        <f t="shared" si="130"/>
        <v>0</v>
      </c>
      <c r="X241" s="7">
        <f t="shared" si="130"/>
        <v>0</v>
      </c>
      <c r="Y241" s="7">
        <f t="shared" si="130"/>
        <v>0</v>
      </c>
      <c r="Z241" s="7">
        <f t="shared" si="130"/>
        <v>0</v>
      </c>
      <c r="AA241" s="7">
        <f>$C240*AA240</f>
        <v>0</v>
      </c>
      <c r="AB241" s="7">
        <f>$C240*AB240</f>
        <v>0</v>
      </c>
      <c r="AC241" s="78"/>
      <c r="AD241" s="62"/>
    </row>
    <row r="242" spans="1:30" s="59" customFormat="1">
      <c r="A242" s="126" t="s">
        <v>73</v>
      </c>
      <c r="B242" s="36">
        <v>146019.6</v>
      </c>
      <c r="C242" s="66">
        <f>B242/12</f>
        <v>12168.300000000001</v>
      </c>
      <c r="D242" s="6"/>
      <c r="E242" s="6"/>
      <c r="F242" s="6">
        <v>3.0999999999999999E-3</v>
      </c>
      <c r="G242" s="6"/>
      <c r="H242" s="6">
        <v>3.0099999999999998E-2</v>
      </c>
      <c r="I242" s="6"/>
      <c r="J242" s="6"/>
      <c r="K242" s="6"/>
      <c r="L242" s="6"/>
      <c r="M242" s="6">
        <v>4.0000000000000002E-4</v>
      </c>
      <c r="N242" s="6">
        <v>0.92749999999999999</v>
      </c>
      <c r="O242" s="6"/>
      <c r="P242" s="6"/>
      <c r="Q242" s="6"/>
      <c r="R242" s="6">
        <v>2.9999999999999997E-4</v>
      </c>
      <c r="S242" s="6"/>
      <c r="T242" s="6"/>
      <c r="U242" s="6"/>
      <c r="V242" s="6">
        <v>3.8600000000000002E-2</v>
      </c>
      <c r="W242" s="6"/>
      <c r="X242" s="6"/>
      <c r="Y242" s="6"/>
      <c r="Z242" s="6"/>
      <c r="AA242" s="6"/>
      <c r="AB242" s="6"/>
      <c r="AC242" s="78"/>
      <c r="AD242" s="62"/>
    </row>
    <row r="243" spans="1:30" s="59" customFormat="1">
      <c r="A243" s="127"/>
      <c r="B243" s="37"/>
      <c r="C243" s="67"/>
      <c r="D243" s="7">
        <f t="shared" ref="D243:Z243" si="131">$C242*D242</f>
        <v>0</v>
      </c>
      <c r="E243" s="7">
        <f t="shared" si="131"/>
        <v>0</v>
      </c>
      <c r="F243" s="7">
        <f t="shared" si="131"/>
        <v>37.721730000000001</v>
      </c>
      <c r="G243" s="7">
        <f t="shared" si="131"/>
        <v>0</v>
      </c>
      <c r="H243" s="7">
        <f t="shared" si="131"/>
        <v>366.26582999999999</v>
      </c>
      <c r="I243" s="7">
        <f t="shared" si="131"/>
        <v>0</v>
      </c>
      <c r="J243" s="7">
        <f t="shared" si="131"/>
        <v>0</v>
      </c>
      <c r="K243" s="7">
        <f t="shared" si="131"/>
        <v>0</v>
      </c>
      <c r="L243" s="7">
        <f t="shared" si="131"/>
        <v>0</v>
      </c>
      <c r="M243" s="7">
        <f t="shared" si="131"/>
        <v>4.8673200000000003</v>
      </c>
      <c r="N243" s="7">
        <f t="shared" si="131"/>
        <v>11286.098250000001</v>
      </c>
      <c r="O243" s="7">
        <f>$C242*O242</f>
        <v>0</v>
      </c>
      <c r="P243" s="7">
        <f t="shared" si="131"/>
        <v>0</v>
      </c>
      <c r="Q243" s="7">
        <f t="shared" si="131"/>
        <v>0</v>
      </c>
      <c r="R243" s="7">
        <f t="shared" si="131"/>
        <v>3.65049</v>
      </c>
      <c r="S243" s="7">
        <f t="shared" si="131"/>
        <v>0</v>
      </c>
      <c r="T243" s="7">
        <f t="shared" si="131"/>
        <v>0</v>
      </c>
      <c r="U243" s="7">
        <f t="shared" si="131"/>
        <v>0</v>
      </c>
      <c r="V243" s="7">
        <f t="shared" si="131"/>
        <v>469.69638000000009</v>
      </c>
      <c r="W243" s="7">
        <f t="shared" si="131"/>
        <v>0</v>
      </c>
      <c r="X243" s="7">
        <f t="shared" si="131"/>
        <v>0</v>
      </c>
      <c r="Y243" s="7">
        <f t="shared" si="131"/>
        <v>0</v>
      </c>
      <c r="Z243" s="7">
        <f t="shared" si="131"/>
        <v>0</v>
      </c>
      <c r="AA243" s="7">
        <f>$C242*AA242</f>
        <v>0</v>
      </c>
      <c r="AB243" s="7">
        <f>$C242*AB242</f>
        <v>0</v>
      </c>
      <c r="AC243" s="78"/>
      <c r="AD243" s="62"/>
    </row>
    <row r="244" spans="1:30" s="59" customFormat="1">
      <c r="A244" s="126" t="s">
        <v>74</v>
      </c>
      <c r="B244" s="36">
        <v>1485039.6</v>
      </c>
      <c r="C244" s="66">
        <f>B244/12</f>
        <v>123753.3</v>
      </c>
      <c r="D244" s="6"/>
      <c r="E244" s="6"/>
      <c r="F244" s="6">
        <v>3.0999999999999999E-3</v>
      </c>
      <c r="G244" s="6"/>
      <c r="H244" s="6">
        <v>3.0099999999999998E-2</v>
      </c>
      <c r="I244" s="6"/>
      <c r="J244" s="6"/>
      <c r="K244" s="6"/>
      <c r="L244" s="6"/>
      <c r="M244" s="6">
        <v>4.0000000000000002E-4</v>
      </c>
      <c r="N244" s="6">
        <v>0.92749999999999999</v>
      </c>
      <c r="O244" s="6"/>
      <c r="P244" s="6"/>
      <c r="Q244" s="6"/>
      <c r="R244" s="6">
        <v>2.9999999999999997E-4</v>
      </c>
      <c r="S244" s="6"/>
      <c r="T244" s="6"/>
      <c r="U244" s="6"/>
      <c r="V244" s="6">
        <v>3.8600000000000002E-2</v>
      </c>
      <c r="W244" s="6"/>
      <c r="X244" s="6"/>
      <c r="Y244" s="6"/>
      <c r="Z244" s="6"/>
      <c r="AA244" s="6"/>
      <c r="AB244" s="6"/>
      <c r="AC244" s="78"/>
      <c r="AD244" s="62"/>
    </row>
    <row r="245" spans="1:30" s="59" customFormat="1">
      <c r="A245" s="127"/>
      <c r="B245" s="37"/>
      <c r="C245" s="67"/>
      <c r="D245" s="7">
        <f t="shared" ref="D245:Z245" si="132">$C244*D244</f>
        <v>0</v>
      </c>
      <c r="E245" s="7">
        <f t="shared" si="132"/>
        <v>0</v>
      </c>
      <c r="F245" s="7">
        <f t="shared" si="132"/>
        <v>383.63522999999998</v>
      </c>
      <c r="G245" s="7">
        <f t="shared" si="132"/>
        <v>0</v>
      </c>
      <c r="H245" s="7">
        <f t="shared" si="132"/>
        <v>3724.97433</v>
      </c>
      <c r="I245" s="7">
        <f t="shared" si="132"/>
        <v>0</v>
      </c>
      <c r="J245" s="7">
        <f t="shared" si="132"/>
        <v>0</v>
      </c>
      <c r="K245" s="7">
        <f t="shared" si="132"/>
        <v>0</v>
      </c>
      <c r="L245" s="7">
        <f t="shared" si="132"/>
        <v>0</v>
      </c>
      <c r="M245" s="7">
        <f t="shared" si="132"/>
        <v>49.501320000000007</v>
      </c>
      <c r="N245" s="7">
        <f t="shared" si="132"/>
        <v>114781.18575</v>
      </c>
      <c r="O245" s="7">
        <f>$C244*O244</f>
        <v>0</v>
      </c>
      <c r="P245" s="7">
        <f t="shared" si="132"/>
        <v>0</v>
      </c>
      <c r="Q245" s="7">
        <f t="shared" si="132"/>
        <v>0</v>
      </c>
      <c r="R245" s="7">
        <f t="shared" si="132"/>
        <v>37.125989999999994</v>
      </c>
      <c r="S245" s="7">
        <f t="shared" si="132"/>
        <v>0</v>
      </c>
      <c r="T245" s="7">
        <f t="shared" si="132"/>
        <v>0</v>
      </c>
      <c r="U245" s="7">
        <f t="shared" si="132"/>
        <v>0</v>
      </c>
      <c r="V245" s="7">
        <f t="shared" si="132"/>
        <v>4776.8773800000008</v>
      </c>
      <c r="W245" s="7">
        <f t="shared" si="132"/>
        <v>0</v>
      </c>
      <c r="X245" s="7">
        <f t="shared" si="132"/>
        <v>0</v>
      </c>
      <c r="Y245" s="7">
        <f t="shared" si="132"/>
        <v>0</v>
      </c>
      <c r="Z245" s="7">
        <f t="shared" si="132"/>
        <v>0</v>
      </c>
      <c r="AA245" s="7">
        <f>$C244*AA244</f>
        <v>0</v>
      </c>
      <c r="AB245" s="7">
        <f>$C244*AB244</f>
        <v>0</v>
      </c>
      <c r="AC245" s="78"/>
      <c r="AD245" s="62"/>
    </row>
    <row r="246" spans="1:30" s="59" customFormat="1">
      <c r="A246" s="126" t="s">
        <v>75</v>
      </c>
      <c r="B246" s="36">
        <v>326492.05</v>
      </c>
      <c r="C246" s="66">
        <f>B246/12</f>
        <v>27207.670833333334</v>
      </c>
      <c r="D246" s="6"/>
      <c r="E246" s="6"/>
      <c r="F246" s="6">
        <v>3.0999999999999999E-3</v>
      </c>
      <c r="G246" s="6"/>
      <c r="H246" s="6">
        <v>3.0099999999999998E-2</v>
      </c>
      <c r="I246" s="6"/>
      <c r="J246" s="6"/>
      <c r="K246" s="6"/>
      <c r="L246" s="6"/>
      <c r="M246" s="6">
        <v>4.0000000000000002E-4</v>
      </c>
      <c r="N246" s="6">
        <v>0.92749999999999999</v>
      </c>
      <c r="O246" s="6"/>
      <c r="P246" s="6"/>
      <c r="Q246" s="6"/>
      <c r="R246" s="6">
        <v>2.9999999999999997E-4</v>
      </c>
      <c r="S246" s="6"/>
      <c r="T246" s="6"/>
      <c r="U246" s="6"/>
      <c r="V246" s="6">
        <v>3.8600000000000002E-2</v>
      </c>
      <c r="W246" s="6"/>
      <c r="X246" s="6"/>
      <c r="Y246" s="6"/>
      <c r="Z246" s="6"/>
      <c r="AA246" s="6"/>
      <c r="AB246" s="6"/>
      <c r="AC246" s="78"/>
      <c r="AD246" s="62"/>
    </row>
    <row r="247" spans="1:30" s="59" customFormat="1">
      <c r="A247" s="127"/>
      <c r="B247" s="37"/>
      <c r="C247" s="67"/>
      <c r="D247" s="7">
        <f t="shared" ref="D247:Z247" si="133">$C246*D246</f>
        <v>0</v>
      </c>
      <c r="E247" s="7">
        <f t="shared" si="133"/>
        <v>0</v>
      </c>
      <c r="F247" s="7">
        <f t="shared" si="133"/>
        <v>84.34377958333333</v>
      </c>
      <c r="G247" s="7">
        <f t="shared" si="133"/>
        <v>0</v>
      </c>
      <c r="H247" s="7">
        <f t="shared" si="133"/>
        <v>818.95089208333331</v>
      </c>
      <c r="I247" s="7">
        <f t="shared" si="133"/>
        <v>0</v>
      </c>
      <c r="J247" s="7">
        <f t="shared" si="133"/>
        <v>0</v>
      </c>
      <c r="K247" s="7">
        <f t="shared" si="133"/>
        <v>0</v>
      </c>
      <c r="L247" s="7">
        <f t="shared" si="133"/>
        <v>0</v>
      </c>
      <c r="M247" s="7">
        <f t="shared" si="133"/>
        <v>10.883068333333334</v>
      </c>
      <c r="N247" s="7">
        <f t="shared" si="133"/>
        <v>25235.114697916666</v>
      </c>
      <c r="O247" s="7">
        <f>$C246*O246</f>
        <v>0</v>
      </c>
      <c r="P247" s="7">
        <f t="shared" si="133"/>
        <v>0</v>
      </c>
      <c r="Q247" s="7">
        <f t="shared" si="133"/>
        <v>0</v>
      </c>
      <c r="R247" s="7">
        <f t="shared" si="133"/>
        <v>8.1623012499999987</v>
      </c>
      <c r="S247" s="7">
        <f t="shared" si="133"/>
        <v>0</v>
      </c>
      <c r="T247" s="7">
        <f t="shared" si="133"/>
        <v>0</v>
      </c>
      <c r="U247" s="7">
        <f t="shared" si="133"/>
        <v>0</v>
      </c>
      <c r="V247" s="7">
        <f t="shared" si="133"/>
        <v>1050.2160941666668</v>
      </c>
      <c r="W247" s="7">
        <f t="shared" si="133"/>
        <v>0</v>
      </c>
      <c r="X247" s="7">
        <f t="shared" si="133"/>
        <v>0</v>
      </c>
      <c r="Y247" s="7">
        <f t="shared" si="133"/>
        <v>0</v>
      </c>
      <c r="Z247" s="7">
        <f t="shared" si="133"/>
        <v>0</v>
      </c>
      <c r="AA247" s="7">
        <f>$C246*AA246</f>
        <v>0</v>
      </c>
      <c r="AB247" s="7">
        <f>$C246*AB246</f>
        <v>0</v>
      </c>
      <c r="AC247" s="78"/>
      <c r="AD247" s="62"/>
    </row>
    <row r="248" spans="1:30" s="59" customFormat="1">
      <c r="A248" s="126" t="s">
        <v>76</v>
      </c>
      <c r="B248" s="36">
        <f>72398.87/2</f>
        <v>36199.434999999998</v>
      </c>
      <c r="C248" s="66">
        <f>B248/12</f>
        <v>3016.6195833333331</v>
      </c>
      <c r="D248" s="45">
        <v>1.72E-2</v>
      </c>
      <c r="E248" s="45">
        <v>0.14180000000000001</v>
      </c>
      <c r="F248" s="45">
        <v>6.0499999999999998E-2</v>
      </c>
      <c r="G248" s="45">
        <v>7.9200000000000007E-2</v>
      </c>
      <c r="H248" s="45">
        <v>4.2299999999999997E-2</v>
      </c>
      <c r="I248" s="45">
        <v>0.13200000000000001</v>
      </c>
      <c r="J248" s="45">
        <v>2.0500000000000001E-2</v>
      </c>
      <c r="K248" s="45">
        <v>3.1800000000000002E-2</v>
      </c>
      <c r="L248" s="45">
        <v>1.6799999999999999E-2</v>
      </c>
      <c r="M248" s="45">
        <v>2.58E-2</v>
      </c>
      <c r="N248" s="45">
        <v>0.12559999999999999</v>
      </c>
      <c r="O248" s="45">
        <v>1.9400000000000001E-2</v>
      </c>
      <c r="P248" s="45">
        <v>0</v>
      </c>
      <c r="Q248" s="45">
        <v>3.8199999999999998E-2</v>
      </c>
      <c r="R248" s="45">
        <v>1.8800000000000001E-2</v>
      </c>
      <c r="S248" s="45">
        <v>4.1999999999999997E-3</v>
      </c>
      <c r="T248" s="45">
        <v>5.3100000000000001E-2</v>
      </c>
      <c r="U248" s="45">
        <v>1.9E-2</v>
      </c>
      <c r="V248" s="45">
        <v>3.9E-2</v>
      </c>
      <c r="W248" s="45">
        <v>0.05</v>
      </c>
      <c r="X248" s="45">
        <v>6.1499999999999999E-2</v>
      </c>
      <c r="Y248" s="45">
        <v>2.5000000000000001E-3</v>
      </c>
      <c r="Z248" s="6">
        <v>0</v>
      </c>
      <c r="AA248" s="6">
        <v>8.0000000000000004E-4</v>
      </c>
      <c r="AB248" s="6">
        <v>0</v>
      </c>
      <c r="AC248" s="78"/>
      <c r="AD248" s="62"/>
    </row>
    <row r="249" spans="1:30" s="59" customFormat="1">
      <c r="A249" s="127"/>
      <c r="B249" s="37"/>
      <c r="C249" s="67"/>
      <c r="D249" s="7">
        <f t="shared" ref="D249:O249" si="134">$C248*D248</f>
        <v>51.885856833333328</v>
      </c>
      <c r="E249" s="7">
        <f t="shared" si="134"/>
        <v>427.75665691666666</v>
      </c>
      <c r="F249" s="7">
        <f t="shared" si="134"/>
        <v>182.50548479166665</v>
      </c>
      <c r="G249" s="7">
        <f t="shared" si="134"/>
        <v>238.91627099999999</v>
      </c>
      <c r="H249" s="7">
        <f t="shared" si="134"/>
        <v>127.60300837499999</v>
      </c>
      <c r="I249" s="7">
        <f t="shared" si="134"/>
        <v>398.19378499999999</v>
      </c>
      <c r="J249" s="7">
        <f t="shared" si="134"/>
        <v>61.840701458333335</v>
      </c>
      <c r="K249" s="7">
        <f t="shared" si="134"/>
        <v>95.928502749999993</v>
      </c>
      <c r="L249" s="7">
        <f t="shared" si="134"/>
        <v>50.679208999999993</v>
      </c>
      <c r="M249" s="7">
        <f t="shared" si="134"/>
        <v>77.828785249999996</v>
      </c>
      <c r="N249" s="7">
        <f t="shared" si="134"/>
        <v>378.88741966666663</v>
      </c>
      <c r="O249" s="7">
        <f t="shared" si="134"/>
        <v>58.522419916666664</v>
      </c>
      <c r="P249" s="7">
        <f t="shared" ref="P249:Z249" si="135">$C248*P248</f>
        <v>0</v>
      </c>
      <c r="Q249" s="7">
        <f t="shared" si="135"/>
        <v>115.23486808333332</v>
      </c>
      <c r="R249" s="7">
        <f t="shared" si="135"/>
        <v>56.712448166666668</v>
      </c>
      <c r="S249" s="7">
        <f t="shared" si="135"/>
        <v>12.669802249999998</v>
      </c>
      <c r="T249" s="7">
        <f t="shared" si="135"/>
        <v>160.18249987499999</v>
      </c>
      <c r="U249" s="7">
        <f t="shared" si="135"/>
        <v>57.315772083333329</v>
      </c>
      <c r="V249" s="7">
        <f t="shared" si="135"/>
        <v>117.64816374999999</v>
      </c>
      <c r="W249" s="7">
        <f t="shared" si="135"/>
        <v>150.83097916666665</v>
      </c>
      <c r="X249" s="7">
        <f t="shared" si="135"/>
        <v>185.522104375</v>
      </c>
      <c r="Y249" s="7">
        <f t="shared" si="135"/>
        <v>7.5415489583333333</v>
      </c>
      <c r="Z249" s="7">
        <f t="shared" si="135"/>
        <v>0</v>
      </c>
      <c r="AA249" s="7">
        <f>$C248*AA248</f>
        <v>2.4132956666666665</v>
      </c>
      <c r="AB249" s="7">
        <f>$C248*AB248</f>
        <v>0</v>
      </c>
      <c r="AC249" s="78"/>
      <c r="AD249" s="62"/>
    </row>
    <row r="250" spans="1:30" s="59" customFormat="1">
      <c r="A250" s="126" t="s">
        <v>419</v>
      </c>
      <c r="B250" s="36">
        <f>72398.87/2</f>
        <v>36199.434999999998</v>
      </c>
      <c r="C250" s="22">
        <f>B250/12</f>
        <v>3016.6195833333331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>
        <v>1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78"/>
      <c r="AD250" s="62"/>
    </row>
    <row r="251" spans="1:30" s="59" customFormat="1">
      <c r="A251" s="127"/>
      <c r="B251" s="15"/>
      <c r="C251" s="12"/>
      <c r="D251" s="7">
        <f t="shared" ref="D251:N251" si="136">$C250*D250</f>
        <v>0</v>
      </c>
      <c r="E251" s="7">
        <f t="shared" si="136"/>
        <v>0</v>
      </c>
      <c r="F251" s="7">
        <f t="shared" si="136"/>
        <v>0</v>
      </c>
      <c r="G251" s="7">
        <f t="shared" si="136"/>
        <v>0</v>
      </c>
      <c r="H251" s="7">
        <f t="shared" si="136"/>
        <v>0</v>
      </c>
      <c r="I251" s="7">
        <f t="shared" si="136"/>
        <v>0</v>
      </c>
      <c r="J251" s="7">
        <f t="shared" si="136"/>
        <v>0</v>
      </c>
      <c r="K251" s="7">
        <f t="shared" si="136"/>
        <v>0</v>
      </c>
      <c r="L251" s="7">
        <f t="shared" si="136"/>
        <v>0</v>
      </c>
      <c r="M251" s="7">
        <f t="shared" si="136"/>
        <v>0</v>
      </c>
      <c r="N251" s="7">
        <f t="shared" si="136"/>
        <v>3016.6195833333331</v>
      </c>
      <c r="O251" s="7">
        <f>$C250*O250</f>
        <v>0</v>
      </c>
      <c r="P251" s="7">
        <f t="shared" ref="P251:Z251" si="137">$C250*P250</f>
        <v>0</v>
      </c>
      <c r="Q251" s="7">
        <f t="shared" si="137"/>
        <v>0</v>
      </c>
      <c r="R251" s="7">
        <f t="shared" si="137"/>
        <v>0</v>
      </c>
      <c r="S251" s="7">
        <f t="shared" si="137"/>
        <v>0</v>
      </c>
      <c r="T251" s="7">
        <f t="shared" si="137"/>
        <v>0</v>
      </c>
      <c r="U251" s="7">
        <f t="shared" si="137"/>
        <v>0</v>
      </c>
      <c r="V251" s="7">
        <f t="shared" si="137"/>
        <v>0</v>
      </c>
      <c r="W251" s="7">
        <f t="shared" si="137"/>
        <v>0</v>
      </c>
      <c r="X251" s="7">
        <f t="shared" si="137"/>
        <v>0</v>
      </c>
      <c r="Y251" s="7">
        <f t="shared" si="137"/>
        <v>0</v>
      </c>
      <c r="Z251" s="7">
        <f t="shared" si="137"/>
        <v>0</v>
      </c>
      <c r="AA251" s="7">
        <f>$C250*AA250</f>
        <v>0</v>
      </c>
      <c r="AB251" s="7">
        <f>$C250*AB250</f>
        <v>0</v>
      </c>
      <c r="AC251" s="78"/>
      <c r="AD251" s="62"/>
    </row>
    <row r="252" spans="1:30" s="59" customFormat="1">
      <c r="A252" s="126" t="s">
        <v>77</v>
      </c>
      <c r="B252" s="36">
        <v>588936.87</v>
      </c>
      <c r="C252" s="66">
        <f>B252/12</f>
        <v>49078.072500000002</v>
      </c>
      <c r="D252" s="6"/>
      <c r="E252" s="6"/>
      <c r="F252" s="6">
        <v>0.19789999999999999</v>
      </c>
      <c r="G252" s="6"/>
      <c r="H252" s="6"/>
      <c r="I252" s="6"/>
      <c r="J252" s="6"/>
      <c r="K252" s="6"/>
      <c r="L252" s="6"/>
      <c r="M252" s="6"/>
      <c r="N252" s="6">
        <v>0.76180000000000003</v>
      </c>
      <c r="O252" s="6"/>
      <c r="P252" s="6"/>
      <c r="Q252" s="6"/>
      <c r="R252" s="6"/>
      <c r="S252" s="6"/>
      <c r="T252" s="6"/>
      <c r="U252" s="6"/>
      <c r="V252" s="6">
        <v>4.0300000000000002E-2</v>
      </c>
      <c r="W252" s="6"/>
      <c r="X252" s="6"/>
      <c r="Y252" s="6"/>
      <c r="Z252" s="6"/>
      <c r="AA252" s="6"/>
      <c r="AB252" s="6"/>
      <c r="AC252" s="78"/>
      <c r="AD252" s="62"/>
    </row>
    <row r="253" spans="1:30" s="59" customFormat="1">
      <c r="A253" s="127"/>
      <c r="B253" s="37"/>
      <c r="C253" s="67"/>
      <c r="D253" s="7">
        <f t="shared" ref="D253:Z253" si="138">$C252*D252</f>
        <v>0</v>
      </c>
      <c r="E253" s="7">
        <f t="shared" si="138"/>
        <v>0</v>
      </c>
      <c r="F253" s="7">
        <f t="shared" si="138"/>
        <v>9712.5505477499992</v>
      </c>
      <c r="G253" s="7">
        <f t="shared" si="138"/>
        <v>0</v>
      </c>
      <c r="H253" s="7">
        <f t="shared" si="138"/>
        <v>0</v>
      </c>
      <c r="I253" s="7">
        <f t="shared" si="138"/>
        <v>0</v>
      </c>
      <c r="J253" s="7">
        <f t="shared" si="138"/>
        <v>0</v>
      </c>
      <c r="K253" s="7">
        <f t="shared" si="138"/>
        <v>0</v>
      </c>
      <c r="L253" s="7">
        <f t="shared" si="138"/>
        <v>0</v>
      </c>
      <c r="M253" s="7">
        <f t="shared" si="138"/>
        <v>0</v>
      </c>
      <c r="N253" s="7">
        <f t="shared" si="138"/>
        <v>37387.675630500002</v>
      </c>
      <c r="O253" s="7">
        <f>$C252*O252</f>
        <v>0</v>
      </c>
      <c r="P253" s="7">
        <f t="shared" si="138"/>
        <v>0</v>
      </c>
      <c r="Q253" s="7">
        <f t="shared" si="138"/>
        <v>0</v>
      </c>
      <c r="R253" s="7">
        <f t="shared" si="138"/>
        <v>0</v>
      </c>
      <c r="S253" s="7">
        <f t="shared" si="138"/>
        <v>0</v>
      </c>
      <c r="T253" s="7">
        <f t="shared" si="138"/>
        <v>0</v>
      </c>
      <c r="U253" s="7">
        <f t="shared" si="138"/>
        <v>0</v>
      </c>
      <c r="V253" s="7">
        <f t="shared" si="138"/>
        <v>1977.8463217500002</v>
      </c>
      <c r="W253" s="7">
        <f t="shared" si="138"/>
        <v>0</v>
      </c>
      <c r="X253" s="7">
        <f t="shared" si="138"/>
        <v>0</v>
      </c>
      <c r="Y253" s="7">
        <f t="shared" si="138"/>
        <v>0</v>
      </c>
      <c r="Z253" s="7">
        <f t="shared" si="138"/>
        <v>0</v>
      </c>
      <c r="AA253" s="7">
        <f>$C252*AA252</f>
        <v>0</v>
      </c>
      <c r="AB253" s="7">
        <f>$C252*AB252</f>
        <v>0</v>
      </c>
      <c r="AC253" s="78"/>
      <c r="AD253" s="62"/>
    </row>
    <row r="254" spans="1:30" s="59" customFormat="1">
      <c r="A254" s="126" t="s">
        <v>78</v>
      </c>
      <c r="B254" s="36">
        <v>4185531.26</v>
      </c>
      <c r="C254" s="66">
        <f>B254/12</f>
        <v>348794.27166666667</v>
      </c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>
        <v>1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78"/>
      <c r="AD254" s="62"/>
    </row>
    <row r="255" spans="1:30" s="59" customFormat="1">
      <c r="A255" s="127"/>
      <c r="B255" s="37"/>
      <c r="C255" s="67"/>
      <c r="D255" s="7">
        <f t="shared" ref="D255:Z255" si="139">$C254*D254</f>
        <v>0</v>
      </c>
      <c r="E255" s="7">
        <f t="shared" si="139"/>
        <v>0</v>
      </c>
      <c r="F255" s="7">
        <f t="shared" si="139"/>
        <v>0</v>
      </c>
      <c r="G255" s="7">
        <f t="shared" si="139"/>
        <v>0</v>
      </c>
      <c r="H255" s="7">
        <f t="shared" si="139"/>
        <v>0</v>
      </c>
      <c r="I255" s="7">
        <f t="shared" si="139"/>
        <v>0</v>
      </c>
      <c r="J255" s="7">
        <f t="shared" si="139"/>
        <v>0</v>
      </c>
      <c r="K255" s="7">
        <f t="shared" si="139"/>
        <v>0</v>
      </c>
      <c r="L255" s="7">
        <f t="shared" si="139"/>
        <v>0</v>
      </c>
      <c r="M255" s="7">
        <f t="shared" si="139"/>
        <v>0</v>
      </c>
      <c r="N255" s="7">
        <f t="shared" si="139"/>
        <v>348794.27166666667</v>
      </c>
      <c r="O255" s="7">
        <f>$C254*O254</f>
        <v>0</v>
      </c>
      <c r="P255" s="7">
        <f t="shared" si="139"/>
        <v>0</v>
      </c>
      <c r="Q255" s="7">
        <f t="shared" si="139"/>
        <v>0</v>
      </c>
      <c r="R255" s="7">
        <f t="shared" si="139"/>
        <v>0</v>
      </c>
      <c r="S255" s="7">
        <f t="shared" si="139"/>
        <v>0</v>
      </c>
      <c r="T255" s="7">
        <f t="shared" si="139"/>
        <v>0</v>
      </c>
      <c r="U255" s="7">
        <f t="shared" si="139"/>
        <v>0</v>
      </c>
      <c r="V255" s="7">
        <f t="shared" si="139"/>
        <v>0</v>
      </c>
      <c r="W255" s="7">
        <f t="shared" si="139"/>
        <v>0</v>
      </c>
      <c r="X255" s="7">
        <f t="shared" si="139"/>
        <v>0</v>
      </c>
      <c r="Y255" s="7">
        <f t="shared" si="139"/>
        <v>0</v>
      </c>
      <c r="Z255" s="7">
        <f t="shared" si="139"/>
        <v>0</v>
      </c>
      <c r="AA255" s="7">
        <f>$C254*AA254</f>
        <v>0</v>
      </c>
      <c r="AB255" s="7">
        <f>$C254*AB254</f>
        <v>0</v>
      </c>
      <c r="AC255" s="78"/>
      <c r="AD255" s="62"/>
    </row>
    <row r="256" spans="1:30" s="59" customFormat="1">
      <c r="A256" s="126" t="s">
        <v>79</v>
      </c>
      <c r="B256" s="36">
        <f>16651746.12/2</f>
        <v>8325873.0599999996</v>
      </c>
      <c r="C256" s="66">
        <f>B256/12</f>
        <v>693822.755</v>
      </c>
      <c r="D256" s="45">
        <v>1.72E-2</v>
      </c>
      <c r="E256" s="45">
        <v>0.14180000000000001</v>
      </c>
      <c r="F256" s="45">
        <v>6.0499999999999998E-2</v>
      </c>
      <c r="G256" s="45">
        <v>7.9200000000000007E-2</v>
      </c>
      <c r="H256" s="45">
        <v>4.2299999999999997E-2</v>
      </c>
      <c r="I256" s="45">
        <v>0.13200000000000001</v>
      </c>
      <c r="J256" s="45">
        <v>2.0500000000000001E-2</v>
      </c>
      <c r="K256" s="45">
        <v>3.1800000000000002E-2</v>
      </c>
      <c r="L256" s="45">
        <v>1.6799999999999999E-2</v>
      </c>
      <c r="M256" s="45">
        <v>2.58E-2</v>
      </c>
      <c r="N256" s="45">
        <v>0.12559999999999999</v>
      </c>
      <c r="O256" s="45">
        <v>1.9400000000000001E-2</v>
      </c>
      <c r="P256" s="45">
        <v>0</v>
      </c>
      <c r="Q256" s="45">
        <v>3.8199999999999998E-2</v>
      </c>
      <c r="R256" s="45">
        <v>1.8800000000000001E-2</v>
      </c>
      <c r="S256" s="45">
        <v>4.1999999999999997E-3</v>
      </c>
      <c r="T256" s="45">
        <v>5.3100000000000001E-2</v>
      </c>
      <c r="U256" s="45">
        <v>1.9E-2</v>
      </c>
      <c r="V256" s="45">
        <v>3.9E-2</v>
      </c>
      <c r="W256" s="45">
        <v>0.05</v>
      </c>
      <c r="X256" s="45">
        <v>6.1499999999999999E-2</v>
      </c>
      <c r="Y256" s="45">
        <v>2.5000000000000001E-3</v>
      </c>
      <c r="Z256" s="6">
        <v>0</v>
      </c>
      <c r="AA256" s="6">
        <v>8.0000000000000004E-4</v>
      </c>
      <c r="AB256" s="6">
        <v>0</v>
      </c>
      <c r="AC256" s="78"/>
      <c r="AD256" s="62"/>
    </row>
    <row r="257" spans="1:30" s="59" customFormat="1">
      <c r="A257" s="127"/>
      <c r="B257" s="37"/>
      <c r="C257" s="67"/>
      <c r="D257" s="7">
        <f t="shared" ref="D257:O257" si="140">$C256*D256</f>
        <v>11933.751386</v>
      </c>
      <c r="E257" s="7">
        <f t="shared" si="140"/>
        <v>98384.066659000004</v>
      </c>
      <c r="F257" s="7">
        <f t="shared" si="140"/>
        <v>41976.276677499998</v>
      </c>
      <c r="G257" s="7">
        <f t="shared" si="140"/>
        <v>54950.762196000003</v>
      </c>
      <c r="H257" s="7">
        <f t="shared" si="140"/>
        <v>29348.702536499997</v>
      </c>
      <c r="I257" s="7">
        <f t="shared" si="140"/>
        <v>91584.603660000008</v>
      </c>
      <c r="J257" s="7">
        <f t="shared" si="140"/>
        <v>14223.366477500002</v>
      </c>
      <c r="K257" s="7">
        <f t="shared" si="140"/>
        <v>22063.563609000001</v>
      </c>
      <c r="L257" s="7">
        <f t="shared" si="140"/>
        <v>11656.222283999999</v>
      </c>
      <c r="M257" s="7">
        <f t="shared" si="140"/>
        <v>17900.627079000002</v>
      </c>
      <c r="N257" s="7">
        <f t="shared" si="140"/>
        <v>87144.138027999987</v>
      </c>
      <c r="O257" s="7">
        <f t="shared" si="140"/>
        <v>13460.161447</v>
      </c>
      <c r="P257" s="7">
        <f t="shared" ref="P257:Z257" si="141">$C256*P256</f>
        <v>0</v>
      </c>
      <c r="Q257" s="7">
        <f t="shared" si="141"/>
        <v>26504.029241</v>
      </c>
      <c r="R257" s="7">
        <f t="shared" si="141"/>
        <v>13043.867794</v>
      </c>
      <c r="S257" s="7">
        <f t="shared" si="141"/>
        <v>2914.0555709999999</v>
      </c>
      <c r="T257" s="7">
        <f t="shared" si="141"/>
        <v>36841.988290499998</v>
      </c>
      <c r="U257" s="7">
        <f t="shared" si="141"/>
        <v>13182.632345</v>
      </c>
      <c r="V257" s="7">
        <f t="shared" si="141"/>
        <v>27059.087445000001</v>
      </c>
      <c r="W257" s="7">
        <f t="shared" si="141"/>
        <v>34691.137750000002</v>
      </c>
      <c r="X257" s="7">
        <f t="shared" si="141"/>
        <v>42670.099432499999</v>
      </c>
      <c r="Y257" s="7">
        <f t="shared" si="141"/>
        <v>1734.5568875000001</v>
      </c>
      <c r="Z257" s="7">
        <f t="shared" si="141"/>
        <v>0</v>
      </c>
      <c r="AA257" s="7">
        <f>$C256*AA256</f>
        <v>555.05820400000005</v>
      </c>
      <c r="AB257" s="7">
        <f>$C256*AB256</f>
        <v>0</v>
      </c>
      <c r="AC257" s="78"/>
      <c r="AD257" s="62"/>
    </row>
    <row r="258" spans="1:30" s="59" customFormat="1">
      <c r="A258" s="126" t="s">
        <v>420</v>
      </c>
      <c r="B258" s="36">
        <f>16651746.12/2</f>
        <v>8325873.0599999996</v>
      </c>
      <c r="C258" s="22">
        <f>B258/12</f>
        <v>693822.755</v>
      </c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>
        <v>1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78"/>
      <c r="AD258" s="62"/>
    </row>
    <row r="259" spans="1:30" s="59" customFormat="1">
      <c r="A259" s="127"/>
      <c r="B259" s="15"/>
      <c r="C259" s="12"/>
      <c r="D259" s="7">
        <f t="shared" ref="D259:N259" si="142">$C258*D258</f>
        <v>0</v>
      </c>
      <c r="E259" s="7">
        <f t="shared" si="142"/>
        <v>0</v>
      </c>
      <c r="F259" s="7">
        <f t="shared" si="142"/>
        <v>0</v>
      </c>
      <c r="G259" s="7">
        <f t="shared" si="142"/>
        <v>0</v>
      </c>
      <c r="H259" s="7">
        <f t="shared" si="142"/>
        <v>0</v>
      </c>
      <c r="I259" s="7">
        <f t="shared" si="142"/>
        <v>0</v>
      </c>
      <c r="J259" s="7">
        <f t="shared" si="142"/>
        <v>0</v>
      </c>
      <c r="K259" s="7">
        <f t="shared" si="142"/>
        <v>0</v>
      </c>
      <c r="L259" s="7">
        <f t="shared" si="142"/>
        <v>0</v>
      </c>
      <c r="M259" s="7">
        <f t="shared" si="142"/>
        <v>0</v>
      </c>
      <c r="N259" s="7">
        <f t="shared" si="142"/>
        <v>693822.755</v>
      </c>
      <c r="O259" s="7">
        <f>$C258*O258</f>
        <v>0</v>
      </c>
      <c r="P259" s="7">
        <f t="shared" ref="P259:Z259" si="143">$C258*P258</f>
        <v>0</v>
      </c>
      <c r="Q259" s="7">
        <f t="shared" si="143"/>
        <v>0</v>
      </c>
      <c r="R259" s="7">
        <f t="shared" si="143"/>
        <v>0</v>
      </c>
      <c r="S259" s="7">
        <f t="shared" si="143"/>
        <v>0</v>
      </c>
      <c r="T259" s="7">
        <f t="shared" si="143"/>
        <v>0</v>
      </c>
      <c r="U259" s="7">
        <f t="shared" si="143"/>
        <v>0</v>
      </c>
      <c r="V259" s="7">
        <f t="shared" si="143"/>
        <v>0</v>
      </c>
      <c r="W259" s="7">
        <f t="shared" si="143"/>
        <v>0</v>
      </c>
      <c r="X259" s="7">
        <f t="shared" si="143"/>
        <v>0</v>
      </c>
      <c r="Y259" s="7">
        <f t="shared" si="143"/>
        <v>0</v>
      </c>
      <c r="Z259" s="7">
        <f t="shared" si="143"/>
        <v>0</v>
      </c>
      <c r="AA259" s="7">
        <f>$C258*AA258</f>
        <v>0</v>
      </c>
      <c r="AB259" s="7">
        <f>$C258*AB258</f>
        <v>0</v>
      </c>
      <c r="AC259" s="78"/>
      <c r="AD259" s="62"/>
    </row>
    <row r="260" spans="1:30" s="59" customFormat="1">
      <c r="A260" s="126" t="s">
        <v>80</v>
      </c>
      <c r="B260" s="36">
        <v>527826.16</v>
      </c>
      <c r="C260" s="66">
        <f>B260/12</f>
        <v>43985.513333333336</v>
      </c>
      <c r="D260" s="6">
        <v>1.7500000000000002E-2</v>
      </c>
      <c r="E260" s="6"/>
      <c r="F260" s="6">
        <v>0.19700000000000001</v>
      </c>
      <c r="G260" s="6"/>
      <c r="H260" s="6">
        <v>0.2213</v>
      </c>
      <c r="I260" s="6"/>
      <c r="J260" s="6"/>
      <c r="K260" s="6"/>
      <c r="L260" s="6"/>
      <c r="M260" s="6">
        <v>3.6999999999999998E-2</v>
      </c>
      <c r="N260" s="6"/>
      <c r="O260" s="6"/>
      <c r="P260" s="6"/>
      <c r="Q260" s="6">
        <v>7.1000000000000004E-3</v>
      </c>
      <c r="R260" s="6">
        <v>2.4799999999999999E-2</v>
      </c>
      <c r="S260" s="6">
        <v>5.9999999999999995E-4</v>
      </c>
      <c r="T260" s="6">
        <v>5.5399999999999998E-2</v>
      </c>
      <c r="U260" s="6"/>
      <c r="V260" s="6">
        <v>0.41860000000000003</v>
      </c>
      <c r="W260" s="6">
        <v>2.07E-2</v>
      </c>
      <c r="X260" s="6"/>
      <c r="Y260" s="6"/>
      <c r="Z260" s="6"/>
      <c r="AA260" s="6"/>
      <c r="AB260" s="6"/>
      <c r="AC260" s="78"/>
      <c r="AD260" s="62"/>
    </row>
    <row r="261" spans="1:30" s="59" customFormat="1">
      <c r="A261" s="127"/>
      <c r="B261" s="37"/>
      <c r="C261" s="67"/>
      <c r="D261" s="7">
        <f t="shared" ref="D261:Z261" si="144">$C260*D260</f>
        <v>769.74648333333346</v>
      </c>
      <c r="E261" s="7">
        <f t="shared" si="144"/>
        <v>0</v>
      </c>
      <c r="F261" s="7">
        <f t="shared" si="144"/>
        <v>8665.1461266666684</v>
      </c>
      <c r="G261" s="7">
        <f t="shared" si="144"/>
        <v>0</v>
      </c>
      <c r="H261" s="7">
        <f t="shared" si="144"/>
        <v>9733.9941006666668</v>
      </c>
      <c r="I261" s="7">
        <f t="shared" si="144"/>
        <v>0</v>
      </c>
      <c r="J261" s="7">
        <f t="shared" si="144"/>
        <v>0</v>
      </c>
      <c r="K261" s="7">
        <f t="shared" si="144"/>
        <v>0</v>
      </c>
      <c r="L261" s="7">
        <f t="shared" si="144"/>
        <v>0</v>
      </c>
      <c r="M261" s="7">
        <f t="shared" si="144"/>
        <v>1627.4639933333333</v>
      </c>
      <c r="N261" s="7">
        <f t="shared" si="144"/>
        <v>0</v>
      </c>
      <c r="O261" s="7">
        <f>$C260*O260</f>
        <v>0</v>
      </c>
      <c r="P261" s="7">
        <f t="shared" si="144"/>
        <v>0</v>
      </c>
      <c r="Q261" s="7">
        <f t="shared" si="144"/>
        <v>312.29714466666672</v>
      </c>
      <c r="R261" s="7">
        <f t="shared" si="144"/>
        <v>1090.8407306666668</v>
      </c>
      <c r="S261" s="7">
        <f t="shared" si="144"/>
        <v>26.391307999999999</v>
      </c>
      <c r="T261" s="7">
        <f t="shared" si="144"/>
        <v>2436.7974386666669</v>
      </c>
      <c r="U261" s="7">
        <f t="shared" si="144"/>
        <v>0</v>
      </c>
      <c r="V261" s="7">
        <f t="shared" si="144"/>
        <v>18412.335881333336</v>
      </c>
      <c r="W261" s="7">
        <f t="shared" si="144"/>
        <v>910.50012600000002</v>
      </c>
      <c r="X261" s="7">
        <f t="shared" si="144"/>
        <v>0</v>
      </c>
      <c r="Y261" s="7">
        <f t="shared" si="144"/>
        <v>0</v>
      </c>
      <c r="Z261" s="7">
        <f t="shared" si="144"/>
        <v>0</v>
      </c>
      <c r="AA261" s="7">
        <f>$C260*AA260</f>
        <v>0</v>
      </c>
      <c r="AB261" s="7">
        <f>$C260*AB260</f>
        <v>0</v>
      </c>
      <c r="AC261" s="78"/>
      <c r="AD261" s="62"/>
    </row>
    <row r="262" spans="1:30" s="59" customFormat="1">
      <c r="A262" s="126" t="s">
        <v>81</v>
      </c>
      <c r="B262" s="36">
        <f>33526404.61/2</f>
        <v>16763202.305</v>
      </c>
      <c r="C262" s="66">
        <f>B262/12</f>
        <v>1396933.5254166666</v>
      </c>
      <c r="D262" s="45">
        <v>1.72E-2</v>
      </c>
      <c r="E262" s="45">
        <v>0.14180000000000001</v>
      </c>
      <c r="F262" s="45">
        <v>6.0499999999999998E-2</v>
      </c>
      <c r="G262" s="45">
        <v>7.9200000000000007E-2</v>
      </c>
      <c r="H262" s="45">
        <v>4.2299999999999997E-2</v>
      </c>
      <c r="I262" s="45">
        <v>0.13200000000000001</v>
      </c>
      <c r="J262" s="45">
        <v>2.0500000000000001E-2</v>
      </c>
      <c r="K262" s="45">
        <v>3.1800000000000002E-2</v>
      </c>
      <c r="L262" s="45">
        <v>1.6799999999999999E-2</v>
      </c>
      <c r="M262" s="45">
        <v>2.58E-2</v>
      </c>
      <c r="N262" s="45">
        <v>0.12559999999999999</v>
      </c>
      <c r="O262" s="45">
        <v>1.9400000000000001E-2</v>
      </c>
      <c r="P262" s="45">
        <v>0</v>
      </c>
      <c r="Q262" s="45">
        <v>3.8199999999999998E-2</v>
      </c>
      <c r="R262" s="45">
        <v>1.8800000000000001E-2</v>
      </c>
      <c r="S262" s="45">
        <v>4.1999999999999997E-3</v>
      </c>
      <c r="T262" s="45">
        <v>5.3100000000000001E-2</v>
      </c>
      <c r="U262" s="45">
        <v>1.9E-2</v>
      </c>
      <c r="V262" s="45">
        <v>3.9E-2</v>
      </c>
      <c r="W262" s="45">
        <v>0.05</v>
      </c>
      <c r="X262" s="45">
        <v>6.1499999999999999E-2</v>
      </c>
      <c r="Y262" s="45">
        <v>2.5000000000000001E-3</v>
      </c>
      <c r="Z262" s="6">
        <v>0</v>
      </c>
      <c r="AA262" s="6">
        <v>8.0000000000000004E-4</v>
      </c>
      <c r="AB262" s="6">
        <v>0</v>
      </c>
      <c r="AC262" s="78"/>
      <c r="AD262" s="62"/>
    </row>
    <row r="263" spans="1:30" s="59" customFormat="1">
      <c r="A263" s="127"/>
      <c r="B263" s="37"/>
      <c r="C263" s="67"/>
      <c r="D263" s="7">
        <f t="shared" ref="D263:O263" si="145">$C262*D262</f>
        <v>24027.256637166665</v>
      </c>
      <c r="E263" s="7">
        <f t="shared" si="145"/>
        <v>198085.17390408335</v>
      </c>
      <c r="F263" s="7">
        <f t="shared" si="145"/>
        <v>84514.478287708334</v>
      </c>
      <c r="G263" s="7">
        <f t="shared" si="145"/>
        <v>110637.135213</v>
      </c>
      <c r="H263" s="7">
        <f t="shared" si="145"/>
        <v>59090.288125124993</v>
      </c>
      <c r="I263" s="7">
        <f t="shared" si="145"/>
        <v>184395.225355</v>
      </c>
      <c r="J263" s="7">
        <f t="shared" si="145"/>
        <v>28637.137271041669</v>
      </c>
      <c r="K263" s="7">
        <f t="shared" si="145"/>
        <v>44422.486108249999</v>
      </c>
      <c r="L263" s="7">
        <f t="shared" si="145"/>
        <v>23468.483226999997</v>
      </c>
      <c r="M263" s="7">
        <f t="shared" si="145"/>
        <v>36040.88495575</v>
      </c>
      <c r="N263" s="7">
        <f t="shared" si="145"/>
        <v>175454.85079233331</v>
      </c>
      <c r="O263" s="7">
        <f t="shared" si="145"/>
        <v>27100.510393083332</v>
      </c>
      <c r="P263" s="7">
        <f t="shared" ref="P263:Z263" si="146">$C262*P262</f>
        <v>0</v>
      </c>
      <c r="Q263" s="7">
        <f t="shared" si="146"/>
        <v>53362.860670916663</v>
      </c>
      <c r="R263" s="7">
        <f t="shared" si="146"/>
        <v>26262.350277833335</v>
      </c>
      <c r="S263" s="7">
        <f t="shared" si="146"/>
        <v>5867.1208067499992</v>
      </c>
      <c r="T263" s="7">
        <f t="shared" si="146"/>
        <v>74177.170199625005</v>
      </c>
      <c r="U263" s="7">
        <f t="shared" si="146"/>
        <v>26541.736982916667</v>
      </c>
      <c r="V263" s="7">
        <f t="shared" si="146"/>
        <v>54480.40749125</v>
      </c>
      <c r="W263" s="7">
        <f t="shared" si="146"/>
        <v>69846.676270833341</v>
      </c>
      <c r="X263" s="7">
        <f t="shared" si="146"/>
        <v>85911.411813125</v>
      </c>
      <c r="Y263" s="7">
        <f t="shared" si="146"/>
        <v>3492.3338135416666</v>
      </c>
      <c r="Z263" s="7">
        <f t="shared" si="146"/>
        <v>0</v>
      </c>
      <c r="AA263" s="7">
        <f>$C262*AA262</f>
        <v>1117.5468203333335</v>
      </c>
      <c r="AB263" s="7">
        <f>$C262*AB262</f>
        <v>0</v>
      </c>
      <c r="AC263" s="78"/>
      <c r="AD263" s="62"/>
    </row>
    <row r="264" spans="1:30" s="59" customFormat="1">
      <c r="A264" s="126" t="s">
        <v>421</v>
      </c>
      <c r="B264" s="36">
        <f>33526404.61/2</f>
        <v>16763202.305</v>
      </c>
      <c r="C264" s="22">
        <f>B264/12</f>
        <v>1396933.5254166666</v>
      </c>
      <c r="D264" s="6"/>
      <c r="E264" s="6"/>
      <c r="F264" s="6">
        <v>0.2407</v>
      </c>
      <c r="G264" s="6"/>
      <c r="H264" s="6">
        <v>9.9199999999999997E-2</v>
      </c>
      <c r="I264" s="6"/>
      <c r="J264" s="6"/>
      <c r="K264" s="6"/>
      <c r="L264" s="6"/>
      <c r="M264" s="6"/>
      <c r="N264" s="6">
        <v>0.54430000000000001</v>
      </c>
      <c r="O264" s="6"/>
      <c r="P264" s="6"/>
      <c r="Q264" s="6"/>
      <c r="R264" s="6"/>
      <c r="S264" s="6"/>
      <c r="T264" s="6"/>
      <c r="U264" s="6"/>
      <c r="V264" s="6">
        <v>0.1158</v>
      </c>
      <c r="W264" s="6"/>
      <c r="X264" s="6"/>
      <c r="Y264" s="6"/>
      <c r="Z264" s="6"/>
      <c r="AA264" s="6"/>
      <c r="AB264" s="6"/>
      <c r="AC264" s="78"/>
      <c r="AD264" s="62"/>
    </row>
    <row r="265" spans="1:30" s="59" customFormat="1">
      <c r="A265" s="127"/>
      <c r="B265" s="15"/>
      <c r="C265" s="12"/>
      <c r="D265" s="7">
        <f t="shared" ref="D265:N265" si="147">$C264*D264</f>
        <v>0</v>
      </c>
      <c r="E265" s="7">
        <f t="shared" si="147"/>
        <v>0</v>
      </c>
      <c r="F265" s="7">
        <f t="shared" si="147"/>
        <v>336241.89956779167</v>
      </c>
      <c r="G265" s="7">
        <f t="shared" si="147"/>
        <v>0</v>
      </c>
      <c r="H265" s="7">
        <f t="shared" si="147"/>
        <v>138575.80572133334</v>
      </c>
      <c r="I265" s="7">
        <f t="shared" si="147"/>
        <v>0</v>
      </c>
      <c r="J265" s="7">
        <f t="shared" si="147"/>
        <v>0</v>
      </c>
      <c r="K265" s="7">
        <f t="shared" si="147"/>
        <v>0</v>
      </c>
      <c r="L265" s="7">
        <f t="shared" si="147"/>
        <v>0</v>
      </c>
      <c r="M265" s="7">
        <f t="shared" si="147"/>
        <v>0</v>
      </c>
      <c r="N265" s="7">
        <f t="shared" si="147"/>
        <v>760350.91788429162</v>
      </c>
      <c r="O265" s="7">
        <f>$C264*O264</f>
        <v>0</v>
      </c>
      <c r="P265" s="7">
        <f t="shared" ref="P265:Z265" si="148">$C264*P264</f>
        <v>0</v>
      </c>
      <c r="Q265" s="7">
        <f t="shared" si="148"/>
        <v>0</v>
      </c>
      <c r="R265" s="7">
        <f t="shared" si="148"/>
        <v>0</v>
      </c>
      <c r="S265" s="7">
        <f t="shared" si="148"/>
        <v>0</v>
      </c>
      <c r="T265" s="7">
        <f t="shared" si="148"/>
        <v>0</v>
      </c>
      <c r="U265" s="7">
        <f t="shared" si="148"/>
        <v>0</v>
      </c>
      <c r="V265" s="7">
        <f t="shared" si="148"/>
        <v>161764.90224324999</v>
      </c>
      <c r="W265" s="7">
        <f t="shared" si="148"/>
        <v>0</v>
      </c>
      <c r="X265" s="7">
        <f t="shared" si="148"/>
        <v>0</v>
      </c>
      <c r="Y265" s="7">
        <f t="shared" si="148"/>
        <v>0</v>
      </c>
      <c r="Z265" s="7">
        <f t="shared" si="148"/>
        <v>0</v>
      </c>
      <c r="AA265" s="7">
        <f>$C264*AA264</f>
        <v>0</v>
      </c>
      <c r="AB265" s="7">
        <f>$C264*AB264</f>
        <v>0</v>
      </c>
      <c r="AC265" s="78"/>
      <c r="AD265" s="62"/>
    </row>
    <row r="266" spans="1:30" s="59" customFormat="1">
      <c r="A266" s="126" t="s">
        <v>82</v>
      </c>
      <c r="B266" s="36">
        <f>10582.38/2</f>
        <v>5291.19</v>
      </c>
      <c r="C266" s="66">
        <f>B266/12</f>
        <v>440.93249999999995</v>
      </c>
      <c r="D266" s="45">
        <v>1.72E-2</v>
      </c>
      <c r="E266" s="45">
        <v>0.14180000000000001</v>
      </c>
      <c r="F266" s="45">
        <v>6.0499999999999998E-2</v>
      </c>
      <c r="G266" s="45">
        <v>7.9200000000000007E-2</v>
      </c>
      <c r="H266" s="45">
        <v>4.2299999999999997E-2</v>
      </c>
      <c r="I266" s="45">
        <v>0.13200000000000001</v>
      </c>
      <c r="J266" s="45">
        <v>2.0500000000000001E-2</v>
      </c>
      <c r="K266" s="45">
        <v>3.1800000000000002E-2</v>
      </c>
      <c r="L266" s="45">
        <v>1.6799999999999999E-2</v>
      </c>
      <c r="M266" s="45">
        <v>2.58E-2</v>
      </c>
      <c r="N266" s="45">
        <v>0.12559999999999999</v>
      </c>
      <c r="O266" s="45">
        <v>1.9400000000000001E-2</v>
      </c>
      <c r="P266" s="45">
        <v>0</v>
      </c>
      <c r="Q266" s="45">
        <v>3.8199999999999998E-2</v>
      </c>
      <c r="R266" s="45">
        <v>1.8800000000000001E-2</v>
      </c>
      <c r="S266" s="45">
        <v>4.1999999999999997E-3</v>
      </c>
      <c r="T266" s="45">
        <v>5.3100000000000001E-2</v>
      </c>
      <c r="U266" s="45">
        <v>1.9E-2</v>
      </c>
      <c r="V266" s="45">
        <v>3.9E-2</v>
      </c>
      <c r="W266" s="45">
        <v>0.05</v>
      </c>
      <c r="X266" s="45">
        <v>6.1499999999999999E-2</v>
      </c>
      <c r="Y266" s="45">
        <v>2.5000000000000001E-3</v>
      </c>
      <c r="Z266" s="6">
        <v>0</v>
      </c>
      <c r="AA266" s="6">
        <v>8.0000000000000004E-4</v>
      </c>
      <c r="AB266" s="6">
        <v>0</v>
      </c>
      <c r="AC266" s="78"/>
      <c r="AD266" s="62"/>
    </row>
    <row r="267" spans="1:30" s="59" customFormat="1">
      <c r="A267" s="127"/>
      <c r="B267" s="37"/>
      <c r="C267" s="67"/>
      <c r="D267" s="7">
        <f t="shared" ref="D267:O267" si="149">$C266*D266</f>
        <v>7.5840389999999989</v>
      </c>
      <c r="E267" s="7">
        <f t="shared" si="149"/>
        <v>62.5242285</v>
      </c>
      <c r="F267" s="7">
        <f t="shared" si="149"/>
        <v>26.676416249999996</v>
      </c>
      <c r="G267" s="7">
        <f t="shared" si="149"/>
        <v>34.921853999999996</v>
      </c>
      <c r="H267" s="7">
        <f t="shared" si="149"/>
        <v>18.651444749999996</v>
      </c>
      <c r="I267" s="7">
        <f t="shared" si="149"/>
        <v>58.203089999999996</v>
      </c>
      <c r="J267" s="7">
        <f t="shared" si="149"/>
        <v>9.0391162499999993</v>
      </c>
      <c r="K267" s="7">
        <f t="shared" si="149"/>
        <v>14.021653499999999</v>
      </c>
      <c r="L267" s="7">
        <f t="shared" si="149"/>
        <v>7.407665999999999</v>
      </c>
      <c r="M267" s="7">
        <f t="shared" si="149"/>
        <v>11.376058499999999</v>
      </c>
      <c r="N267" s="7">
        <f t="shared" si="149"/>
        <v>55.381121999999991</v>
      </c>
      <c r="O267" s="7">
        <f t="shared" si="149"/>
        <v>8.5540904999999992</v>
      </c>
      <c r="P267" s="7">
        <f t="shared" ref="P267:Z267" si="150">$C266*P266</f>
        <v>0</v>
      </c>
      <c r="Q267" s="7">
        <f t="shared" si="150"/>
        <v>16.843621499999998</v>
      </c>
      <c r="R267" s="7">
        <f t="shared" si="150"/>
        <v>8.2895310000000002</v>
      </c>
      <c r="S267" s="7">
        <f t="shared" si="150"/>
        <v>1.8519164999999997</v>
      </c>
      <c r="T267" s="7">
        <f t="shared" si="150"/>
        <v>23.413515749999998</v>
      </c>
      <c r="U267" s="7">
        <f t="shared" si="150"/>
        <v>8.3777174999999993</v>
      </c>
      <c r="V267" s="7">
        <f t="shared" si="150"/>
        <v>17.196367499999997</v>
      </c>
      <c r="W267" s="7">
        <f t="shared" si="150"/>
        <v>22.046624999999999</v>
      </c>
      <c r="X267" s="7">
        <f t="shared" si="150"/>
        <v>27.117348749999998</v>
      </c>
      <c r="Y267" s="7">
        <f t="shared" si="150"/>
        <v>1.10233125</v>
      </c>
      <c r="Z267" s="7">
        <f t="shared" si="150"/>
        <v>0</v>
      </c>
      <c r="AA267" s="7">
        <f>$C266*AA266</f>
        <v>0.35274599999999995</v>
      </c>
      <c r="AB267" s="7">
        <f>$C266*AB266</f>
        <v>0</v>
      </c>
      <c r="AC267" s="78"/>
      <c r="AD267" s="62"/>
    </row>
    <row r="268" spans="1:30" s="59" customFormat="1">
      <c r="A268" s="126" t="s">
        <v>422</v>
      </c>
      <c r="B268" s="36">
        <f>10582.38/2</f>
        <v>5291.19</v>
      </c>
      <c r="C268" s="22">
        <f>B268/12</f>
        <v>440.93249999999995</v>
      </c>
      <c r="D268" s="6"/>
      <c r="E268" s="6"/>
      <c r="F268" s="6"/>
      <c r="G268" s="6"/>
      <c r="H268" s="6"/>
      <c r="I268" s="6"/>
      <c r="J268" s="6"/>
      <c r="K268" s="6">
        <v>5.0200000000000002E-2</v>
      </c>
      <c r="L268" s="6"/>
      <c r="M268" s="6"/>
      <c r="N268" s="6">
        <v>0.92889999999999995</v>
      </c>
      <c r="O268" s="6">
        <v>2.0899999999999998E-2</v>
      </c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8"/>
      <c r="AD268" s="62"/>
    </row>
    <row r="269" spans="1:30" s="59" customFormat="1">
      <c r="A269" s="127"/>
      <c r="B269" s="15"/>
      <c r="C269" s="12"/>
      <c r="D269" s="7">
        <f t="shared" ref="D269:N269" si="151">$C268*D268</f>
        <v>0</v>
      </c>
      <c r="E269" s="7">
        <f t="shared" si="151"/>
        <v>0</v>
      </c>
      <c r="F269" s="7">
        <f t="shared" si="151"/>
        <v>0</v>
      </c>
      <c r="G269" s="7">
        <f t="shared" si="151"/>
        <v>0</v>
      </c>
      <c r="H269" s="7">
        <f t="shared" si="151"/>
        <v>0</v>
      </c>
      <c r="I269" s="7">
        <f t="shared" si="151"/>
        <v>0</v>
      </c>
      <c r="J269" s="7">
        <f t="shared" si="151"/>
        <v>0</v>
      </c>
      <c r="K269" s="7">
        <f t="shared" si="151"/>
        <v>22.134811499999998</v>
      </c>
      <c r="L269" s="7">
        <f t="shared" si="151"/>
        <v>0</v>
      </c>
      <c r="M269" s="7">
        <f t="shared" si="151"/>
        <v>0</v>
      </c>
      <c r="N269" s="7">
        <f t="shared" si="151"/>
        <v>409.58219924999992</v>
      </c>
      <c r="O269" s="7">
        <f>$C268*O268</f>
        <v>9.2154892499999974</v>
      </c>
      <c r="P269" s="7">
        <f t="shared" ref="P269:Z269" si="152">$C268*P268</f>
        <v>0</v>
      </c>
      <c r="Q269" s="7">
        <f t="shared" si="152"/>
        <v>0</v>
      </c>
      <c r="R269" s="7">
        <f t="shared" si="152"/>
        <v>0</v>
      </c>
      <c r="S269" s="7">
        <f t="shared" si="152"/>
        <v>0</v>
      </c>
      <c r="T269" s="7">
        <f t="shared" si="152"/>
        <v>0</v>
      </c>
      <c r="U269" s="7">
        <f t="shared" si="152"/>
        <v>0</v>
      </c>
      <c r="V269" s="7">
        <f t="shared" si="152"/>
        <v>0</v>
      </c>
      <c r="W269" s="7">
        <f t="shared" si="152"/>
        <v>0</v>
      </c>
      <c r="X269" s="7">
        <f t="shared" si="152"/>
        <v>0</v>
      </c>
      <c r="Y269" s="7">
        <f t="shared" si="152"/>
        <v>0</v>
      </c>
      <c r="Z269" s="7">
        <f t="shared" si="152"/>
        <v>0</v>
      </c>
      <c r="AA269" s="7">
        <f>$C268*AA268</f>
        <v>0</v>
      </c>
      <c r="AB269" s="7">
        <f>$C268*AB268</f>
        <v>0</v>
      </c>
      <c r="AC269" s="78"/>
      <c r="AD269" s="62"/>
    </row>
    <row r="270" spans="1:30" s="59" customFormat="1">
      <c r="A270" s="126" t="s">
        <v>83</v>
      </c>
      <c r="B270" s="36">
        <f>7342.84/2</f>
        <v>3671.42</v>
      </c>
      <c r="C270" s="66">
        <f>B270/12</f>
        <v>305.95166666666665</v>
      </c>
      <c r="D270" s="45">
        <v>1.72E-2</v>
      </c>
      <c r="E270" s="45">
        <v>0.14180000000000001</v>
      </c>
      <c r="F270" s="45">
        <v>6.0499999999999998E-2</v>
      </c>
      <c r="G270" s="45">
        <v>7.9200000000000007E-2</v>
      </c>
      <c r="H270" s="45">
        <v>4.2299999999999997E-2</v>
      </c>
      <c r="I270" s="45">
        <v>0.13200000000000001</v>
      </c>
      <c r="J270" s="45">
        <v>2.0500000000000001E-2</v>
      </c>
      <c r="K270" s="45">
        <v>3.1800000000000002E-2</v>
      </c>
      <c r="L270" s="45">
        <v>1.6799999999999999E-2</v>
      </c>
      <c r="M270" s="45">
        <v>2.58E-2</v>
      </c>
      <c r="N270" s="45">
        <v>0.12559999999999999</v>
      </c>
      <c r="O270" s="45">
        <v>1.9400000000000001E-2</v>
      </c>
      <c r="P270" s="45">
        <v>0</v>
      </c>
      <c r="Q270" s="45">
        <v>3.8199999999999998E-2</v>
      </c>
      <c r="R270" s="45">
        <v>1.8800000000000001E-2</v>
      </c>
      <c r="S270" s="45">
        <v>4.1999999999999997E-3</v>
      </c>
      <c r="T270" s="45">
        <v>5.3100000000000001E-2</v>
      </c>
      <c r="U270" s="45">
        <v>1.9E-2</v>
      </c>
      <c r="V270" s="45">
        <v>3.9E-2</v>
      </c>
      <c r="W270" s="45">
        <v>0.05</v>
      </c>
      <c r="X270" s="45">
        <v>6.1499999999999999E-2</v>
      </c>
      <c r="Y270" s="45">
        <v>2.5000000000000001E-3</v>
      </c>
      <c r="Z270" s="6">
        <v>0</v>
      </c>
      <c r="AA270" s="6">
        <v>8.0000000000000004E-4</v>
      </c>
      <c r="AB270" s="6">
        <v>0</v>
      </c>
      <c r="AC270" s="78"/>
      <c r="AD270" s="62"/>
    </row>
    <row r="271" spans="1:30" s="59" customFormat="1">
      <c r="A271" s="127"/>
      <c r="B271" s="37"/>
      <c r="C271" s="67"/>
      <c r="D271" s="7">
        <f t="shared" ref="D271:O271" si="153">$C270*D270</f>
        <v>5.2623686666666663</v>
      </c>
      <c r="E271" s="7">
        <f t="shared" si="153"/>
        <v>43.383946333333334</v>
      </c>
      <c r="F271" s="7">
        <f t="shared" si="153"/>
        <v>18.510075833333332</v>
      </c>
      <c r="G271" s="7">
        <f t="shared" si="153"/>
        <v>24.231372</v>
      </c>
      <c r="H271" s="7">
        <f t="shared" si="153"/>
        <v>12.941755499999999</v>
      </c>
      <c r="I271" s="7">
        <f t="shared" si="153"/>
        <v>40.385620000000003</v>
      </c>
      <c r="J271" s="7">
        <f t="shared" si="153"/>
        <v>6.2720091666666669</v>
      </c>
      <c r="K271" s="7">
        <f t="shared" si="153"/>
        <v>9.7292629999999996</v>
      </c>
      <c r="L271" s="7">
        <f t="shared" si="153"/>
        <v>5.1399879999999998</v>
      </c>
      <c r="M271" s="7">
        <f t="shared" si="153"/>
        <v>7.8935529999999998</v>
      </c>
      <c r="N271" s="7">
        <f t="shared" si="153"/>
        <v>38.427529333333325</v>
      </c>
      <c r="O271" s="7">
        <f t="shared" si="153"/>
        <v>5.9354623333333336</v>
      </c>
      <c r="P271" s="7">
        <f t="shared" ref="P271:Z271" si="154">$C270*P270</f>
        <v>0</v>
      </c>
      <c r="Q271" s="7">
        <f t="shared" si="154"/>
        <v>11.687353666666665</v>
      </c>
      <c r="R271" s="7">
        <f t="shared" si="154"/>
        <v>5.751891333333333</v>
      </c>
      <c r="S271" s="7">
        <f t="shared" si="154"/>
        <v>1.2849969999999999</v>
      </c>
      <c r="T271" s="7">
        <f t="shared" si="154"/>
        <v>16.246033499999999</v>
      </c>
      <c r="U271" s="7">
        <f t="shared" si="154"/>
        <v>5.8130816666666663</v>
      </c>
      <c r="V271" s="7">
        <f t="shared" si="154"/>
        <v>11.932115</v>
      </c>
      <c r="W271" s="7">
        <f t="shared" si="154"/>
        <v>15.297583333333334</v>
      </c>
      <c r="X271" s="7">
        <f t="shared" si="154"/>
        <v>18.816027500000001</v>
      </c>
      <c r="Y271" s="7">
        <f t="shared" si="154"/>
        <v>0.76487916666666667</v>
      </c>
      <c r="Z271" s="7">
        <f t="shared" si="154"/>
        <v>0</v>
      </c>
      <c r="AA271" s="7">
        <f>$C270*AA270</f>
        <v>0.24476133333333333</v>
      </c>
      <c r="AB271" s="7">
        <f>$C270*AB270</f>
        <v>0</v>
      </c>
      <c r="AC271" s="78"/>
      <c r="AD271" s="62"/>
    </row>
    <row r="272" spans="1:30" s="59" customFormat="1">
      <c r="A272" s="126" t="s">
        <v>423</v>
      </c>
      <c r="B272" s="36">
        <f>7342.84/2</f>
        <v>3671.42</v>
      </c>
      <c r="C272" s="22">
        <f>B272/12</f>
        <v>305.95166666666665</v>
      </c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>
        <v>1</v>
      </c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78"/>
      <c r="AD272" s="62"/>
    </row>
    <row r="273" spans="1:30" s="59" customFormat="1">
      <c r="A273" s="127"/>
      <c r="B273" s="15"/>
      <c r="C273" s="12"/>
      <c r="D273" s="7">
        <f t="shared" ref="D273:N273" si="155">$C272*D272</f>
        <v>0</v>
      </c>
      <c r="E273" s="7">
        <f t="shared" si="155"/>
        <v>0</v>
      </c>
      <c r="F273" s="7">
        <f t="shared" si="155"/>
        <v>0</v>
      </c>
      <c r="G273" s="7">
        <f t="shared" si="155"/>
        <v>0</v>
      </c>
      <c r="H273" s="7">
        <f t="shared" si="155"/>
        <v>0</v>
      </c>
      <c r="I273" s="7">
        <f t="shared" si="155"/>
        <v>0</v>
      </c>
      <c r="J273" s="7">
        <f t="shared" si="155"/>
        <v>0</v>
      </c>
      <c r="K273" s="7">
        <f t="shared" si="155"/>
        <v>0</v>
      </c>
      <c r="L273" s="7">
        <f t="shared" si="155"/>
        <v>0</v>
      </c>
      <c r="M273" s="7">
        <f t="shared" si="155"/>
        <v>0</v>
      </c>
      <c r="N273" s="7">
        <f t="shared" si="155"/>
        <v>305.95166666666665</v>
      </c>
      <c r="O273" s="7">
        <f>$C272*O272</f>
        <v>0</v>
      </c>
      <c r="P273" s="7">
        <f t="shared" ref="P273:Z273" si="156">$C272*P272</f>
        <v>0</v>
      </c>
      <c r="Q273" s="7">
        <f t="shared" si="156"/>
        <v>0</v>
      </c>
      <c r="R273" s="7">
        <f t="shared" si="156"/>
        <v>0</v>
      </c>
      <c r="S273" s="7">
        <f t="shared" si="156"/>
        <v>0</v>
      </c>
      <c r="T273" s="7">
        <f t="shared" si="156"/>
        <v>0</v>
      </c>
      <c r="U273" s="7">
        <f t="shared" si="156"/>
        <v>0</v>
      </c>
      <c r="V273" s="7">
        <f t="shared" si="156"/>
        <v>0</v>
      </c>
      <c r="W273" s="7">
        <f t="shared" si="156"/>
        <v>0</v>
      </c>
      <c r="X273" s="7">
        <f t="shared" si="156"/>
        <v>0</v>
      </c>
      <c r="Y273" s="7">
        <f t="shared" si="156"/>
        <v>0</v>
      </c>
      <c r="Z273" s="7">
        <f t="shared" si="156"/>
        <v>0</v>
      </c>
      <c r="AA273" s="7">
        <f>$C272*AA272</f>
        <v>0</v>
      </c>
      <c r="AB273" s="7">
        <f>$C272*AB272</f>
        <v>0</v>
      </c>
      <c r="AC273" s="78"/>
      <c r="AD273" s="62"/>
    </row>
    <row r="274" spans="1:30" s="59" customFormat="1">
      <c r="A274" s="126" t="s">
        <v>84</v>
      </c>
      <c r="B274" s="36">
        <v>1411054.62</v>
      </c>
      <c r="C274" s="66">
        <f>B274/12</f>
        <v>117587.88500000001</v>
      </c>
      <c r="D274" s="11"/>
      <c r="E274" s="11"/>
      <c r="F274" s="11"/>
      <c r="G274" s="11"/>
      <c r="H274" s="11">
        <v>7.5600000000000001E-2</v>
      </c>
      <c r="I274" s="11"/>
      <c r="J274" s="11"/>
      <c r="K274" s="11"/>
      <c r="L274" s="11"/>
      <c r="M274" s="11">
        <v>1.03E-2</v>
      </c>
      <c r="N274" s="11">
        <v>0.78210000000000002</v>
      </c>
      <c r="O274" s="11"/>
      <c r="P274" s="11"/>
      <c r="Q274" s="11"/>
      <c r="R274" s="11">
        <v>7.7000000000000002E-3</v>
      </c>
      <c r="S274" s="11"/>
      <c r="T274" s="11">
        <v>1.3899999999999999E-2</v>
      </c>
      <c r="U274" s="11"/>
      <c r="V274" s="11">
        <v>0.1104</v>
      </c>
      <c r="W274" s="11"/>
      <c r="X274" s="11"/>
      <c r="Y274" s="11"/>
      <c r="Z274" s="11"/>
      <c r="AA274" s="11"/>
      <c r="AB274" s="11"/>
      <c r="AC274" s="78"/>
      <c r="AD274" s="62"/>
    </row>
    <row r="275" spans="1:30" s="59" customFormat="1">
      <c r="A275" s="127"/>
      <c r="B275" s="112"/>
      <c r="C275" s="67"/>
      <c r="D275" s="7">
        <f t="shared" ref="D275:Z275" si="157">$C274*D274</f>
        <v>0</v>
      </c>
      <c r="E275" s="7">
        <f t="shared" si="157"/>
        <v>0</v>
      </c>
      <c r="F275" s="7">
        <f t="shared" si="157"/>
        <v>0</v>
      </c>
      <c r="G275" s="7">
        <f t="shared" si="157"/>
        <v>0</v>
      </c>
      <c r="H275" s="7">
        <f t="shared" si="157"/>
        <v>8889.6441060000016</v>
      </c>
      <c r="I275" s="7">
        <f t="shared" si="157"/>
        <v>0</v>
      </c>
      <c r="J275" s="7">
        <f t="shared" si="157"/>
        <v>0</v>
      </c>
      <c r="K275" s="7">
        <f t="shared" si="157"/>
        <v>0</v>
      </c>
      <c r="L275" s="7">
        <f t="shared" si="157"/>
        <v>0</v>
      </c>
      <c r="M275" s="7">
        <f t="shared" si="157"/>
        <v>1211.1552155000002</v>
      </c>
      <c r="N275" s="7">
        <f t="shared" si="157"/>
        <v>91965.484858500015</v>
      </c>
      <c r="O275" s="7">
        <f>$C274*O274</f>
        <v>0</v>
      </c>
      <c r="P275" s="7">
        <f t="shared" si="157"/>
        <v>0</v>
      </c>
      <c r="Q275" s="7">
        <f t="shared" si="157"/>
        <v>0</v>
      </c>
      <c r="R275" s="7">
        <f t="shared" si="157"/>
        <v>905.42671450000012</v>
      </c>
      <c r="S275" s="7">
        <f t="shared" si="157"/>
        <v>0</v>
      </c>
      <c r="T275" s="7">
        <f t="shared" si="157"/>
        <v>1634.4716015000001</v>
      </c>
      <c r="U275" s="7">
        <f t="shared" si="157"/>
        <v>0</v>
      </c>
      <c r="V275" s="7">
        <f t="shared" si="157"/>
        <v>12981.702504000001</v>
      </c>
      <c r="W275" s="7">
        <f t="shared" si="157"/>
        <v>0</v>
      </c>
      <c r="X275" s="7">
        <f t="shared" si="157"/>
        <v>0</v>
      </c>
      <c r="Y275" s="7">
        <f t="shared" si="157"/>
        <v>0</v>
      </c>
      <c r="Z275" s="7">
        <f t="shared" si="157"/>
        <v>0</v>
      </c>
      <c r="AA275" s="7">
        <f>$C274*AA274</f>
        <v>0</v>
      </c>
      <c r="AB275" s="7">
        <f>$C274*AB274</f>
        <v>0</v>
      </c>
      <c r="AC275" s="78"/>
      <c r="AD275" s="62"/>
    </row>
    <row r="276" spans="1:30" s="59" customFormat="1">
      <c r="A276" s="126" t="s">
        <v>85</v>
      </c>
      <c r="B276" s="36">
        <v>119151.54</v>
      </c>
      <c r="C276" s="66">
        <f>B276/12</f>
        <v>9929.2950000000001</v>
      </c>
      <c r="D276" s="11"/>
      <c r="E276" s="11"/>
      <c r="F276" s="11">
        <v>0.3705</v>
      </c>
      <c r="G276" s="11"/>
      <c r="H276" s="11"/>
      <c r="I276" s="11"/>
      <c r="J276" s="11"/>
      <c r="K276" s="11"/>
      <c r="L276" s="11"/>
      <c r="M276" s="11"/>
      <c r="N276" s="11">
        <v>0.62949999999999995</v>
      </c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78"/>
      <c r="AD276" s="62"/>
    </row>
    <row r="277" spans="1:30" s="59" customFormat="1">
      <c r="A277" s="127"/>
      <c r="B277" s="112"/>
      <c r="C277" s="67"/>
      <c r="D277" s="7">
        <f t="shared" ref="D277:Z277" si="158">$C276*D276</f>
        <v>0</v>
      </c>
      <c r="E277" s="7">
        <f t="shared" si="158"/>
        <v>0</v>
      </c>
      <c r="F277" s="7">
        <f t="shared" si="158"/>
        <v>3678.8037975000002</v>
      </c>
      <c r="G277" s="7">
        <f t="shared" si="158"/>
        <v>0</v>
      </c>
      <c r="H277" s="7">
        <f t="shared" si="158"/>
        <v>0</v>
      </c>
      <c r="I277" s="7">
        <f t="shared" si="158"/>
        <v>0</v>
      </c>
      <c r="J277" s="7">
        <f t="shared" si="158"/>
        <v>0</v>
      </c>
      <c r="K277" s="7">
        <f t="shared" si="158"/>
        <v>0</v>
      </c>
      <c r="L277" s="7">
        <f t="shared" si="158"/>
        <v>0</v>
      </c>
      <c r="M277" s="7">
        <f t="shared" si="158"/>
        <v>0</v>
      </c>
      <c r="N277" s="7">
        <f t="shared" si="158"/>
        <v>6250.4912024999994</v>
      </c>
      <c r="O277" s="7">
        <f>$C276*O276</f>
        <v>0</v>
      </c>
      <c r="P277" s="7">
        <f t="shared" si="158"/>
        <v>0</v>
      </c>
      <c r="Q277" s="7">
        <f t="shared" si="158"/>
        <v>0</v>
      </c>
      <c r="R277" s="7">
        <f t="shared" si="158"/>
        <v>0</v>
      </c>
      <c r="S277" s="7">
        <f t="shared" si="158"/>
        <v>0</v>
      </c>
      <c r="T277" s="7">
        <f t="shared" si="158"/>
        <v>0</v>
      </c>
      <c r="U277" s="7">
        <f t="shared" si="158"/>
        <v>0</v>
      </c>
      <c r="V277" s="7">
        <f t="shared" si="158"/>
        <v>0</v>
      </c>
      <c r="W277" s="7">
        <f t="shared" si="158"/>
        <v>0</v>
      </c>
      <c r="X277" s="7">
        <f t="shared" si="158"/>
        <v>0</v>
      </c>
      <c r="Y277" s="7">
        <f t="shared" si="158"/>
        <v>0</v>
      </c>
      <c r="Z277" s="7">
        <f t="shared" si="158"/>
        <v>0</v>
      </c>
      <c r="AA277" s="7">
        <f>$C276*AA276</f>
        <v>0</v>
      </c>
      <c r="AB277" s="7">
        <f>$C276*AB276</f>
        <v>0</v>
      </c>
      <c r="AC277" s="78"/>
      <c r="AD277" s="62"/>
    </row>
    <row r="278" spans="1:30" s="59" customFormat="1">
      <c r="A278" s="126" t="s">
        <v>86</v>
      </c>
      <c r="B278" s="36">
        <f>1614.71/2</f>
        <v>807.35500000000002</v>
      </c>
      <c r="C278" s="66">
        <f>B278/12</f>
        <v>67.279583333333335</v>
      </c>
      <c r="D278" s="45">
        <v>1.72E-2</v>
      </c>
      <c r="E278" s="45">
        <v>0.14180000000000001</v>
      </c>
      <c r="F278" s="45">
        <v>6.0499999999999998E-2</v>
      </c>
      <c r="G278" s="45">
        <v>7.9200000000000007E-2</v>
      </c>
      <c r="H278" s="45">
        <v>4.2299999999999997E-2</v>
      </c>
      <c r="I278" s="45">
        <v>0.13200000000000001</v>
      </c>
      <c r="J278" s="45">
        <v>2.0500000000000001E-2</v>
      </c>
      <c r="K278" s="45">
        <v>3.1800000000000002E-2</v>
      </c>
      <c r="L278" s="45">
        <v>1.6799999999999999E-2</v>
      </c>
      <c r="M278" s="45">
        <v>2.58E-2</v>
      </c>
      <c r="N278" s="45">
        <v>0.12559999999999999</v>
      </c>
      <c r="O278" s="45">
        <v>1.9400000000000001E-2</v>
      </c>
      <c r="P278" s="45">
        <v>0</v>
      </c>
      <c r="Q278" s="45">
        <v>3.8199999999999998E-2</v>
      </c>
      <c r="R278" s="45">
        <v>1.8800000000000001E-2</v>
      </c>
      <c r="S278" s="45">
        <v>4.1999999999999997E-3</v>
      </c>
      <c r="T278" s="45">
        <v>5.3100000000000001E-2</v>
      </c>
      <c r="U278" s="45">
        <v>1.9E-2</v>
      </c>
      <c r="V278" s="45">
        <v>3.9E-2</v>
      </c>
      <c r="W278" s="45">
        <v>0.05</v>
      </c>
      <c r="X278" s="45">
        <v>6.1499999999999999E-2</v>
      </c>
      <c r="Y278" s="45">
        <v>2.5000000000000001E-3</v>
      </c>
      <c r="Z278" s="6">
        <v>0</v>
      </c>
      <c r="AA278" s="6">
        <v>8.0000000000000004E-4</v>
      </c>
      <c r="AB278" s="6">
        <v>0</v>
      </c>
      <c r="AC278" s="78"/>
      <c r="AD278" s="62"/>
    </row>
    <row r="279" spans="1:30" s="59" customFormat="1">
      <c r="A279" s="127"/>
      <c r="B279" s="37"/>
      <c r="C279" s="67"/>
      <c r="D279" s="7">
        <f t="shared" ref="D279:O279" si="159">$C278*D278</f>
        <v>1.1572088333333335</v>
      </c>
      <c r="E279" s="7">
        <f t="shared" si="159"/>
        <v>9.5402449166666674</v>
      </c>
      <c r="F279" s="7">
        <f t="shared" si="159"/>
        <v>4.0704147916666669</v>
      </c>
      <c r="G279" s="7">
        <f t="shared" si="159"/>
        <v>5.3285430000000007</v>
      </c>
      <c r="H279" s="7">
        <f t="shared" si="159"/>
        <v>2.8459263749999999</v>
      </c>
      <c r="I279" s="7">
        <f t="shared" si="159"/>
        <v>8.8809050000000003</v>
      </c>
      <c r="J279" s="7">
        <f t="shared" si="159"/>
        <v>1.3792314583333334</v>
      </c>
      <c r="K279" s="7">
        <f t="shared" si="159"/>
        <v>2.1394907500000002</v>
      </c>
      <c r="L279" s="7">
        <f t="shared" si="159"/>
        <v>1.1302969999999999</v>
      </c>
      <c r="M279" s="7">
        <f t="shared" si="159"/>
        <v>1.7358132500000001</v>
      </c>
      <c r="N279" s="7">
        <f t="shared" si="159"/>
        <v>8.4503156666666666</v>
      </c>
      <c r="O279" s="7">
        <f t="shared" si="159"/>
        <v>1.3052239166666668</v>
      </c>
      <c r="P279" s="7">
        <f t="shared" ref="P279:Z279" si="160">$C278*P278</f>
        <v>0</v>
      </c>
      <c r="Q279" s="7">
        <f t="shared" si="160"/>
        <v>2.570080083333333</v>
      </c>
      <c r="R279" s="7">
        <f t="shared" si="160"/>
        <v>1.2648561666666667</v>
      </c>
      <c r="S279" s="7">
        <f t="shared" si="160"/>
        <v>0.28257424999999997</v>
      </c>
      <c r="T279" s="7">
        <f t="shared" si="160"/>
        <v>3.5725458750000003</v>
      </c>
      <c r="U279" s="7">
        <f t="shared" si="160"/>
        <v>1.2783120833333332</v>
      </c>
      <c r="V279" s="7">
        <f t="shared" si="160"/>
        <v>2.6239037500000002</v>
      </c>
      <c r="W279" s="7">
        <f t="shared" si="160"/>
        <v>3.3639791666666667</v>
      </c>
      <c r="X279" s="7">
        <f t="shared" si="160"/>
        <v>4.1376943749999997</v>
      </c>
      <c r="Y279" s="7">
        <f t="shared" si="160"/>
        <v>0.16819895833333334</v>
      </c>
      <c r="Z279" s="7">
        <f t="shared" si="160"/>
        <v>0</v>
      </c>
      <c r="AA279" s="7">
        <f>$C278*AA278</f>
        <v>5.3823666666666672E-2</v>
      </c>
      <c r="AB279" s="7">
        <f>$C278*AB278</f>
        <v>0</v>
      </c>
      <c r="AC279" s="78"/>
      <c r="AD279" s="62"/>
    </row>
    <row r="280" spans="1:30" s="59" customFormat="1">
      <c r="A280" s="126" t="s">
        <v>424</v>
      </c>
      <c r="B280" s="36">
        <f>1614.71/2</f>
        <v>807.35500000000002</v>
      </c>
      <c r="C280" s="22">
        <f>B280/12</f>
        <v>67.279583333333335</v>
      </c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>
        <v>1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78"/>
      <c r="AD280" s="62"/>
    </row>
    <row r="281" spans="1:30" s="59" customFormat="1">
      <c r="A281" s="127"/>
      <c r="B281" s="15"/>
      <c r="C281" s="12"/>
      <c r="D281" s="7">
        <f t="shared" ref="D281:N281" si="161">$C280*D280</f>
        <v>0</v>
      </c>
      <c r="E281" s="7">
        <f t="shared" si="161"/>
        <v>0</v>
      </c>
      <c r="F281" s="7">
        <f t="shared" si="161"/>
        <v>0</v>
      </c>
      <c r="G281" s="7">
        <f t="shared" si="161"/>
        <v>0</v>
      </c>
      <c r="H281" s="7">
        <f t="shared" si="161"/>
        <v>0</v>
      </c>
      <c r="I281" s="7">
        <f t="shared" si="161"/>
        <v>0</v>
      </c>
      <c r="J281" s="7">
        <f t="shared" si="161"/>
        <v>0</v>
      </c>
      <c r="K281" s="7">
        <f t="shared" si="161"/>
        <v>0</v>
      </c>
      <c r="L281" s="7">
        <f t="shared" si="161"/>
        <v>0</v>
      </c>
      <c r="M281" s="7">
        <f t="shared" si="161"/>
        <v>0</v>
      </c>
      <c r="N281" s="7">
        <f t="shared" si="161"/>
        <v>67.279583333333335</v>
      </c>
      <c r="O281" s="7">
        <f>$C280*O280</f>
        <v>0</v>
      </c>
      <c r="P281" s="7">
        <f t="shared" ref="P281:Z281" si="162">$C280*P280</f>
        <v>0</v>
      </c>
      <c r="Q281" s="7">
        <f t="shared" si="162"/>
        <v>0</v>
      </c>
      <c r="R281" s="7">
        <f t="shared" si="162"/>
        <v>0</v>
      </c>
      <c r="S281" s="7">
        <f t="shared" si="162"/>
        <v>0</v>
      </c>
      <c r="T281" s="7">
        <f t="shared" si="162"/>
        <v>0</v>
      </c>
      <c r="U281" s="7">
        <f t="shared" si="162"/>
        <v>0</v>
      </c>
      <c r="V281" s="7">
        <f t="shared" si="162"/>
        <v>0</v>
      </c>
      <c r="W281" s="7">
        <f t="shared" si="162"/>
        <v>0</v>
      </c>
      <c r="X281" s="7">
        <f t="shared" si="162"/>
        <v>0</v>
      </c>
      <c r="Y281" s="7">
        <f t="shared" si="162"/>
        <v>0</v>
      </c>
      <c r="Z281" s="7">
        <f t="shared" si="162"/>
        <v>0</v>
      </c>
      <c r="AA281" s="7">
        <f>$C280*AA280</f>
        <v>0</v>
      </c>
      <c r="AB281" s="7">
        <f>$C280*AB280</f>
        <v>0</v>
      </c>
      <c r="AC281" s="78"/>
      <c r="AD281" s="62"/>
    </row>
    <row r="282" spans="1:30" s="59" customFormat="1">
      <c r="A282" s="126" t="s">
        <v>87</v>
      </c>
      <c r="B282" s="36">
        <f>1614.71/2</f>
        <v>807.35500000000002</v>
      </c>
      <c r="C282" s="66">
        <f>B282/12</f>
        <v>67.279583333333335</v>
      </c>
      <c r="D282" s="45">
        <v>1.72E-2</v>
      </c>
      <c r="E282" s="45">
        <v>0.14180000000000001</v>
      </c>
      <c r="F282" s="45">
        <v>6.0499999999999998E-2</v>
      </c>
      <c r="G282" s="45">
        <v>7.9200000000000007E-2</v>
      </c>
      <c r="H282" s="45">
        <v>4.2299999999999997E-2</v>
      </c>
      <c r="I282" s="45">
        <v>0.13200000000000001</v>
      </c>
      <c r="J282" s="45">
        <v>2.0500000000000001E-2</v>
      </c>
      <c r="K282" s="45">
        <v>3.1800000000000002E-2</v>
      </c>
      <c r="L282" s="45">
        <v>1.6799999999999999E-2</v>
      </c>
      <c r="M282" s="45">
        <v>2.58E-2</v>
      </c>
      <c r="N282" s="45">
        <v>0.12559999999999999</v>
      </c>
      <c r="O282" s="45">
        <v>1.9400000000000001E-2</v>
      </c>
      <c r="P282" s="45">
        <v>0</v>
      </c>
      <c r="Q282" s="45">
        <v>3.8199999999999998E-2</v>
      </c>
      <c r="R282" s="45">
        <v>1.8800000000000001E-2</v>
      </c>
      <c r="S282" s="45">
        <v>4.1999999999999997E-3</v>
      </c>
      <c r="T282" s="45">
        <v>5.3100000000000001E-2</v>
      </c>
      <c r="U282" s="45">
        <v>1.9E-2</v>
      </c>
      <c r="V282" s="45">
        <v>3.9E-2</v>
      </c>
      <c r="W282" s="45">
        <v>0.05</v>
      </c>
      <c r="X282" s="45">
        <v>6.1499999999999999E-2</v>
      </c>
      <c r="Y282" s="45">
        <v>2.5000000000000001E-3</v>
      </c>
      <c r="Z282" s="6">
        <v>0</v>
      </c>
      <c r="AA282" s="6">
        <v>8.0000000000000004E-4</v>
      </c>
      <c r="AB282" s="6">
        <v>0</v>
      </c>
      <c r="AC282" s="78"/>
      <c r="AD282" s="62"/>
    </row>
    <row r="283" spans="1:30" s="59" customFormat="1">
      <c r="A283" s="127"/>
      <c r="B283" s="37"/>
      <c r="C283" s="67"/>
      <c r="D283" s="7">
        <f t="shared" ref="D283:O283" si="163">$C282*D282</f>
        <v>1.1572088333333335</v>
      </c>
      <c r="E283" s="7">
        <f t="shared" si="163"/>
        <v>9.5402449166666674</v>
      </c>
      <c r="F283" s="7">
        <f t="shared" si="163"/>
        <v>4.0704147916666669</v>
      </c>
      <c r="G283" s="7">
        <f t="shared" si="163"/>
        <v>5.3285430000000007</v>
      </c>
      <c r="H283" s="7">
        <f t="shared" si="163"/>
        <v>2.8459263749999999</v>
      </c>
      <c r="I283" s="7">
        <f t="shared" si="163"/>
        <v>8.8809050000000003</v>
      </c>
      <c r="J283" s="7">
        <f t="shared" si="163"/>
        <v>1.3792314583333334</v>
      </c>
      <c r="K283" s="7">
        <f t="shared" si="163"/>
        <v>2.1394907500000002</v>
      </c>
      <c r="L283" s="7">
        <f t="shared" si="163"/>
        <v>1.1302969999999999</v>
      </c>
      <c r="M283" s="7">
        <f t="shared" si="163"/>
        <v>1.7358132500000001</v>
      </c>
      <c r="N283" s="7">
        <f t="shared" si="163"/>
        <v>8.4503156666666666</v>
      </c>
      <c r="O283" s="7">
        <f t="shared" si="163"/>
        <v>1.3052239166666668</v>
      </c>
      <c r="P283" s="7">
        <f t="shared" ref="P283:Z283" si="164">$C282*P282</f>
        <v>0</v>
      </c>
      <c r="Q283" s="7">
        <f t="shared" si="164"/>
        <v>2.570080083333333</v>
      </c>
      <c r="R283" s="7">
        <f t="shared" si="164"/>
        <v>1.2648561666666667</v>
      </c>
      <c r="S283" s="7">
        <f t="shared" si="164"/>
        <v>0.28257424999999997</v>
      </c>
      <c r="T283" s="7">
        <f t="shared" si="164"/>
        <v>3.5725458750000003</v>
      </c>
      <c r="U283" s="7">
        <f t="shared" si="164"/>
        <v>1.2783120833333332</v>
      </c>
      <c r="V283" s="7">
        <f t="shared" si="164"/>
        <v>2.6239037500000002</v>
      </c>
      <c r="W283" s="7">
        <f t="shared" si="164"/>
        <v>3.3639791666666667</v>
      </c>
      <c r="X283" s="7">
        <f t="shared" si="164"/>
        <v>4.1376943749999997</v>
      </c>
      <c r="Y283" s="7">
        <f t="shared" si="164"/>
        <v>0.16819895833333334</v>
      </c>
      <c r="Z283" s="7">
        <f t="shared" si="164"/>
        <v>0</v>
      </c>
      <c r="AA283" s="7">
        <f>$C282*AA282</f>
        <v>5.3823666666666672E-2</v>
      </c>
      <c r="AB283" s="7">
        <f>$C282*AB282</f>
        <v>0</v>
      </c>
      <c r="AC283" s="78"/>
      <c r="AD283" s="62"/>
    </row>
    <row r="284" spans="1:30" s="59" customFormat="1">
      <c r="A284" s="126" t="s">
        <v>425</v>
      </c>
      <c r="B284" s="36">
        <f>1614.71/2</f>
        <v>807.35500000000002</v>
      </c>
      <c r="C284" s="22">
        <f>B284/12</f>
        <v>67.279583333333335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>
        <v>1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78"/>
      <c r="AD284" s="62"/>
    </row>
    <row r="285" spans="1:30" s="59" customFormat="1">
      <c r="A285" s="127"/>
      <c r="B285" s="15"/>
      <c r="C285" s="12"/>
      <c r="D285" s="7">
        <f t="shared" ref="D285:N285" si="165">$C284*D284</f>
        <v>0</v>
      </c>
      <c r="E285" s="7">
        <f t="shared" si="165"/>
        <v>0</v>
      </c>
      <c r="F285" s="7">
        <f t="shared" si="165"/>
        <v>0</v>
      </c>
      <c r="G285" s="7">
        <f t="shared" si="165"/>
        <v>0</v>
      </c>
      <c r="H285" s="7">
        <f t="shared" si="165"/>
        <v>0</v>
      </c>
      <c r="I285" s="7">
        <f t="shared" si="165"/>
        <v>0</v>
      </c>
      <c r="J285" s="7">
        <f t="shared" si="165"/>
        <v>0</v>
      </c>
      <c r="K285" s="7">
        <f t="shared" si="165"/>
        <v>0</v>
      </c>
      <c r="L285" s="7">
        <f t="shared" si="165"/>
        <v>0</v>
      </c>
      <c r="M285" s="7">
        <f t="shared" si="165"/>
        <v>0</v>
      </c>
      <c r="N285" s="7">
        <f t="shared" si="165"/>
        <v>67.279583333333335</v>
      </c>
      <c r="O285" s="7">
        <f>$C284*O284</f>
        <v>0</v>
      </c>
      <c r="P285" s="7">
        <f t="shared" ref="P285:Z285" si="166">$C284*P284</f>
        <v>0</v>
      </c>
      <c r="Q285" s="7">
        <f t="shared" si="166"/>
        <v>0</v>
      </c>
      <c r="R285" s="7">
        <f t="shared" si="166"/>
        <v>0</v>
      </c>
      <c r="S285" s="7">
        <f t="shared" si="166"/>
        <v>0</v>
      </c>
      <c r="T285" s="7">
        <f t="shared" si="166"/>
        <v>0</v>
      </c>
      <c r="U285" s="7">
        <f t="shared" si="166"/>
        <v>0</v>
      </c>
      <c r="V285" s="7">
        <f t="shared" si="166"/>
        <v>0</v>
      </c>
      <c r="W285" s="7">
        <f t="shared" si="166"/>
        <v>0</v>
      </c>
      <c r="X285" s="7">
        <f t="shared" si="166"/>
        <v>0</v>
      </c>
      <c r="Y285" s="7">
        <f t="shared" si="166"/>
        <v>0</v>
      </c>
      <c r="Z285" s="7">
        <f t="shared" si="166"/>
        <v>0</v>
      </c>
      <c r="AA285" s="7">
        <f>$C284*AA284</f>
        <v>0</v>
      </c>
      <c r="AB285" s="7">
        <f>$C284*AB284</f>
        <v>0</v>
      </c>
      <c r="AC285" s="78"/>
      <c r="AD285" s="62"/>
    </row>
    <row r="286" spans="1:30" s="59" customFormat="1">
      <c r="A286" s="126" t="s">
        <v>88</v>
      </c>
      <c r="B286" s="36">
        <f>85196.85/2</f>
        <v>42598.425000000003</v>
      </c>
      <c r="C286" s="66">
        <f>B286/12</f>
        <v>3549.8687500000001</v>
      </c>
      <c r="D286" s="45">
        <v>1.72E-2</v>
      </c>
      <c r="E286" s="45">
        <v>0.14180000000000001</v>
      </c>
      <c r="F286" s="45">
        <v>6.0499999999999998E-2</v>
      </c>
      <c r="G286" s="45">
        <v>7.9200000000000007E-2</v>
      </c>
      <c r="H286" s="45">
        <v>4.2299999999999997E-2</v>
      </c>
      <c r="I286" s="45">
        <v>0.13200000000000001</v>
      </c>
      <c r="J286" s="45">
        <v>2.0500000000000001E-2</v>
      </c>
      <c r="K286" s="45">
        <v>3.1800000000000002E-2</v>
      </c>
      <c r="L286" s="45">
        <v>1.6799999999999999E-2</v>
      </c>
      <c r="M286" s="45">
        <v>2.58E-2</v>
      </c>
      <c r="N286" s="45">
        <v>0.12559999999999999</v>
      </c>
      <c r="O286" s="45">
        <v>1.9400000000000001E-2</v>
      </c>
      <c r="P286" s="45">
        <v>0</v>
      </c>
      <c r="Q286" s="45">
        <v>3.8199999999999998E-2</v>
      </c>
      <c r="R286" s="45">
        <v>1.8800000000000001E-2</v>
      </c>
      <c r="S286" s="45">
        <v>4.1999999999999997E-3</v>
      </c>
      <c r="T286" s="45">
        <v>5.3100000000000001E-2</v>
      </c>
      <c r="U286" s="45">
        <v>1.9E-2</v>
      </c>
      <c r="V286" s="45">
        <v>3.9E-2</v>
      </c>
      <c r="W286" s="45">
        <v>0.05</v>
      </c>
      <c r="X286" s="45">
        <v>6.1499999999999999E-2</v>
      </c>
      <c r="Y286" s="45">
        <v>2.5000000000000001E-3</v>
      </c>
      <c r="Z286" s="6">
        <v>0</v>
      </c>
      <c r="AA286" s="6">
        <v>8.0000000000000004E-4</v>
      </c>
      <c r="AB286" s="6">
        <v>0</v>
      </c>
      <c r="AC286" s="78"/>
      <c r="AD286" s="62"/>
    </row>
    <row r="287" spans="1:30" s="59" customFormat="1">
      <c r="A287" s="127"/>
      <c r="B287" s="37"/>
      <c r="C287" s="67"/>
      <c r="D287" s="7">
        <f t="shared" ref="D287:O287" si="167">$C286*D286</f>
        <v>61.057742500000003</v>
      </c>
      <c r="E287" s="7">
        <f t="shared" si="167"/>
        <v>503.37138875000005</v>
      </c>
      <c r="F287" s="7">
        <f t="shared" si="167"/>
        <v>214.767059375</v>
      </c>
      <c r="G287" s="7">
        <f t="shared" si="167"/>
        <v>281.14960500000001</v>
      </c>
      <c r="H287" s="7">
        <f t="shared" si="167"/>
        <v>150.15944812499998</v>
      </c>
      <c r="I287" s="7">
        <f t="shared" si="167"/>
        <v>468.58267500000005</v>
      </c>
      <c r="J287" s="7">
        <f t="shared" si="167"/>
        <v>72.772309375000006</v>
      </c>
      <c r="K287" s="7">
        <f t="shared" si="167"/>
        <v>112.88582625000001</v>
      </c>
      <c r="L287" s="7">
        <f t="shared" si="167"/>
        <v>59.637794999999997</v>
      </c>
      <c r="M287" s="7">
        <f t="shared" si="167"/>
        <v>91.586613749999998</v>
      </c>
      <c r="N287" s="7">
        <f t="shared" si="167"/>
        <v>445.86351499999995</v>
      </c>
      <c r="O287" s="7">
        <f t="shared" si="167"/>
        <v>68.86745375000001</v>
      </c>
      <c r="P287" s="7">
        <f t="shared" ref="P287:Z287" si="168">$C286*P286</f>
        <v>0</v>
      </c>
      <c r="Q287" s="7">
        <f t="shared" si="168"/>
        <v>135.60498625</v>
      </c>
      <c r="R287" s="7">
        <f t="shared" si="168"/>
        <v>66.7375325</v>
      </c>
      <c r="S287" s="7">
        <f t="shared" si="168"/>
        <v>14.909448749999999</v>
      </c>
      <c r="T287" s="7">
        <f t="shared" si="168"/>
        <v>188.49803062500001</v>
      </c>
      <c r="U287" s="7">
        <f t="shared" si="168"/>
        <v>67.447506250000004</v>
      </c>
      <c r="V287" s="7">
        <f t="shared" si="168"/>
        <v>138.44488125000001</v>
      </c>
      <c r="W287" s="7">
        <f t="shared" si="168"/>
        <v>177.49343750000003</v>
      </c>
      <c r="X287" s="7">
        <f t="shared" si="168"/>
        <v>218.316928125</v>
      </c>
      <c r="Y287" s="7">
        <f t="shared" si="168"/>
        <v>8.8746718750000007</v>
      </c>
      <c r="Z287" s="7">
        <f t="shared" si="168"/>
        <v>0</v>
      </c>
      <c r="AA287" s="7">
        <f>$C286*AA286</f>
        <v>2.8398950000000003</v>
      </c>
      <c r="AB287" s="7">
        <f>$C286*AB286</f>
        <v>0</v>
      </c>
      <c r="AC287" s="78"/>
      <c r="AD287" s="62"/>
    </row>
    <row r="288" spans="1:30" s="59" customFormat="1">
      <c r="A288" s="126" t="s">
        <v>426</v>
      </c>
      <c r="B288" s="36">
        <f>85196.85/2</f>
        <v>42598.425000000003</v>
      </c>
      <c r="C288" s="22">
        <f>B288/12</f>
        <v>3549.8687500000001</v>
      </c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>
        <v>1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78"/>
      <c r="AD288" s="62"/>
    </row>
    <row r="289" spans="1:30" s="59" customFormat="1">
      <c r="A289" s="127"/>
      <c r="B289" s="15"/>
      <c r="C289" s="12"/>
      <c r="D289" s="7">
        <f t="shared" ref="D289:N289" si="169">$C288*D288</f>
        <v>0</v>
      </c>
      <c r="E289" s="7">
        <f t="shared" si="169"/>
        <v>0</v>
      </c>
      <c r="F289" s="7">
        <f t="shared" si="169"/>
        <v>0</v>
      </c>
      <c r="G289" s="7">
        <f t="shared" si="169"/>
        <v>0</v>
      </c>
      <c r="H289" s="7">
        <f t="shared" si="169"/>
        <v>0</v>
      </c>
      <c r="I289" s="7">
        <f t="shared" si="169"/>
        <v>0</v>
      </c>
      <c r="J289" s="7">
        <f t="shared" si="169"/>
        <v>0</v>
      </c>
      <c r="K289" s="7">
        <f t="shared" si="169"/>
        <v>0</v>
      </c>
      <c r="L289" s="7">
        <f t="shared" si="169"/>
        <v>0</v>
      </c>
      <c r="M289" s="7">
        <f t="shared" si="169"/>
        <v>0</v>
      </c>
      <c r="N289" s="7">
        <f t="shared" si="169"/>
        <v>3549.8687500000001</v>
      </c>
      <c r="O289" s="7">
        <f>$C288*O288</f>
        <v>0</v>
      </c>
      <c r="P289" s="7">
        <f t="shared" ref="P289:Z289" si="170">$C288*P288</f>
        <v>0</v>
      </c>
      <c r="Q289" s="7">
        <f t="shared" si="170"/>
        <v>0</v>
      </c>
      <c r="R289" s="7">
        <f t="shared" si="170"/>
        <v>0</v>
      </c>
      <c r="S289" s="7">
        <f t="shared" si="170"/>
        <v>0</v>
      </c>
      <c r="T289" s="7">
        <f t="shared" si="170"/>
        <v>0</v>
      </c>
      <c r="U289" s="7">
        <f t="shared" si="170"/>
        <v>0</v>
      </c>
      <c r="V289" s="7">
        <f t="shared" si="170"/>
        <v>0</v>
      </c>
      <c r="W289" s="7">
        <f t="shared" si="170"/>
        <v>0</v>
      </c>
      <c r="X289" s="7">
        <f t="shared" si="170"/>
        <v>0</v>
      </c>
      <c r="Y289" s="7">
        <f t="shared" si="170"/>
        <v>0</v>
      </c>
      <c r="Z289" s="7">
        <f t="shared" si="170"/>
        <v>0</v>
      </c>
      <c r="AA289" s="7">
        <f>$C288*AA288</f>
        <v>0</v>
      </c>
      <c r="AB289" s="7">
        <f>$C288*AB288</f>
        <v>0</v>
      </c>
      <c r="AC289" s="78"/>
      <c r="AD289" s="62"/>
    </row>
    <row r="290" spans="1:30" s="59" customFormat="1">
      <c r="A290" s="126" t="s">
        <v>89</v>
      </c>
      <c r="B290" s="36">
        <f>85196.85/2</f>
        <v>42598.425000000003</v>
      </c>
      <c r="C290" s="66">
        <f>B290/12</f>
        <v>3549.8687500000001</v>
      </c>
      <c r="D290" s="45">
        <v>1.72E-2</v>
      </c>
      <c r="E290" s="45">
        <v>0.14180000000000001</v>
      </c>
      <c r="F290" s="45">
        <v>6.0499999999999998E-2</v>
      </c>
      <c r="G290" s="45">
        <v>7.9200000000000007E-2</v>
      </c>
      <c r="H290" s="45">
        <v>4.2299999999999997E-2</v>
      </c>
      <c r="I290" s="45">
        <v>0.13200000000000001</v>
      </c>
      <c r="J290" s="45">
        <v>2.0500000000000001E-2</v>
      </c>
      <c r="K290" s="45">
        <v>3.1800000000000002E-2</v>
      </c>
      <c r="L290" s="45">
        <v>1.6799999999999999E-2</v>
      </c>
      <c r="M290" s="45">
        <v>2.58E-2</v>
      </c>
      <c r="N290" s="45">
        <v>0.12559999999999999</v>
      </c>
      <c r="O290" s="45">
        <v>1.9400000000000001E-2</v>
      </c>
      <c r="P290" s="45">
        <v>0</v>
      </c>
      <c r="Q290" s="45">
        <v>3.8199999999999998E-2</v>
      </c>
      <c r="R290" s="45">
        <v>1.8800000000000001E-2</v>
      </c>
      <c r="S290" s="45">
        <v>4.1999999999999997E-3</v>
      </c>
      <c r="T290" s="45">
        <v>5.3100000000000001E-2</v>
      </c>
      <c r="U290" s="45">
        <v>1.9E-2</v>
      </c>
      <c r="V290" s="45">
        <v>3.9E-2</v>
      </c>
      <c r="W290" s="45">
        <v>0.05</v>
      </c>
      <c r="X290" s="45">
        <v>6.1499999999999999E-2</v>
      </c>
      <c r="Y290" s="45">
        <v>2.5000000000000001E-3</v>
      </c>
      <c r="Z290" s="6">
        <v>0</v>
      </c>
      <c r="AA290" s="6">
        <v>8.0000000000000004E-4</v>
      </c>
      <c r="AB290" s="6">
        <v>0</v>
      </c>
      <c r="AC290" s="78"/>
      <c r="AD290" s="62"/>
    </row>
    <row r="291" spans="1:30" s="59" customFormat="1">
      <c r="A291" s="127"/>
      <c r="B291" s="36"/>
      <c r="C291" s="67"/>
      <c r="D291" s="7">
        <f t="shared" ref="D291:O291" si="171">$C290*D290</f>
        <v>61.057742500000003</v>
      </c>
      <c r="E291" s="7">
        <f t="shared" si="171"/>
        <v>503.37138875000005</v>
      </c>
      <c r="F291" s="7">
        <f t="shared" si="171"/>
        <v>214.767059375</v>
      </c>
      <c r="G291" s="7">
        <f t="shared" si="171"/>
        <v>281.14960500000001</v>
      </c>
      <c r="H291" s="7">
        <f t="shared" si="171"/>
        <v>150.15944812499998</v>
      </c>
      <c r="I291" s="7">
        <f t="shared" si="171"/>
        <v>468.58267500000005</v>
      </c>
      <c r="J291" s="7">
        <f t="shared" si="171"/>
        <v>72.772309375000006</v>
      </c>
      <c r="K291" s="7">
        <f t="shared" si="171"/>
        <v>112.88582625000001</v>
      </c>
      <c r="L291" s="7">
        <f t="shared" si="171"/>
        <v>59.637794999999997</v>
      </c>
      <c r="M291" s="7">
        <f t="shared" si="171"/>
        <v>91.586613749999998</v>
      </c>
      <c r="N291" s="7">
        <f t="shared" si="171"/>
        <v>445.86351499999995</v>
      </c>
      <c r="O291" s="7">
        <f t="shared" si="171"/>
        <v>68.86745375000001</v>
      </c>
      <c r="P291" s="7">
        <f t="shared" ref="P291:Z291" si="172">$C290*P290</f>
        <v>0</v>
      </c>
      <c r="Q291" s="7">
        <f t="shared" si="172"/>
        <v>135.60498625</v>
      </c>
      <c r="R291" s="7">
        <f t="shared" si="172"/>
        <v>66.7375325</v>
      </c>
      <c r="S291" s="7">
        <f t="shared" si="172"/>
        <v>14.909448749999999</v>
      </c>
      <c r="T291" s="7">
        <f t="shared" si="172"/>
        <v>188.49803062500001</v>
      </c>
      <c r="U291" s="7">
        <f t="shared" si="172"/>
        <v>67.447506250000004</v>
      </c>
      <c r="V291" s="7">
        <f t="shared" si="172"/>
        <v>138.44488125000001</v>
      </c>
      <c r="W291" s="7">
        <f t="shared" si="172"/>
        <v>177.49343750000003</v>
      </c>
      <c r="X291" s="7">
        <f t="shared" si="172"/>
        <v>218.316928125</v>
      </c>
      <c r="Y291" s="7">
        <f t="shared" si="172"/>
        <v>8.8746718750000007</v>
      </c>
      <c r="Z291" s="7">
        <f t="shared" si="172"/>
        <v>0</v>
      </c>
      <c r="AA291" s="7">
        <f>$C290*AA290</f>
        <v>2.8398950000000003</v>
      </c>
      <c r="AB291" s="7">
        <f>$C290*AB290</f>
        <v>0</v>
      </c>
      <c r="AC291" s="78"/>
      <c r="AD291" s="62"/>
    </row>
    <row r="292" spans="1:30" s="59" customFormat="1">
      <c r="A292" s="126" t="s">
        <v>427</v>
      </c>
      <c r="B292" s="36">
        <f>85196.85/2</f>
        <v>42598.425000000003</v>
      </c>
      <c r="C292" s="22">
        <f>B292/12</f>
        <v>3549.8687500000001</v>
      </c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>
        <v>1</v>
      </c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78"/>
      <c r="AD292" s="62"/>
    </row>
    <row r="293" spans="1:30" s="59" customFormat="1">
      <c r="A293" s="127"/>
      <c r="B293" s="15"/>
      <c r="C293" s="12"/>
      <c r="D293" s="7">
        <f t="shared" ref="D293:N293" si="173">$C292*D292</f>
        <v>0</v>
      </c>
      <c r="E293" s="7">
        <f t="shared" si="173"/>
        <v>0</v>
      </c>
      <c r="F293" s="7">
        <f t="shared" si="173"/>
        <v>0</v>
      </c>
      <c r="G293" s="7">
        <f t="shared" si="173"/>
        <v>0</v>
      </c>
      <c r="H293" s="7">
        <f t="shared" si="173"/>
        <v>0</v>
      </c>
      <c r="I293" s="7">
        <f t="shared" si="173"/>
        <v>0</v>
      </c>
      <c r="J293" s="7">
        <f t="shared" si="173"/>
        <v>0</v>
      </c>
      <c r="K293" s="7">
        <f t="shared" si="173"/>
        <v>0</v>
      </c>
      <c r="L293" s="7">
        <f t="shared" si="173"/>
        <v>0</v>
      </c>
      <c r="M293" s="7">
        <f t="shared" si="173"/>
        <v>0</v>
      </c>
      <c r="N293" s="7">
        <f t="shared" si="173"/>
        <v>3549.8687500000001</v>
      </c>
      <c r="O293" s="7">
        <f>$C292*O292</f>
        <v>0</v>
      </c>
      <c r="P293" s="7">
        <f t="shared" ref="P293:Z293" si="174">$C292*P292</f>
        <v>0</v>
      </c>
      <c r="Q293" s="7">
        <f t="shared" si="174"/>
        <v>0</v>
      </c>
      <c r="R293" s="7">
        <f t="shared" si="174"/>
        <v>0</v>
      </c>
      <c r="S293" s="7">
        <f t="shared" si="174"/>
        <v>0</v>
      </c>
      <c r="T293" s="7">
        <f t="shared" si="174"/>
        <v>0</v>
      </c>
      <c r="U293" s="7">
        <f t="shared" si="174"/>
        <v>0</v>
      </c>
      <c r="V293" s="7">
        <f t="shared" si="174"/>
        <v>0</v>
      </c>
      <c r="W293" s="7">
        <f t="shared" si="174"/>
        <v>0</v>
      </c>
      <c r="X293" s="7">
        <f t="shared" si="174"/>
        <v>0</v>
      </c>
      <c r="Y293" s="7">
        <f t="shared" si="174"/>
        <v>0</v>
      </c>
      <c r="Z293" s="7">
        <f t="shared" si="174"/>
        <v>0</v>
      </c>
      <c r="AA293" s="7">
        <f>$C292*AA292</f>
        <v>0</v>
      </c>
      <c r="AB293" s="7">
        <f>$C292*AB292</f>
        <v>0</v>
      </c>
      <c r="AC293" s="78"/>
      <c r="AD293" s="62"/>
    </row>
    <row r="294" spans="1:30" s="59" customFormat="1">
      <c r="A294" s="126" t="s">
        <v>179</v>
      </c>
      <c r="B294" s="36">
        <v>1712199.73</v>
      </c>
      <c r="C294" s="66">
        <f>B294/12</f>
        <v>142683.31083333332</v>
      </c>
      <c r="D294" s="44">
        <v>2.2000000000000001E-3</v>
      </c>
      <c r="E294" s="44"/>
      <c r="F294" s="44"/>
      <c r="G294" s="44"/>
      <c r="H294" s="44">
        <v>7.9000000000000001E-2</v>
      </c>
      <c r="I294" s="44"/>
      <c r="J294" s="44"/>
      <c r="K294" s="44"/>
      <c r="L294" s="44"/>
      <c r="M294" s="44">
        <v>5.8999999999999999E-3</v>
      </c>
      <c r="N294" s="44">
        <v>0.75580000000000003</v>
      </c>
      <c r="O294" s="44"/>
      <c r="P294" s="44"/>
      <c r="Q294" s="44"/>
      <c r="R294" s="44">
        <v>2.2000000000000001E-3</v>
      </c>
      <c r="S294" s="44"/>
      <c r="T294" s="44">
        <v>7.3000000000000001E-3</v>
      </c>
      <c r="U294" s="44"/>
      <c r="V294" s="44">
        <v>0.14760000000000001</v>
      </c>
      <c r="W294" s="44"/>
      <c r="X294" s="44"/>
      <c r="Y294" s="44"/>
      <c r="Z294" s="44"/>
      <c r="AA294" s="44"/>
      <c r="AB294" s="44"/>
      <c r="AC294" s="78"/>
      <c r="AD294" s="62"/>
    </row>
    <row r="295" spans="1:30" s="59" customFormat="1">
      <c r="A295" s="127"/>
      <c r="B295" s="112"/>
      <c r="C295" s="67"/>
      <c r="D295" s="7">
        <f t="shared" ref="D295:Z295" si="175">$C294*D294</f>
        <v>313.90328383333332</v>
      </c>
      <c r="E295" s="7">
        <f t="shared" si="175"/>
        <v>0</v>
      </c>
      <c r="F295" s="7">
        <f t="shared" si="175"/>
        <v>0</v>
      </c>
      <c r="G295" s="7">
        <f t="shared" si="175"/>
        <v>0</v>
      </c>
      <c r="H295" s="7">
        <f t="shared" si="175"/>
        <v>11271.981555833332</v>
      </c>
      <c r="I295" s="7">
        <f t="shared" si="175"/>
        <v>0</v>
      </c>
      <c r="J295" s="7">
        <f t="shared" si="175"/>
        <v>0</v>
      </c>
      <c r="K295" s="7">
        <f t="shared" si="175"/>
        <v>0</v>
      </c>
      <c r="L295" s="7">
        <f t="shared" si="175"/>
        <v>0</v>
      </c>
      <c r="M295" s="7">
        <f t="shared" si="175"/>
        <v>841.83153391666656</v>
      </c>
      <c r="N295" s="7">
        <f t="shared" si="175"/>
        <v>107840.04632783333</v>
      </c>
      <c r="O295" s="7">
        <f t="shared" si="175"/>
        <v>0</v>
      </c>
      <c r="P295" s="7">
        <f t="shared" si="175"/>
        <v>0</v>
      </c>
      <c r="Q295" s="7">
        <f t="shared" si="175"/>
        <v>0</v>
      </c>
      <c r="R295" s="7">
        <f t="shared" si="175"/>
        <v>313.90328383333332</v>
      </c>
      <c r="S295" s="7">
        <f t="shared" si="175"/>
        <v>0</v>
      </c>
      <c r="T295" s="7">
        <f t="shared" si="175"/>
        <v>1041.5881690833332</v>
      </c>
      <c r="U295" s="7">
        <f t="shared" si="175"/>
        <v>0</v>
      </c>
      <c r="V295" s="7">
        <f t="shared" si="175"/>
        <v>21060.056679000001</v>
      </c>
      <c r="W295" s="7">
        <f t="shared" si="175"/>
        <v>0</v>
      </c>
      <c r="X295" s="7">
        <f t="shared" si="175"/>
        <v>0</v>
      </c>
      <c r="Y295" s="7">
        <f t="shared" si="175"/>
        <v>0</v>
      </c>
      <c r="Z295" s="7">
        <f t="shared" si="175"/>
        <v>0</v>
      </c>
      <c r="AA295" s="7">
        <f>$C294*AA294</f>
        <v>0</v>
      </c>
      <c r="AB295" s="7">
        <f>$C294*AB294</f>
        <v>0</v>
      </c>
      <c r="AC295" s="78"/>
      <c r="AD295" s="62"/>
    </row>
    <row r="296" spans="1:30" s="59" customFormat="1">
      <c r="A296" s="126" t="s">
        <v>180</v>
      </c>
      <c r="B296" s="36">
        <f>160259.08/2</f>
        <v>80129.539999999994</v>
      </c>
      <c r="C296" s="66">
        <f>B296/12</f>
        <v>6677.4616666666661</v>
      </c>
      <c r="D296" s="45">
        <v>1.72E-2</v>
      </c>
      <c r="E296" s="45">
        <v>0.14180000000000001</v>
      </c>
      <c r="F296" s="45">
        <v>6.0499999999999998E-2</v>
      </c>
      <c r="G296" s="45">
        <v>7.9200000000000007E-2</v>
      </c>
      <c r="H296" s="45">
        <v>4.2299999999999997E-2</v>
      </c>
      <c r="I296" s="45">
        <v>0.13200000000000001</v>
      </c>
      <c r="J296" s="45">
        <v>2.0500000000000001E-2</v>
      </c>
      <c r="K296" s="45">
        <v>3.1800000000000002E-2</v>
      </c>
      <c r="L296" s="45">
        <v>1.6799999999999999E-2</v>
      </c>
      <c r="M296" s="45">
        <v>2.58E-2</v>
      </c>
      <c r="N296" s="45">
        <v>0.12559999999999999</v>
      </c>
      <c r="O296" s="45">
        <v>1.9400000000000001E-2</v>
      </c>
      <c r="P296" s="45">
        <v>0</v>
      </c>
      <c r="Q296" s="45">
        <v>3.8199999999999998E-2</v>
      </c>
      <c r="R296" s="45">
        <v>1.8800000000000001E-2</v>
      </c>
      <c r="S296" s="45">
        <v>4.1999999999999997E-3</v>
      </c>
      <c r="T296" s="45">
        <v>5.3100000000000001E-2</v>
      </c>
      <c r="U296" s="45">
        <v>1.9E-2</v>
      </c>
      <c r="V296" s="45">
        <v>3.9E-2</v>
      </c>
      <c r="W296" s="45">
        <v>0.05</v>
      </c>
      <c r="X296" s="45">
        <v>6.1499999999999999E-2</v>
      </c>
      <c r="Y296" s="45">
        <v>2.5000000000000001E-3</v>
      </c>
      <c r="Z296" s="6">
        <v>0</v>
      </c>
      <c r="AA296" s="6">
        <v>8.0000000000000004E-4</v>
      </c>
      <c r="AB296" s="6">
        <v>0</v>
      </c>
      <c r="AC296" s="78"/>
      <c r="AD296" s="62"/>
    </row>
    <row r="297" spans="1:30" s="59" customFormat="1">
      <c r="A297" s="127"/>
      <c r="B297" s="37"/>
      <c r="C297" s="67"/>
      <c r="D297" s="7">
        <f t="shared" ref="D297:O297" si="176">$C296*D296</f>
        <v>114.85234066666666</v>
      </c>
      <c r="E297" s="7">
        <f t="shared" si="176"/>
        <v>946.86406433333332</v>
      </c>
      <c r="F297" s="7">
        <f t="shared" si="176"/>
        <v>403.98643083333332</v>
      </c>
      <c r="G297" s="7">
        <f t="shared" si="176"/>
        <v>528.854964</v>
      </c>
      <c r="H297" s="7">
        <f t="shared" si="176"/>
        <v>282.45662849999997</v>
      </c>
      <c r="I297" s="7">
        <f t="shared" si="176"/>
        <v>881.42493999999999</v>
      </c>
      <c r="J297" s="7">
        <f t="shared" si="176"/>
        <v>136.88796416666665</v>
      </c>
      <c r="K297" s="7">
        <f t="shared" si="176"/>
        <v>212.34328099999999</v>
      </c>
      <c r="L297" s="7">
        <f t="shared" si="176"/>
        <v>112.18135599999998</v>
      </c>
      <c r="M297" s="7">
        <f t="shared" si="176"/>
        <v>172.27851099999998</v>
      </c>
      <c r="N297" s="7">
        <f t="shared" si="176"/>
        <v>838.68918533333317</v>
      </c>
      <c r="O297" s="7">
        <f t="shared" si="176"/>
        <v>129.54275633333333</v>
      </c>
      <c r="P297" s="7">
        <f t="shared" ref="P297:Z297" si="177">$C296*P296</f>
        <v>0</v>
      </c>
      <c r="Q297" s="7">
        <f t="shared" si="177"/>
        <v>255.07903566666664</v>
      </c>
      <c r="R297" s="7">
        <f t="shared" si="177"/>
        <v>125.53627933333333</v>
      </c>
      <c r="S297" s="7">
        <f t="shared" si="177"/>
        <v>28.045338999999995</v>
      </c>
      <c r="T297" s="7">
        <f t="shared" si="177"/>
        <v>354.57321450000001</v>
      </c>
      <c r="U297" s="7">
        <f t="shared" si="177"/>
        <v>126.87177166666666</v>
      </c>
      <c r="V297" s="7">
        <f t="shared" si="177"/>
        <v>260.42100499999998</v>
      </c>
      <c r="W297" s="7">
        <f t="shared" si="177"/>
        <v>333.87308333333334</v>
      </c>
      <c r="X297" s="7">
        <f t="shared" si="177"/>
        <v>410.66389249999997</v>
      </c>
      <c r="Y297" s="7">
        <f t="shared" si="177"/>
        <v>16.693654166666665</v>
      </c>
      <c r="Z297" s="7">
        <f t="shared" si="177"/>
        <v>0</v>
      </c>
      <c r="AA297" s="7">
        <f>$C296*AA296</f>
        <v>5.3419693333333331</v>
      </c>
      <c r="AB297" s="7">
        <f>$C296*AB296</f>
        <v>0</v>
      </c>
      <c r="AC297" s="78"/>
      <c r="AD297" s="62"/>
    </row>
    <row r="298" spans="1:30" s="59" customFormat="1">
      <c r="A298" s="126" t="s">
        <v>428</v>
      </c>
      <c r="B298" s="36">
        <f>160259.08/2</f>
        <v>80129.539999999994</v>
      </c>
      <c r="C298" s="22">
        <f>B298/12</f>
        <v>6677.4616666666661</v>
      </c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>
        <v>1</v>
      </c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78"/>
      <c r="AD298" s="62"/>
    </row>
    <row r="299" spans="1:30" s="59" customFormat="1">
      <c r="A299" s="127"/>
      <c r="B299" s="15"/>
      <c r="C299" s="12"/>
      <c r="D299" s="7">
        <f t="shared" ref="D299:N299" si="178">$C298*D298</f>
        <v>0</v>
      </c>
      <c r="E299" s="7">
        <f t="shared" si="178"/>
        <v>0</v>
      </c>
      <c r="F299" s="7">
        <f t="shared" si="178"/>
        <v>0</v>
      </c>
      <c r="G299" s="7">
        <f t="shared" si="178"/>
        <v>0</v>
      </c>
      <c r="H299" s="7">
        <f t="shared" si="178"/>
        <v>0</v>
      </c>
      <c r="I299" s="7">
        <f t="shared" si="178"/>
        <v>0</v>
      </c>
      <c r="J299" s="7">
        <f t="shared" si="178"/>
        <v>0</v>
      </c>
      <c r="K299" s="7">
        <f t="shared" si="178"/>
        <v>0</v>
      </c>
      <c r="L299" s="7">
        <f t="shared" si="178"/>
        <v>0</v>
      </c>
      <c r="M299" s="7">
        <f t="shared" si="178"/>
        <v>0</v>
      </c>
      <c r="N299" s="7">
        <f t="shared" si="178"/>
        <v>6677.4616666666661</v>
      </c>
      <c r="O299" s="7">
        <f>$C298*O298</f>
        <v>0</v>
      </c>
      <c r="P299" s="7">
        <f t="shared" ref="P299:Z299" si="179">$C298*P298</f>
        <v>0</v>
      </c>
      <c r="Q299" s="7">
        <f t="shared" si="179"/>
        <v>0</v>
      </c>
      <c r="R299" s="7">
        <f t="shared" si="179"/>
        <v>0</v>
      </c>
      <c r="S299" s="7">
        <f t="shared" si="179"/>
        <v>0</v>
      </c>
      <c r="T299" s="7">
        <f t="shared" si="179"/>
        <v>0</v>
      </c>
      <c r="U299" s="7">
        <f t="shared" si="179"/>
        <v>0</v>
      </c>
      <c r="V299" s="7">
        <f t="shared" si="179"/>
        <v>0</v>
      </c>
      <c r="W299" s="7">
        <f t="shared" si="179"/>
        <v>0</v>
      </c>
      <c r="X299" s="7">
        <f t="shared" si="179"/>
        <v>0</v>
      </c>
      <c r="Y299" s="7">
        <f t="shared" si="179"/>
        <v>0</v>
      </c>
      <c r="Z299" s="7">
        <f t="shared" si="179"/>
        <v>0</v>
      </c>
      <c r="AA299" s="7">
        <f>$C298*AA298</f>
        <v>0</v>
      </c>
      <c r="AB299" s="7">
        <f>$C298*AB298</f>
        <v>0</v>
      </c>
      <c r="AC299" s="78"/>
      <c r="AD299" s="62"/>
    </row>
    <row r="300" spans="1:30" s="59" customFormat="1">
      <c r="A300" s="126" t="s">
        <v>181</v>
      </c>
      <c r="B300" s="36">
        <v>0</v>
      </c>
      <c r="C300" s="66">
        <f>B300/12</f>
        <v>0</v>
      </c>
      <c r="D300" s="45">
        <v>1.72E-2</v>
      </c>
      <c r="E300" s="45">
        <v>0.14180000000000001</v>
      </c>
      <c r="F300" s="45">
        <v>6.0499999999999998E-2</v>
      </c>
      <c r="G300" s="45">
        <v>7.9200000000000007E-2</v>
      </c>
      <c r="H300" s="45">
        <v>4.2299999999999997E-2</v>
      </c>
      <c r="I300" s="45">
        <v>0.13200000000000001</v>
      </c>
      <c r="J300" s="45">
        <v>2.0500000000000001E-2</v>
      </c>
      <c r="K300" s="45">
        <v>3.1800000000000002E-2</v>
      </c>
      <c r="L300" s="45">
        <v>1.6799999999999999E-2</v>
      </c>
      <c r="M300" s="45">
        <v>2.58E-2</v>
      </c>
      <c r="N300" s="45">
        <v>0.12559999999999999</v>
      </c>
      <c r="O300" s="45">
        <v>1.9400000000000001E-2</v>
      </c>
      <c r="P300" s="45">
        <v>0</v>
      </c>
      <c r="Q300" s="45">
        <v>3.8199999999999998E-2</v>
      </c>
      <c r="R300" s="45">
        <v>1.8800000000000001E-2</v>
      </c>
      <c r="S300" s="45">
        <v>4.1999999999999997E-3</v>
      </c>
      <c r="T300" s="45">
        <v>5.3100000000000001E-2</v>
      </c>
      <c r="U300" s="45">
        <v>1.9E-2</v>
      </c>
      <c r="V300" s="45">
        <v>3.9E-2</v>
      </c>
      <c r="W300" s="45">
        <v>0.05</v>
      </c>
      <c r="X300" s="45">
        <v>6.1499999999999999E-2</v>
      </c>
      <c r="Y300" s="45">
        <v>2.5000000000000001E-3</v>
      </c>
      <c r="Z300" s="6">
        <v>0</v>
      </c>
      <c r="AA300" s="6">
        <v>8.0000000000000004E-4</v>
      </c>
      <c r="AB300" s="6">
        <v>0</v>
      </c>
      <c r="AC300" s="78"/>
      <c r="AD300" s="62"/>
    </row>
    <row r="301" spans="1:30" s="59" customFormat="1">
      <c r="A301" s="127"/>
      <c r="B301" s="37"/>
      <c r="C301" s="67"/>
      <c r="D301" s="7">
        <f t="shared" ref="D301:O301" si="180">$C300*D300</f>
        <v>0</v>
      </c>
      <c r="E301" s="7">
        <f t="shared" si="180"/>
        <v>0</v>
      </c>
      <c r="F301" s="7">
        <f t="shared" si="180"/>
        <v>0</v>
      </c>
      <c r="G301" s="7">
        <f t="shared" si="180"/>
        <v>0</v>
      </c>
      <c r="H301" s="7">
        <f t="shared" si="180"/>
        <v>0</v>
      </c>
      <c r="I301" s="7">
        <f t="shared" si="180"/>
        <v>0</v>
      </c>
      <c r="J301" s="7">
        <f t="shared" si="180"/>
        <v>0</v>
      </c>
      <c r="K301" s="7">
        <f t="shared" si="180"/>
        <v>0</v>
      </c>
      <c r="L301" s="7">
        <f t="shared" si="180"/>
        <v>0</v>
      </c>
      <c r="M301" s="7">
        <f t="shared" si="180"/>
        <v>0</v>
      </c>
      <c r="N301" s="7">
        <f t="shared" si="180"/>
        <v>0</v>
      </c>
      <c r="O301" s="7">
        <f t="shared" si="180"/>
        <v>0</v>
      </c>
      <c r="P301" s="7">
        <f t="shared" ref="P301:Z301" si="181">$C300*P300</f>
        <v>0</v>
      </c>
      <c r="Q301" s="7">
        <f t="shared" si="181"/>
        <v>0</v>
      </c>
      <c r="R301" s="7">
        <f t="shared" si="181"/>
        <v>0</v>
      </c>
      <c r="S301" s="7">
        <f t="shared" si="181"/>
        <v>0</v>
      </c>
      <c r="T301" s="7">
        <f t="shared" si="181"/>
        <v>0</v>
      </c>
      <c r="U301" s="7">
        <f t="shared" si="181"/>
        <v>0</v>
      </c>
      <c r="V301" s="7">
        <f t="shared" si="181"/>
        <v>0</v>
      </c>
      <c r="W301" s="7">
        <f t="shared" si="181"/>
        <v>0</v>
      </c>
      <c r="X301" s="7">
        <f t="shared" si="181"/>
        <v>0</v>
      </c>
      <c r="Y301" s="7">
        <f t="shared" si="181"/>
        <v>0</v>
      </c>
      <c r="Z301" s="7">
        <f t="shared" si="181"/>
        <v>0</v>
      </c>
      <c r="AA301" s="7">
        <f>$C300*AA300</f>
        <v>0</v>
      </c>
      <c r="AB301" s="7">
        <f>$C300*AB300</f>
        <v>0</v>
      </c>
      <c r="AC301" s="78"/>
      <c r="AD301" s="62"/>
    </row>
    <row r="302" spans="1:30" s="59" customFormat="1">
      <c r="A302" s="126" t="s">
        <v>429</v>
      </c>
      <c r="B302" s="22">
        <v>0</v>
      </c>
      <c r="C302" s="22">
        <f>B302/12</f>
        <v>0</v>
      </c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>
        <v>1</v>
      </c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78"/>
      <c r="AD302" s="62"/>
    </row>
    <row r="303" spans="1:30" s="59" customFormat="1">
      <c r="A303" s="127"/>
      <c r="B303" s="15"/>
      <c r="C303" s="12"/>
      <c r="D303" s="7">
        <f t="shared" ref="D303:N303" si="182">$C302*D302</f>
        <v>0</v>
      </c>
      <c r="E303" s="7">
        <f t="shared" si="182"/>
        <v>0</v>
      </c>
      <c r="F303" s="7">
        <f t="shared" si="182"/>
        <v>0</v>
      </c>
      <c r="G303" s="7">
        <f t="shared" si="182"/>
        <v>0</v>
      </c>
      <c r="H303" s="7">
        <f t="shared" si="182"/>
        <v>0</v>
      </c>
      <c r="I303" s="7">
        <f t="shared" si="182"/>
        <v>0</v>
      </c>
      <c r="J303" s="7">
        <f t="shared" si="182"/>
        <v>0</v>
      </c>
      <c r="K303" s="7">
        <f t="shared" si="182"/>
        <v>0</v>
      </c>
      <c r="L303" s="7">
        <f t="shared" si="182"/>
        <v>0</v>
      </c>
      <c r="M303" s="7">
        <f t="shared" si="182"/>
        <v>0</v>
      </c>
      <c r="N303" s="7">
        <f t="shared" si="182"/>
        <v>0</v>
      </c>
      <c r="O303" s="7">
        <f>$C302*O302</f>
        <v>0</v>
      </c>
      <c r="P303" s="7">
        <f t="shared" ref="P303:Z303" si="183">$C302*P302</f>
        <v>0</v>
      </c>
      <c r="Q303" s="7">
        <f t="shared" si="183"/>
        <v>0</v>
      </c>
      <c r="R303" s="7">
        <f t="shared" si="183"/>
        <v>0</v>
      </c>
      <c r="S303" s="7">
        <f t="shared" si="183"/>
        <v>0</v>
      </c>
      <c r="T303" s="7">
        <f t="shared" si="183"/>
        <v>0</v>
      </c>
      <c r="U303" s="7">
        <f t="shared" si="183"/>
        <v>0</v>
      </c>
      <c r="V303" s="7">
        <f t="shared" si="183"/>
        <v>0</v>
      </c>
      <c r="W303" s="7">
        <f t="shared" si="183"/>
        <v>0</v>
      </c>
      <c r="X303" s="7">
        <f t="shared" si="183"/>
        <v>0</v>
      </c>
      <c r="Y303" s="7">
        <f t="shared" si="183"/>
        <v>0</v>
      </c>
      <c r="Z303" s="7">
        <f t="shared" si="183"/>
        <v>0</v>
      </c>
      <c r="AA303" s="7">
        <f>$C302*AA302</f>
        <v>0</v>
      </c>
      <c r="AB303" s="7">
        <f>$C302*AB302</f>
        <v>0</v>
      </c>
      <c r="AC303" s="78"/>
      <c r="AD303" s="62"/>
    </row>
    <row r="304" spans="1:30" s="59" customFormat="1">
      <c r="A304" s="129" t="s">
        <v>182</v>
      </c>
      <c r="B304" s="36">
        <v>4110976.22</v>
      </c>
      <c r="C304" s="66">
        <f>B304/12</f>
        <v>342581.35166666668</v>
      </c>
      <c r="D304" s="6"/>
      <c r="E304" s="6"/>
      <c r="F304" s="6"/>
      <c r="G304" s="6"/>
      <c r="H304" s="6">
        <v>8.5000000000000006E-3</v>
      </c>
      <c r="I304" s="6"/>
      <c r="J304" s="6"/>
      <c r="K304" s="6"/>
      <c r="L304" s="6"/>
      <c r="M304" s="6"/>
      <c r="N304" s="6">
        <v>0.97960000000000003</v>
      </c>
      <c r="O304" s="6"/>
      <c r="P304" s="6"/>
      <c r="Q304" s="6"/>
      <c r="R304" s="6"/>
      <c r="S304" s="6"/>
      <c r="T304" s="6"/>
      <c r="U304" s="6"/>
      <c r="V304" s="6">
        <v>1.1900000000000001E-2</v>
      </c>
      <c r="W304" s="6"/>
      <c r="X304" s="6"/>
      <c r="Y304" s="6"/>
      <c r="Z304" s="6"/>
      <c r="AA304" s="6"/>
      <c r="AB304" s="6"/>
      <c r="AC304" s="78"/>
      <c r="AD304" s="62"/>
    </row>
    <row r="305" spans="1:30" s="59" customFormat="1">
      <c r="A305" s="127"/>
      <c r="B305" s="112"/>
      <c r="C305" s="67"/>
      <c r="D305" s="7">
        <f t="shared" ref="D305:Z305" si="184">$C304*D304</f>
        <v>0</v>
      </c>
      <c r="E305" s="7">
        <f t="shared" si="184"/>
        <v>0</v>
      </c>
      <c r="F305" s="7">
        <f t="shared" si="184"/>
        <v>0</v>
      </c>
      <c r="G305" s="7">
        <f t="shared" si="184"/>
        <v>0</v>
      </c>
      <c r="H305" s="7">
        <f t="shared" si="184"/>
        <v>2911.941489166667</v>
      </c>
      <c r="I305" s="7">
        <f t="shared" si="184"/>
        <v>0</v>
      </c>
      <c r="J305" s="7">
        <f t="shared" si="184"/>
        <v>0</v>
      </c>
      <c r="K305" s="7">
        <f t="shared" si="184"/>
        <v>0</v>
      </c>
      <c r="L305" s="7">
        <f t="shared" si="184"/>
        <v>0</v>
      </c>
      <c r="M305" s="7">
        <f t="shared" si="184"/>
        <v>0</v>
      </c>
      <c r="N305" s="7">
        <f t="shared" si="184"/>
        <v>335592.69209266669</v>
      </c>
      <c r="O305" s="7">
        <f t="shared" si="184"/>
        <v>0</v>
      </c>
      <c r="P305" s="7">
        <f t="shared" si="184"/>
        <v>0</v>
      </c>
      <c r="Q305" s="7">
        <f t="shared" si="184"/>
        <v>0</v>
      </c>
      <c r="R305" s="7">
        <f t="shared" si="184"/>
        <v>0</v>
      </c>
      <c r="S305" s="7">
        <f t="shared" si="184"/>
        <v>0</v>
      </c>
      <c r="T305" s="7">
        <f t="shared" si="184"/>
        <v>0</v>
      </c>
      <c r="U305" s="7">
        <f t="shared" si="184"/>
        <v>0</v>
      </c>
      <c r="V305" s="7">
        <f t="shared" si="184"/>
        <v>4076.7180848333337</v>
      </c>
      <c r="W305" s="7">
        <f t="shared" si="184"/>
        <v>0</v>
      </c>
      <c r="X305" s="7">
        <f t="shared" si="184"/>
        <v>0</v>
      </c>
      <c r="Y305" s="7">
        <f t="shared" si="184"/>
        <v>0</v>
      </c>
      <c r="Z305" s="7">
        <f t="shared" si="184"/>
        <v>0</v>
      </c>
      <c r="AA305" s="7">
        <f>$C304*AA304</f>
        <v>0</v>
      </c>
      <c r="AB305" s="7">
        <f>$C304*AB304</f>
        <v>0</v>
      </c>
      <c r="AC305" s="78"/>
      <c r="AD305" s="62"/>
    </row>
    <row r="306" spans="1:30" s="59" customFormat="1">
      <c r="A306" s="126" t="s">
        <v>183</v>
      </c>
      <c r="B306" s="36">
        <f>418899.07/2</f>
        <v>209449.535</v>
      </c>
      <c r="C306" s="66">
        <f>B306/12</f>
        <v>17454.127916666668</v>
      </c>
      <c r="D306" s="45">
        <v>1.72E-2</v>
      </c>
      <c r="E306" s="45">
        <v>0.14180000000000001</v>
      </c>
      <c r="F306" s="45">
        <v>6.0499999999999998E-2</v>
      </c>
      <c r="G306" s="45">
        <v>7.9200000000000007E-2</v>
      </c>
      <c r="H306" s="45">
        <v>4.2299999999999997E-2</v>
      </c>
      <c r="I306" s="45">
        <v>0.13200000000000001</v>
      </c>
      <c r="J306" s="45">
        <v>2.0500000000000001E-2</v>
      </c>
      <c r="K306" s="45">
        <v>3.1800000000000002E-2</v>
      </c>
      <c r="L306" s="45">
        <v>1.6799999999999999E-2</v>
      </c>
      <c r="M306" s="45">
        <v>2.58E-2</v>
      </c>
      <c r="N306" s="45">
        <v>0.12559999999999999</v>
      </c>
      <c r="O306" s="45">
        <v>1.9400000000000001E-2</v>
      </c>
      <c r="P306" s="45">
        <v>0</v>
      </c>
      <c r="Q306" s="45">
        <v>3.8199999999999998E-2</v>
      </c>
      <c r="R306" s="45">
        <v>1.8800000000000001E-2</v>
      </c>
      <c r="S306" s="45">
        <v>4.1999999999999997E-3</v>
      </c>
      <c r="T306" s="45">
        <v>5.3100000000000001E-2</v>
      </c>
      <c r="U306" s="45">
        <v>1.9E-2</v>
      </c>
      <c r="V306" s="45">
        <v>3.9E-2</v>
      </c>
      <c r="W306" s="45">
        <v>0.05</v>
      </c>
      <c r="X306" s="45">
        <v>6.1499999999999999E-2</v>
      </c>
      <c r="Y306" s="45">
        <v>2.5000000000000001E-3</v>
      </c>
      <c r="Z306" s="6">
        <v>0</v>
      </c>
      <c r="AA306" s="6">
        <v>8.0000000000000004E-4</v>
      </c>
      <c r="AB306" s="6">
        <v>0</v>
      </c>
      <c r="AC306" s="78"/>
      <c r="AD306" s="62"/>
    </row>
    <row r="307" spans="1:30" s="59" customFormat="1">
      <c r="A307" s="127"/>
      <c r="B307" s="37"/>
      <c r="C307" s="67"/>
      <c r="D307" s="7">
        <f t="shared" ref="D307:O307" si="185">$C306*D306</f>
        <v>300.21100016666668</v>
      </c>
      <c r="E307" s="7">
        <f t="shared" si="185"/>
        <v>2474.9953385833337</v>
      </c>
      <c r="F307" s="7">
        <f t="shared" si="185"/>
        <v>1055.9747389583333</v>
      </c>
      <c r="G307" s="7">
        <f t="shared" si="185"/>
        <v>1382.3669310000002</v>
      </c>
      <c r="H307" s="7">
        <f t="shared" si="185"/>
        <v>738.30961087499998</v>
      </c>
      <c r="I307" s="7">
        <f t="shared" si="185"/>
        <v>2303.9448850000003</v>
      </c>
      <c r="J307" s="7">
        <f t="shared" si="185"/>
        <v>357.8096222916667</v>
      </c>
      <c r="K307" s="7">
        <f t="shared" si="185"/>
        <v>555.04126775000009</v>
      </c>
      <c r="L307" s="7">
        <f t="shared" si="185"/>
        <v>293.22934900000001</v>
      </c>
      <c r="M307" s="7">
        <f t="shared" si="185"/>
        <v>450.31650025000005</v>
      </c>
      <c r="N307" s="7">
        <f t="shared" si="185"/>
        <v>2192.2384663333332</v>
      </c>
      <c r="O307" s="7">
        <f t="shared" si="185"/>
        <v>338.6100815833334</v>
      </c>
      <c r="P307" s="7">
        <f t="shared" ref="P307:Z307" si="186">$C306*P306</f>
        <v>0</v>
      </c>
      <c r="Q307" s="7">
        <f t="shared" si="186"/>
        <v>666.74768641666674</v>
      </c>
      <c r="R307" s="7">
        <f t="shared" si="186"/>
        <v>328.1376048333334</v>
      </c>
      <c r="S307" s="7">
        <f t="shared" si="186"/>
        <v>73.307337250000003</v>
      </c>
      <c r="T307" s="7">
        <f t="shared" si="186"/>
        <v>926.81419237500006</v>
      </c>
      <c r="U307" s="7">
        <f t="shared" si="186"/>
        <v>331.62843041666667</v>
      </c>
      <c r="V307" s="7">
        <f t="shared" si="186"/>
        <v>680.71098875000007</v>
      </c>
      <c r="W307" s="7">
        <f t="shared" si="186"/>
        <v>872.70639583333343</v>
      </c>
      <c r="X307" s="7">
        <f t="shared" si="186"/>
        <v>1073.428866875</v>
      </c>
      <c r="Y307" s="7">
        <f t="shared" si="186"/>
        <v>43.635319791666674</v>
      </c>
      <c r="Z307" s="7">
        <f t="shared" si="186"/>
        <v>0</v>
      </c>
      <c r="AA307" s="7">
        <f>$C306*AA306</f>
        <v>13.963302333333335</v>
      </c>
      <c r="AB307" s="7">
        <f>$C306*AB306</f>
        <v>0</v>
      </c>
      <c r="AC307" s="78"/>
      <c r="AD307" s="62"/>
    </row>
    <row r="308" spans="1:30" s="59" customFormat="1">
      <c r="A308" s="126" t="s">
        <v>430</v>
      </c>
      <c r="B308" s="36">
        <f>418899.07/2</f>
        <v>209449.535</v>
      </c>
      <c r="C308" s="22">
        <f>B308/12</f>
        <v>17454.127916666668</v>
      </c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>
        <v>1</v>
      </c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78"/>
      <c r="AD308" s="62"/>
    </row>
    <row r="309" spans="1:30" s="59" customFormat="1">
      <c r="A309" s="127"/>
      <c r="B309" s="15"/>
      <c r="C309" s="12"/>
      <c r="D309" s="7">
        <f t="shared" ref="D309:N309" si="187">$C308*D308</f>
        <v>0</v>
      </c>
      <c r="E309" s="7">
        <f t="shared" si="187"/>
        <v>0</v>
      </c>
      <c r="F309" s="7">
        <f t="shared" si="187"/>
        <v>0</v>
      </c>
      <c r="G309" s="7">
        <f t="shared" si="187"/>
        <v>0</v>
      </c>
      <c r="H309" s="7">
        <f t="shared" si="187"/>
        <v>0</v>
      </c>
      <c r="I309" s="7">
        <f t="shared" si="187"/>
        <v>0</v>
      </c>
      <c r="J309" s="7">
        <f t="shared" si="187"/>
        <v>0</v>
      </c>
      <c r="K309" s="7">
        <f t="shared" si="187"/>
        <v>0</v>
      </c>
      <c r="L309" s="7">
        <f t="shared" si="187"/>
        <v>0</v>
      </c>
      <c r="M309" s="7">
        <f t="shared" si="187"/>
        <v>0</v>
      </c>
      <c r="N309" s="7">
        <f t="shared" si="187"/>
        <v>17454.127916666668</v>
      </c>
      <c r="O309" s="7">
        <f>$C308*O308</f>
        <v>0</v>
      </c>
      <c r="P309" s="7">
        <f t="shared" ref="P309:Z309" si="188">$C308*P308</f>
        <v>0</v>
      </c>
      <c r="Q309" s="7">
        <f t="shared" si="188"/>
        <v>0</v>
      </c>
      <c r="R309" s="7">
        <f t="shared" si="188"/>
        <v>0</v>
      </c>
      <c r="S309" s="7">
        <f t="shared" si="188"/>
        <v>0</v>
      </c>
      <c r="T309" s="7">
        <f t="shared" si="188"/>
        <v>0</v>
      </c>
      <c r="U309" s="7">
        <f t="shared" si="188"/>
        <v>0</v>
      </c>
      <c r="V309" s="7">
        <f t="shared" si="188"/>
        <v>0</v>
      </c>
      <c r="W309" s="7">
        <f t="shared" si="188"/>
        <v>0</v>
      </c>
      <c r="X309" s="7">
        <f t="shared" si="188"/>
        <v>0</v>
      </c>
      <c r="Y309" s="7">
        <f t="shared" si="188"/>
        <v>0</v>
      </c>
      <c r="Z309" s="7">
        <f t="shared" si="188"/>
        <v>0</v>
      </c>
      <c r="AA309" s="7">
        <f>$C308*AA308</f>
        <v>0</v>
      </c>
      <c r="AB309" s="7">
        <f>$C308*AB308</f>
        <v>0</v>
      </c>
      <c r="AC309" s="78"/>
      <c r="AD309" s="62"/>
    </row>
    <row r="310" spans="1:30" s="59" customFormat="1">
      <c r="A310" s="126" t="s">
        <v>184</v>
      </c>
      <c r="B310" s="36">
        <f>1858658.01/2</f>
        <v>929329.005</v>
      </c>
      <c r="C310" s="66">
        <f>B310/12</f>
        <v>77444.083750000005</v>
      </c>
      <c r="D310" s="45">
        <v>1.72E-2</v>
      </c>
      <c r="E310" s="45">
        <v>0.14180000000000001</v>
      </c>
      <c r="F310" s="45">
        <v>6.0499999999999998E-2</v>
      </c>
      <c r="G310" s="45">
        <v>7.9200000000000007E-2</v>
      </c>
      <c r="H310" s="45">
        <v>4.2299999999999997E-2</v>
      </c>
      <c r="I310" s="45">
        <v>0.13200000000000001</v>
      </c>
      <c r="J310" s="45">
        <v>2.0500000000000001E-2</v>
      </c>
      <c r="K310" s="45">
        <v>3.1800000000000002E-2</v>
      </c>
      <c r="L310" s="45">
        <v>1.6799999999999999E-2</v>
      </c>
      <c r="M310" s="45">
        <v>2.58E-2</v>
      </c>
      <c r="N310" s="45">
        <v>0.12559999999999999</v>
      </c>
      <c r="O310" s="45">
        <v>1.9400000000000001E-2</v>
      </c>
      <c r="P310" s="45">
        <v>0</v>
      </c>
      <c r="Q310" s="45">
        <v>3.8199999999999998E-2</v>
      </c>
      <c r="R310" s="45">
        <v>1.8800000000000001E-2</v>
      </c>
      <c r="S310" s="45">
        <v>4.1999999999999997E-3</v>
      </c>
      <c r="T310" s="45">
        <v>5.3100000000000001E-2</v>
      </c>
      <c r="U310" s="45">
        <v>1.9E-2</v>
      </c>
      <c r="V310" s="45">
        <v>3.9E-2</v>
      </c>
      <c r="W310" s="45">
        <v>0.05</v>
      </c>
      <c r="X310" s="45">
        <v>6.1499999999999999E-2</v>
      </c>
      <c r="Y310" s="45">
        <v>2.5000000000000001E-3</v>
      </c>
      <c r="Z310" s="6">
        <v>0</v>
      </c>
      <c r="AA310" s="6">
        <v>8.0000000000000004E-4</v>
      </c>
      <c r="AB310" s="6">
        <v>0</v>
      </c>
      <c r="AC310" s="78"/>
      <c r="AD310" s="62"/>
    </row>
    <row r="311" spans="1:30" s="59" customFormat="1">
      <c r="A311" s="127"/>
      <c r="B311" s="37"/>
      <c r="C311" s="67"/>
      <c r="D311" s="7">
        <f t="shared" ref="D311:O311" si="189">$C310*D310</f>
        <v>1332.0382405</v>
      </c>
      <c r="E311" s="7">
        <f t="shared" si="189"/>
        <v>10981.571075750002</v>
      </c>
      <c r="F311" s="7">
        <f t="shared" si="189"/>
        <v>4685.3670668750001</v>
      </c>
      <c r="G311" s="7">
        <f t="shared" si="189"/>
        <v>6133.571433000001</v>
      </c>
      <c r="H311" s="7">
        <f t="shared" si="189"/>
        <v>3275.8847426249999</v>
      </c>
      <c r="I311" s="7">
        <f t="shared" si="189"/>
        <v>10222.619055000001</v>
      </c>
      <c r="J311" s="7">
        <f t="shared" si="189"/>
        <v>1587.6037168750001</v>
      </c>
      <c r="K311" s="7">
        <f t="shared" si="189"/>
        <v>2462.7218632500003</v>
      </c>
      <c r="L311" s="7">
        <f t="shared" si="189"/>
        <v>1301.0606070000001</v>
      </c>
      <c r="M311" s="7">
        <f t="shared" si="189"/>
        <v>1998.05736075</v>
      </c>
      <c r="N311" s="7">
        <f t="shared" si="189"/>
        <v>9726.9769190000006</v>
      </c>
      <c r="O311" s="7">
        <f t="shared" si="189"/>
        <v>1502.4152247500001</v>
      </c>
      <c r="P311" s="7">
        <f t="shared" ref="P311:Z311" si="190">$C310*P310</f>
        <v>0</v>
      </c>
      <c r="Q311" s="7">
        <f t="shared" si="190"/>
        <v>2958.3639992500002</v>
      </c>
      <c r="R311" s="7">
        <f t="shared" si="190"/>
        <v>1455.9487745000001</v>
      </c>
      <c r="S311" s="7">
        <f t="shared" si="190"/>
        <v>325.26515175000003</v>
      </c>
      <c r="T311" s="7">
        <f t="shared" si="190"/>
        <v>4112.280847125</v>
      </c>
      <c r="U311" s="7">
        <f t="shared" si="190"/>
        <v>1471.43759125</v>
      </c>
      <c r="V311" s="7">
        <f t="shared" si="190"/>
        <v>3020.3192662500001</v>
      </c>
      <c r="W311" s="7">
        <f t="shared" si="190"/>
        <v>3872.2041875000004</v>
      </c>
      <c r="X311" s="7">
        <f t="shared" si="190"/>
        <v>4762.8111506250007</v>
      </c>
      <c r="Y311" s="7">
        <f t="shared" si="190"/>
        <v>193.61020937500001</v>
      </c>
      <c r="Z311" s="7">
        <f t="shared" si="190"/>
        <v>0</v>
      </c>
      <c r="AA311" s="7">
        <f>$C310*AA310</f>
        <v>61.955267000000006</v>
      </c>
      <c r="AB311" s="7">
        <f>$C310*AB310</f>
        <v>0</v>
      </c>
      <c r="AC311" s="78"/>
      <c r="AD311" s="62"/>
    </row>
    <row r="312" spans="1:30" s="59" customFormat="1">
      <c r="A312" s="126" t="s">
        <v>431</v>
      </c>
      <c r="B312" s="36">
        <f>1858658.01/2</f>
        <v>929329.005</v>
      </c>
      <c r="C312" s="22">
        <f>B312/12</f>
        <v>77444.083750000005</v>
      </c>
      <c r="D312" s="6"/>
      <c r="E312" s="6"/>
      <c r="F312" s="6">
        <v>0</v>
      </c>
      <c r="G312" s="6">
        <v>3.0099999999999998E-2</v>
      </c>
      <c r="H312" s="6"/>
      <c r="I312" s="6"/>
      <c r="J312" s="6">
        <v>7.7000000000000002E-3</v>
      </c>
      <c r="K312" s="6">
        <v>1.8499999999999999E-2</v>
      </c>
      <c r="L312" s="6"/>
      <c r="M312" s="6"/>
      <c r="N312" s="6">
        <v>5.1700000000000003E-2</v>
      </c>
      <c r="O312" s="6">
        <v>7.9000000000000008E-3</v>
      </c>
      <c r="P312" s="6"/>
      <c r="Q312" s="6"/>
      <c r="R312" s="6"/>
      <c r="S312" s="6"/>
      <c r="T312" s="6"/>
      <c r="U312" s="6"/>
      <c r="V312" s="6">
        <v>0.8841</v>
      </c>
      <c r="W312" s="6"/>
      <c r="X312" s="6"/>
      <c r="Y312" s="6"/>
      <c r="Z312" s="6"/>
      <c r="AA312" s="6"/>
      <c r="AB312" s="6"/>
      <c r="AC312" s="78"/>
      <c r="AD312" s="62"/>
    </row>
    <row r="313" spans="1:30" s="59" customFormat="1">
      <c r="A313" s="127"/>
      <c r="B313" s="15"/>
      <c r="C313" s="12"/>
      <c r="D313" s="7">
        <f t="shared" ref="D313:N313" si="191">$C312*D312</f>
        <v>0</v>
      </c>
      <c r="E313" s="7">
        <f t="shared" si="191"/>
        <v>0</v>
      </c>
      <c r="F313" s="7">
        <f t="shared" si="191"/>
        <v>0</v>
      </c>
      <c r="G313" s="7">
        <f t="shared" si="191"/>
        <v>2331.0669208750001</v>
      </c>
      <c r="H313" s="7">
        <f t="shared" si="191"/>
        <v>0</v>
      </c>
      <c r="I313" s="7">
        <f t="shared" si="191"/>
        <v>0</v>
      </c>
      <c r="J313" s="7">
        <f t="shared" si="191"/>
        <v>596.31944487500004</v>
      </c>
      <c r="K313" s="7">
        <f t="shared" si="191"/>
        <v>1432.7155493750001</v>
      </c>
      <c r="L313" s="7">
        <f t="shared" si="191"/>
        <v>0</v>
      </c>
      <c r="M313" s="7">
        <f t="shared" si="191"/>
        <v>0</v>
      </c>
      <c r="N313" s="7">
        <f t="shared" si="191"/>
        <v>4003.8591298750007</v>
      </c>
      <c r="O313" s="7">
        <f>$C312*O312</f>
        <v>611.80826162500011</v>
      </c>
      <c r="P313" s="7">
        <f t="shared" ref="P313:Z313" si="192">$C312*P312</f>
        <v>0</v>
      </c>
      <c r="Q313" s="7">
        <f t="shared" si="192"/>
        <v>0</v>
      </c>
      <c r="R313" s="7">
        <f t="shared" si="192"/>
        <v>0</v>
      </c>
      <c r="S313" s="7">
        <f t="shared" si="192"/>
        <v>0</v>
      </c>
      <c r="T313" s="7">
        <f t="shared" si="192"/>
        <v>0</v>
      </c>
      <c r="U313" s="7">
        <f t="shared" si="192"/>
        <v>0</v>
      </c>
      <c r="V313" s="7">
        <f t="shared" si="192"/>
        <v>68468.314443374999</v>
      </c>
      <c r="W313" s="7">
        <f t="shared" si="192"/>
        <v>0</v>
      </c>
      <c r="X313" s="7">
        <f t="shared" si="192"/>
        <v>0</v>
      </c>
      <c r="Y313" s="7">
        <f t="shared" si="192"/>
        <v>0</v>
      </c>
      <c r="Z313" s="7">
        <f t="shared" si="192"/>
        <v>0</v>
      </c>
      <c r="AA313" s="7">
        <f>$C312*AA312</f>
        <v>0</v>
      </c>
      <c r="AB313" s="7">
        <f>$C312*AB312</f>
        <v>0</v>
      </c>
      <c r="AC313" s="78"/>
      <c r="AD313" s="62"/>
    </row>
    <row r="314" spans="1:30" s="59" customFormat="1">
      <c r="A314" s="126" t="s">
        <v>185</v>
      </c>
      <c r="B314" s="36">
        <f>2686981.07/2</f>
        <v>1343490.5349999999</v>
      </c>
      <c r="C314" s="66">
        <f>B314/12</f>
        <v>111957.54458333332</v>
      </c>
      <c r="D314" s="45">
        <v>1.72E-2</v>
      </c>
      <c r="E314" s="45">
        <v>0.14180000000000001</v>
      </c>
      <c r="F314" s="45">
        <v>6.0499999999999998E-2</v>
      </c>
      <c r="G314" s="45">
        <v>7.9200000000000007E-2</v>
      </c>
      <c r="H314" s="45">
        <v>4.2299999999999997E-2</v>
      </c>
      <c r="I314" s="45">
        <v>0.13200000000000001</v>
      </c>
      <c r="J314" s="45">
        <v>2.0500000000000001E-2</v>
      </c>
      <c r="K314" s="45">
        <v>3.1800000000000002E-2</v>
      </c>
      <c r="L314" s="45">
        <v>1.6799999999999999E-2</v>
      </c>
      <c r="M314" s="45">
        <v>2.58E-2</v>
      </c>
      <c r="N314" s="45">
        <v>0.12559999999999999</v>
      </c>
      <c r="O314" s="45">
        <v>1.9400000000000001E-2</v>
      </c>
      <c r="P314" s="45">
        <v>0</v>
      </c>
      <c r="Q314" s="45">
        <v>3.8199999999999998E-2</v>
      </c>
      <c r="R314" s="45">
        <v>1.8800000000000001E-2</v>
      </c>
      <c r="S314" s="45">
        <v>4.1999999999999997E-3</v>
      </c>
      <c r="T314" s="45">
        <v>5.3100000000000001E-2</v>
      </c>
      <c r="U314" s="45">
        <v>1.9E-2</v>
      </c>
      <c r="V314" s="45">
        <v>3.9E-2</v>
      </c>
      <c r="W314" s="45">
        <v>0.05</v>
      </c>
      <c r="X314" s="45">
        <v>6.1499999999999999E-2</v>
      </c>
      <c r="Y314" s="45">
        <v>2.5000000000000001E-3</v>
      </c>
      <c r="Z314" s="6">
        <v>0</v>
      </c>
      <c r="AA314" s="6">
        <v>8.0000000000000004E-4</v>
      </c>
      <c r="AB314" s="6">
        <v>0</v>
      </c>
      <c r="AC314" s="78"/>
      <c r="AD314" s="62"/>
    </row>
    <row r="315" spans="1:30" s="59" customFormat="1">
      <c r="A315" s="127"/>
      <c r="B315" s="37"/>
      <c r="C315" s="67"/>
      <c r="D315" s="7">
        <f t="shared" ref="D315:O315" si="193">$C314*D314</f>
        <v>1925.6697668333331</v>
      </c>
      <c r="E315" s="7">
        <f t="shared" si="193"/>
        <v>15875.579821916666</v>
      </c>
      <c r="F315" s="7">
        <f t="shared" si="193"/>
        <v>6773.4314472916658</v>
      </c>
      <c r="G315" s="7">
        <f t="shared" si="193"/>
        <v>8867.0375309999999</v>
      </c>
      <c r="H315" s="7">
        <f t="shared" si="193"/>
        <v>4735.8041358749988</v>
      </c>
      <c r="I315" s="7">
        <f t="shared" si="193"/>
        <v>14778.395885</v>
      </c>
      <c r="J315" s="7">
        <f t="shared" si="193"/>
        <v>2295.1296639583334</v>
      </c>
      <c r="K315" s="7">
        <f t="shared" si="193"/>
        <v>3560.2499177499999</v>
      </c>
      <c r="L315" s="7">
        <f t="shared" si="193"/>
        <v>1880.8867489999998</v>
      </c>
      <c r="M315" s="7">
        <f t="shared" si="193"/>
        <v>2888.5046502499995</v>
      </c>
      <c r="N315" s="7">
        <f t="shared" si="193"/>
        <v>14061.867599666664</v>
      </c>
      <c r="O315" s="7">
        <f t="shared" si="193"/>
        <v>2171.9763649166666</v>
      </c>
      <c r="P315" s="7">
        <f t="shared" ref="P315:Z315" si="194">$C314*P314</f>
        <v>0</v>
      </c>
      <c r="Q315" s="7">
        <f t="shared" si="194"/>
        <v>4276.7782030833323</v>
      </c>
      <c r="R315" s="7">
        <f t="shared" si="194"/>
        <v>2104.8018381666666</v>
      </c>
      <c r="S315" s="7">
        <f t="shared" si="194"/>
        <v>470.22168724999995</v>
      </c>
      <c r="T315" s="7">
        <f t="shared" si="194"/>
        <v>5944.9456173749995</v>
      </c>
      <c r="U315" s="7">
        <f t="shared" si="194"/>
        <v>2127.1933470833333</v>
      </c>
      <c r="V315" s="7">
        <f t="shared" si="194"/>
        <v>4366.3442387499999</v>
      </c>
      <c r="W315" s="7">
        <f t="shared" si="194"/>
        <v>5597.8772291666664</v>
      </c>
      <c r="X315" s="7">
        <f t="shared" si="194"/>
        <v>6885.3889918749992</v>
      </c>
      <c r="Y315" s="7">
        <f t="shared" si="194"/>
        <v>279.89386145833333</v>
      </c>
      <c r="Z315" s="7">
        <f t="shared" si="194"/>
        <v>0</v>
      </c>
      <c r="AA315" s="7">
        <f>$C314*AA314</f>
        <v>89.566035666666664</v>
      </c>
      <c r="AB315" s="7">
        <f>$C314*AB314</f>
        <v>0</v>
      </c>
      <c r="AC315" s="78"/>
      <c r="AD315" s="62"/>
    </row>
    <row r="316" spans="1:30" s="59" customFormat="1">
      <c r="A316" s="126" t="s">
        <v>432</v>
      </c>
      <c r="B316" s="36">
        <f>2686981.07/2</f>
        <v>1343490.5349999999</v>
      </c>
      <c r="C316" s="22">
        <f>B316/12</f>
        <v>111957.54458333332</v>
      </c>
      <c r="D316" s="6"/>
      <c r="E316" s="6"/>
      <c r="F316" s="6">
        <v>6.3100000000000003E-2</v>
      </c>
      <c r="G316" s="6"/>
      <c r="H316" s="6"/>
      <c r="I316" s="6"/>
      <c r="J316" s="6"/>
      <c r="K316" s="6"/>
      <c r="L316" s="6">
        <v>1.34E-2</v>
      </c>
      <c r="M316" s="6">
        <v>0</v>
      </c>
      <c r="N316" s="6">
        <v>0.85809999999999997</v>
      </c>
      <c r="O316" s="6"/>
      <c r="P316" s="6"/>
      <c r="Q316" s="6"/>
      <c r="R316" s="6">
        <v>1.66E-2</v>
      </c>
      <c r="S316" s="6"/>
      <c r="T316" s="6"/>
      <c r="U316" s="6"/>
      <c r="V316" s="6">
        <v>4.8800000000000003E-2</v>
      </c>
      <c r="W316" s="6"/>
      <c r="X316" s="6"/>
      <c r="Y316" s="6"/>
      <c r="Z316" s="6"/>
      <c r="AA316" s="6"/>
      <c r="AB316" s="6"/>
      <c r="AC316" s="78"/>
      <c r="AD316" s="62"/>
    </row>
    <row r="317" spans="1:30" s="59" customFormat="1">
      <c r="A317" s="127"/>
      <c r="B317" s="15"/>
      <c r="C317" s="12"/>
      <c r="D317" s="7">
        <f t="shared" ref="D317:N317" si="195">$C316*D316</f>
        <v>0</v>
      </c>
      <c r="E317" s="7">
        <f t="shared" si="195"/>
        <v>0</v>
      </c>
      <c r="F317" s="7">
        <f t="shared" si="195"/>
        <v>7064.5210632083326</v>
      </c>
      <c r="G317" s="7">
        <f t="shared" si="195"/>
        <v>0</v>
      </c>
      <c r="H317" s="7">
        <f t="shared" si="195"/>
        <v>0</v>
      </c>
      <c r="I317" s="7">
        <f t="shared" si="195"/>
        <v>0</v>
      </c>
      <c r="J317" s="7">
        <f t="shared" si="195"/>
        <v>0</v>
      </c>
      <c r="K317" s="7">
        <f t="shared" si="195"/>
        <v>0</v>
      </c>
      <c r="L317" s="7">
        <f t="shared" si="195"/>
        <v>1500.2310974166667</v>
      </c>
      <c r="M317" s="7">
        <f t="shared" si="195"/>
        <v>0</v>
      </c>
      <c r="N317" s="7">
        <f t="shared" si="195"/>
        <v>96070.769006958319</v>
      </c>
      <c r="O317" s="7">
        <f>$C316*O316</f>
        <v>0</v>
      </c>
      <c r="P317" s="7">
        <f t="shared" ref="P317:Z317" si="196">$C316*P316</f>
        <v>0</v>
      </c>
      <c r="Q317" s="7">
        <f t="shared" si="196"/>
        <v>0</v>
      </c>
      <c r="R317" s="7">
        <f t="shared" si="196"/>
        <v>1858.4952400833331</v>
      </c>
      <c r="S317" s="7">
        <f t="shared" si="196"/>
        <v>0</v>
      </c>
      <c r="T317" s="7">
        <f t="shared" si="196"/>
        <v>0</v>
      </c>
      <c r="U317" s="7">
        <f t="shared" si="196"/>
        <v>0</v>
      </c>
      <c r="V317" s="7">
        <f t="shared" si="196"/>
        <v>5463.5281756666664</v>
      </c>
      <c r="W317" s="7">
        <f t="shared" si="196"/>
        <v>0</v>
      </c>
      <c r="X317" s="7">
        <f t="shared" si="196"/>
        <v>0</v>
      </c>
      <c r="Y317" s="7">
        <f t="shared" si="196"/>
        <v>0</v>
      </c>
      <c r="Z317" s="7">
        <f t="shared" si="196"/>
        <v>0</v>
      </c>
      <c r="AA317" s="7">
        <f>$C316*AA316</f>
        <v>0</v>
      </c>
      <c r="AB317" s="7">
        <f>$C316*AB316</f>
        <v>0</v>
      </c>
      <c r="AC317" s="78"/>
      <c r="AD317" s="62"/>
    </row>
    <row r="318" spans="1:30" s="59" customFormat="1">
      <c r="A318" s="126" t="s">
        <v>186</v>
      </c>
      <c r="B318" s="36">
        <f>11417947.21/2</f>
        <v>5708973.6050000004</v>
      </c>
      <c r="C318" s="66">
        <f>B318/12</f>
        <v>475747.80041666672</v>
      </c>
      <c r="D318" s="45">
        <v>1.72E-2</v>
      </c>
      <c r="E318" s="45">
        <v>0.14180000000000001</v>
      </c>
      <c r="F318" s="45">
        <v>6.0499999999999998E-2</v>
      </c>
      <c r="G318" s="45">
        <v>7.9200000000000007E-2</v>
      </c>
      <c r="H318" s="45">
        <v>4.2299999999999997E-2</v>
      </c>
      <c r="I318" s="45">
        <v>0.13200000000000001</v>
      </c>
      <c r="J318" s="45">
        <v>2.0500000000000001E-2</v>
      </c>
      <c r="K318" s="45">
        <v>3.1800000000000002E-2</v>
      </c>
      <c r="L318" s="45">
        <v>1.6799999999999999E-2</v>
      </c>
      <c r="M318" s="45">
        <v>2.58E-2</v>
      </c>
      <c r="N318" s="45">
        <v>0.12559999999999999</v>
      </c>
      <c r="O318" s="45">
        <v>1.9400000000000001E-2</v>
      </c>
      <c r="P318" s="45">
        <v>0</v>
      </c>
      <c r="Q318" s="45">
        <v>3.8199999999999998E-2</v>
      </c>
      <c r="R318" s="45">
        <v>1.8800000000000001E-2</v>
      </c>
      <c r="S318" s="45">
        <v>4.1999999999999997E-3</v>
      </c>
      <c r="T318" s="45">
        <v>5.3100000000000001E-2</v>
      </c>
      <c r="U318" s="45">
        <v>1.9E-2</v>
      </c>
      <c r="V318" s="45">
        <v>3.9E-2</v>
      </c>
      <c r="W318" s="45">
        <v>0.05</v>
      </c>
      <c r="X318" s="45">
        <v>6.1499999999999999E-2</v>
      </c>
      <c r="Y318" s="45">
        <v>2.5000000000000001E-3</v>
      </c>
      <c r="Z318" s="6">
        <v>0</v>
      </c>
      <c r="AA318" s="6">
        <v>8.0000000000000004E-4</v>
      </c>
      <c r="AB318" s="6">
        <v>0</v>
      </c>
      <c r="AC318" s="78"/>
      <c r="AD318" s="62"/>
    </row>
    <row r="319" spans="1:30" s="59" customFormat="1">
      <c r="A319" s="127"/>
      <c r="B319" s="37"/>
      <c r="C319" s="67"/>
      <c r="D319" s="7">
        <f t="shared" ref="D319:O319" si="197">$C318*D318</f>
        <v>8182.8621671666679</v>
      </c>
      <c r="E319" s="7">
        <f t="shared" si="197"/>
        <v>67461.038099083351</v>
      </c>
      <c r="F319" s="7">
        <f t="shared" si="197"/>
        <v>28782.741925208335</v>
      </c>
      <c r="G319" s="7">
        <f t="shared" si="197"/>
        <v>37679.225793000005</v>
      </c>
      <c r="H319" s="7">
        <f t="shared" si="197"/>
        <v>20124.131957625003</v>
      </c>
      <c r="I319" s="7">
        <f t="shared" si="197"/>
        <v>62798.709655000013</v>
      </c>
      <c r="J319" s="7">
        <f t="shared" si="197"/>
        <v>9752.8299085416675</v>
      </c>
      <c r="K319" s="7">
        <f t="shared" si="197"/>
        <v>15128.780053250002</v>
      </c>
      <c r="L319" s="7">
        <f t="shared" si="197"/>
        <v>7992.5630470000006</v>
      </c>
      <c r="M319" s="7">
        <f t="shared" si="197"/>
        <v>12274.293250750001</v>
      </c>
      <c r="N319" s="7">
        <f t="shared" si="197"/>
        <v>59753.923732333336</v>
      </c>
      <c r="O319" s="7">
        <f t="shared" si="197"/>
        <v>9229.5073280833349</v>
      </c>
      <c r="P319" s="7">
        <f t="shared" ref="P319:Z319" si="198">$C318*P318</f>
        <v>0</v>
      </c>
      <c r="Q319" s="7">
        <f t="shared" si="198"/>
        <v>18173.565975916667</v>
      </c>
      <c r="R319" s="7">
        <f t="shared" si="198"/>
        <v>8944.0586478333353</v>
      </c>
      <c r="S319" s="7">
        <f t="shared" si="198"/>
        <v>1998.1407617500001</v>
      </c>
      <c r="T319" s="7">
        <f t="shared" si="198"/>
        <v>25262.208202125003</v>
      </c>
      <c r="U319" s="7">
        <f t="shared" si="198"/>
        <v>9039.2082079166667</v>
      </c>
      <c r="V319" s="7">
        <f t="shared" si="198"/>
        <v>18554.164216250003</v>
      </c>
      <c r="W319" s="7">
        <f t="shared" si="198"/>
        <v>23787.390020833336</v>
      </c>
      <c r="X319" s="7">
        <f t="shared" si="198"/>
        <v>29258.489725625004</v>
      </c>
      <c r="Y319" s="7">
        <f t="shared" si="198"/>
        <v>1189.3695010416668</v>
      </c>
      <c r="Z319" s="7">
        <f t="shared" si="198"/>
        <v>0</v>
      </c>
      <c r="AA319" s="7">
        <f>$C318*AA318</f>
        <v>380.59824033333342</v>
      </c>
      <c r="AB319" s="7">
        <f>$C318*AB318</f>
        <v>0</v>
      </c>
      <c r="AC319" s="78"/>
      <c r="AD319" s="62"/>
    </row>
    <row r="320" spans="1:30" s="59" customFormat="1">
      <c r="A320" s="126" t="s">
        <v>433</v>
      </c>
      <c r="B320" s="36">
        <f>11417947.21/2</f>
        <v>5708973.6050000004</v>
      </c>
      <c r="C320" s="22">
        <f>B320/12</f>
        <v>475747.80041666672</v>
      </c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>
        <v>0.91390000000000005</v>
      </c>
      <c r="O320" s="6"/>
      <c r="P320" s="6"/>
      <c r="Q320" s="6"/>
      <c r="R320" s="6"/>
      <c r="S320" s="6"/>
      <c r="T320" s="6"/>
      <c r="U320" s="6"/>
      <c r="V320" s="6">
        <v>8.6099999999999996E-2</v>
      </c>
      <c r="W320" s="6"/>
      <c r="X320" s="6"/>
      <c r="Y320" s="6"/>
      <c r="Z320" s="6"/>
      <c r="AA320" s="6"/>
      <c r="AB320" s="6"/>
      <c r="AC320" s="78"/>
      <c r="AD320" s="62"/>
    </row>
    <row r="321" spans="1:30" s="59" customFormat="1">
      <c r="A321" s="127"/>
      <c r="B321" s="15"/>
      <c r="C321" s="12"/>
      <c r="D321" s="7">
        <f t="shared" ref="D321:N321" si="199">$C320*D320</f>
        <v>0</v>
      </c>
      <c r="E321" s="7">
        <f t="shared" si="199"/>
        <v>0</v>
      </c>
      <c r="F321" s="7">
        <f t="shared" si="199"/>
        <v>0</v>
      </c>
      <c r="G321" s="7">
        <f t="shared" si="199"/>
        <v>0</v>
      </c>
      <c r="H321" s="7">
        <f t="shared" si="199"/>
        <v>0</v>
      </c>
      <c r="I321" s="7">
        <f t="shared" si="199"/>
        <v>0</v>
      </c>
      <c r="J321" s="7">
        <f t="shared" si="199"/>
        <v>0</v>
      </c>
      <c r="K321" s="7">
        <f t="shared" si="199"/>
        <v>0</v>
      </c>
      <c r="L321" s="7">
        <f t="shared" si="199"/>
        <v>0</v>
      </c>
      <c r="M321" s="7">
        <f t="shared" si="199"/>
        <v>0</v>
      </c>
      <c r="N321" s="7">
        <f t="shared" si="199"/>
        <v>434785.91480079177</v>
      </c>
      <c r="O321" s="7">
        <f>$C320*O320</f>
        <v>0</v>
      </c>
      <c r="P321" s="7">
        <f t="shared" ref="P321:Z321" si="200">$C320*P320</f>
        <v>0</v>
      </c>
      <c r="Q321" s="7">
        <f t="shared" si="200"/>
        <v>0</v>
      </c>
      <c r="R321" s="7">
        <f t="shared" si="200"/>
        <v>0</v>
      </c>
      <c r="S321" s="7">
        <f t="shared" si="200"/>
        <v>0</v>
      </c>
      <c r="T321" s="7">
        <f t="shared" si="200"/>
        <v>0</v>
      </c>
      <c r="U321" s="7">
        <f t="shared" si="200"/>
        <v>0</v>
      </c>
      <c r="V321" s="7">
        <f t="shared" si="200"/>
        <v>40961.885615875006</v>
      </c>
      <c r="W321" s="7">
        <f t="shared" si="200"/>
        <v>0</v>
      </c>
      <c r="X321" s="7">
        <f t="shared" si="200"/>
        <v>0</v>
      </c>
      <c r="Y321" s="7">
        <f t="shared" si="200"/>
        <v>0</v>
      </c>
      <c r="Z321" s="7">
        <f t="shared" si="200"/>
        <v>0</v>
      </c>
      <c r="AA321" s="7">
        <f>$C320*AA320</f>
        <v>0</v>
      </c>
      <c r="AB321" s="7">
        <f>$C320*AB320</f>
        <v>0</v>
      </c>
      <c r="AC321" s="78"/>
      <c r="AD321" s="62"/>
    </row>
    <row r="322" spans="1:30" s="59" customFormat="1">
      <c r="A322" s="126" t="s">
        <v>187</v>
      </c>
      <c r="B322" s="36">
        <f>3792289.69/2</f>
        <v>1896144.845</v>
      </c>
      <c r="C322" s="66">
        <f>B322/12</f>
        <v>158012.07041666665</v>
      </c>
      <c r="D322" s="45">
        <v>1.72E-2</v>
      </c>
      <c r="E322" s="45">
        <v>0.14180000000000001</v>
      </c>
      <c r="F322" s="45">
        <v>6.0499999999999998E-2</v>
      </c>
      <c r="G322" s="45">
        <v>7.9200000000000007E-2</v>
      </c>
      <c r="H322" s="45">
        <v>4.2299999999999997E-2</v>
      </c>
      <c r="I322" s="45">
        <v>0.13200000000000001</v>
      </c>
      <c r="J322" s="45">
        <v>2.0500000000000001E-2</v>
      </c>
      <c r="K322" s="45">
        <v>3.1800000000000002E-2</v>
      </c>
      <c r="L322" s="45">
        <v>1.6799999999999999E-2</v>
      </c>
      <c r="M322" s="45">
        <v>2.58E-2</v>
      </c>
      <c r="N322" s="45">
        <v>0.12559999999999999</v>
      </c>
      <c r="O322" s="45">
        <v>1.9400000000000001E-2</v>
      </c>
      <c r="P322" s="45">
        <v>0</v>
      </c>
      <c r="Q322" s="45">
        <v>3.8199999999999998E-2</v>
      </c>
      <c r="R322" s="45">
        <v>1.8800000000000001E-2</v>
      </c>
      <c r="S322" s="45">
        <v>4.1999999999999997E-3</v>
      </c>
      <c r="T322" s="45">
        <v>5.3100000000000001E-2</v>
      </c>
      <c r="U322" s="45">
        <v>1.9E-2</v>
      </c>
      <c r="V322" s="45">
        <v>3.9E-2</v>
      </c>
      <c r="W322" s="45">
        <v>0.05</v>
      </c>
      <c r="X322" s="45">
        <v>6.1499999999999999E-2</v>
      </c>
      <c r="Y322" s="45">
        <v>2.5000000000000001E-3</v>
      </c>
      <c r="Z322" s="6">
        <v>0</v>
      </c>
      <c r="AA322" s="6">
        <v>8.0000000000000004E-4</v>
      </c>
      <c r="AB322" s="6">
        <v>0</v>
      </c>
      <c r="AC322" s="78"/>
      <c r="AD322" s="62"/>
    </row>
    <row r="323" spans="1:30" s="59" customFormat="1">
      <c r="A323" s="127"/>
      <c r="B323" s="37"/>
      <c r="C323" s="67"/>
      <c r="D323" s="7">
        <f t="shared" ref="D323:O323" si="201">$C322*D322</f>
        <v>2717.8076111666664</v>
      </c>
      <c r="E323" s="7">
        <f t="shared" si="201"/>
        <v>22406.111585083334</v>
      </c>
      <c r="F323" s="7">
        <f t="shared" si="201"/>
        <v>9559.7302602083328</v>
      </c>
      <c r="G323" s="7">
        <f t="shared" si="201"/>
        <v>12514.555977</v>
      </c>
      <c r="H323" s="7">
        <f t="shared" si="201"/>
        <v>6683.9105786249993</v>
      </c>
      <c r="I323" s="7">
        <f t="shared" si="201"/>
        <v>20857.593294999999</v>
      </c>
      <c r="J323" s="7">
        <f t="shared" si="201"/>
        <v>3239.2474435416666</v>
      </c>
      <c r="K323" s="7">
        <f t="shared" si="201"/>
        <v>5024.7838392499998</v>
      </c>
      <c r="L323" s="7">
        <f t="shared" si="201"/>
        <v>2654.6027829999998</v>
      </c>
      <c r="M323" s="7">
        <f t="shared" si="201"/>
        <v>4076.7114167499999</v>
      </c>
      <c r="N323" s="7">
        <f t="shared" si="201"/>
        <v>19846.316044333329</v>
      </c>
      <c r="O323" s="7">
        <f t="shared" si="201"/>
        <v>3065.4341660833334</v>
      </c>
      <c r="P323" s="7">
        <f t="shared" ref="P323:Z323" si="202">$C322*P322</f>
        <v>0</v>
      </c>
      <c r="Q323" s="7">
        <f t="shared" si="202"/>
        <v>6036.0610899166659</v>
      </c>
      <c r="R323" s="7">
        <f t="shared" si="202"/>
        <v>2970.6269238333334</v>
      </c>
      <c r="S323" s="7">
        <f t="shared" si="202"/>
        <v>663.65069574999995</v>
      </c>
      <c r="T323" s="7">
        <f t="shared" si="202"/>
        <v>8390.4409391249992</v>
      </c>
      <c r="U323" s="7">
        <f t="shared" si="202"/>
        <v>3002.2293379166663</v>
      </c>
      <c r="V323" s="7">
        <f t="shared" si="202"/>
        <v>6162.4707462499991</v>
      </c>
      <c r="W323" s="7">
        <f t="shared" si="202"/>
        <v>7900.6035208333333</v>
      </c>
      <c r="X323" s="7">
        <f t="shared" si="202"/>
        <v>9717.7423306249984</v>
      </c>
      <c r="Y323" s="7">
        <f t="shared" si="202"/>
        <v>395.03017604166666</v>
      </c>
      <c r="Z323" s="7">
        <f t="shared" si="202"/>
        <v>0</v>
      </c>
      <c r="AA323" s="7">
        <f>$C322*AA322</f>
        <v>126.40965633333333</v>
      </c>
      <c r="AB323" s="7">
        <f>$C322*AB322</f>
        <v>0</v>
      </c>
      <c r="AC323" s="78"/>
      <c r="AD323" s="62"/>
    </row>
    <row r="324" spans="1:30" s="59" customFormat="1">
      <c r="A324" s="126" t="s">
        <v>434</v>
      </c>
      <c r="B324" s="36">
        <f>3792289.69/2</f>
        <v>1896144.845</v>
      </c>
      <c r="C324" s="22">
        <f>B324/12</f>
        <v>158012.07041666665</v>
      </c>
      <c r="D324" s="6"/>
      <c r="E324" s="6"/>
      <c r="F324" s="6">
        <v>0.70950000000000002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>
        <v>0.29049999999999998</v>
      </c>
      <c r="W324" s="6"/>
      <c r="X324" s="6"/>
      <c r="Y324" s="6"/>
      <c r="Z324" s="6"/>
      <c r="AA324" s="6"/>
      <c r="AB324" s="6"/>
      <c r="AC324" s="78"/>
      <c r="AD324" s="62"/>
    </row>
    <row r="325" spans="1:30" s="59" customFormat="1">
      <c r="A325" s="127"/>
      <c r="B325" s="15"/>
      <c r="C325" s="12"/>
      <c r="D325" s="7">
        <f t="shared" ref="D325:N325" si="203">$C324*D324</f>
        <v>0</v>
      </c>
      <c r="E325" s="7">
        <f t="shared" si="203"/>
        <v>0</v>
      </c>
      <c r="F325" s="7">
        <f t="shared" si="203"/>
        <v>112109.56396062499</v>
      </c>
      <c r="G325" s="7">
        <f t="shared" si="203"/>
        <v>0</v>
      </c>
      <c r="H325" s="7">
        <f t="shared" si="203"/>
        <v>0</v>
      </c>
      <c r="I325" s="7">
        <f t="shared" si="203"/>
        <v>0</v>
      </c>
      <c r="J325" s="7">
        <f t="shared" si="203"/>
        <v>0</v>
      </c>
      <c r="K325" s="7">
        <f t="shared" si="203"/>
        <v>0</v>
      </c>
      <c r="L325" s="7">
        <f t="shared" si="203"/>
        <v>0</v>
      </c>
      <c r="M325" s="7">
        <f t="shared" si="203"/>
        <v>0</v>
      </c>
      <c r="N325" s="7">
        <f t="shared" si="203"/>
        <v>0</v>
      </c>
      <c r="O325" s="7">
        <f>$C324*O324</f>
        <v>0</v>
      </c>
      <c r="P325" s="7">
        <f t="shared" ref="P325:Z325" si="204">$C324*P324</f>
        <v>0</v>
      </c>
      <c r="Q325" s="7">
        <f t="shared" si="204"/>
        <v>0</v>
      </c>
      <c r="R325" s="7">
        <f t="shared" si="204"/>
        <v>0</v>
      </c>
      <c r="S325" s="7">
        <f t="shared" si="204"/>
        <v>0</v>
      </c>
      <c r="T325" s="7">
        <f t="shared" si="204"/>
        <v>0</v>
      </c>
      <c r="U325" s="7">
        <f t="shared" si="204"/>
        <v>0</v>
      </c>
      <c r="V325" s="7">
        <f t="shared" si="204"/>
        <v>45902.506456041658</v>
      </c>
      <c r="W325" s="7">
        <f t="shared" si="204"/>
        <v>0</v>
      </c>
      <c r="X325" s="7">
        <f t="shared" si="204"/>
        <v>0</v>
      </c>
      <c r="Y325" s="7">
        <f t="shared" si="204"/>
        <v>0</v>
      </c>
      <c r="Z325" s="7">
        <f t="shared" si="204"/>
        <v>0</v>
      </c>
      <c r="AA325" s="7">
        <f>$C324*AA324</f>
        <v>0</v>
      </c>
      <c r="AB325" s="7">
        <f>$C324*AB324</f>
        <v>0</v>
      </c>
      <c r="AC325" s="78"/>
      <c r="AD325" s="62"/>
    </row>
    <row r="326" spans="1:30" s="59" customFormat="1">
      <c r="A326" s="129" t="s">
        <v>231</v>
      </c>
      <c r="B326" s="36">
        <v>6717261.5999999996</v>
      </c>
      <c r="C326" s="66">
        <f>B326/12</f>
        <v>559771.79999999993</v>
      </c>
      <c r="D326" s="11"/>
      <c r="E326" s="11"/>
      <c r="F326" s="11">
        <v>0.3705</v>
      </c>
      <c r="G326" s="11"/>
      <c r="H326" s="11"/>
      <c r="I326" s="11"/>
      <c r="J326" s="11"/>
      <c r="K326" s="11"/>
      <c r="L326" s="11"/>
      <c r="M326" s="11"/>
      <c r="N326" s="11">
        <v>0.62949999999999995</v>
      </c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78"/>
      <c r="AD326" s="62"/>
    </row>
    <row r="327" spans="1:30" s="59" customFormat="1">
      <c r="A327" s="127"/>
      <c r="B327" s="112"/>
      <c r="C327" s="113"/>
      <c r="D327" s="7">
        <f t="shared" ref="D327:Z327" si="205">$C326*D326</f>
        <v>0</v>
      </c>
      <c r="E327" s="7">
        <f t="shared" si="205"/>
        <v>0</v>
      </c>
      <c r="F327" s="7">
        <f t="shared" si="205"/>
        <v>207395.45189999999</v>
      </c>
      <c r="G327" s="7">
        <f t="shared" si="205"/>
        <v>0</v>
      </c>
      <c r="H327" s="7">
        <f t="shared" si="205"/>
        <v>0</v>
      </c>
      <c r="I327" s="7">
        <f t="shared" si="205"/>
        <v>0</v>
      </c>
      <c r="J327" s="7">
        <f t="shared" si="205"/>
        <v>0</v>
      </c>
      <c r="K327" s="7">
        <f t="shared" si="205"/>
        <v>0</v>
      </c>
      <c r="L327" s="7">
        <f t="shared" si="205"/>
        <v>0</v>
      </c>
      <c r="M327" s="7">
        <f t="shared" si="205"/>
        <v>0</v>
      </c>
      <c r="N327" s="7">
        <f t="shared" si="205"/>
        <v>352376.34809999994</v>
      </c>
      <c r="O327" s="7">
        <f t="shared" si="205"/>
        <v>0</v>
      </c>
      <c r="P327" s="7">
        <f t="shared" si="205"/>
        <v>0</v>
      </c>
      <c r="Q327" s="7">
        <f t="shared" si="205"/>
        <v>0</v>
      </c>
      <c r="R327" s="7">
        <f t="shared" si="205"/>
        <v>0</v>
      </c>
      <c r="S327" s="7">
        <f t="shared" si="205"/>
        <v>0</v>
      </c>
      <c r="T327" s="7">
        <f t="shared" si="205"/>
        <v>0</v>
      </c>
      <c r="U327" s="7">
        <f t="shared" si="205"/>
        <v>0</v>
      </c>
      <c r="V327" s="7">
        <f t="shared" si="205"/>
        <v>0</v>
      </c>
      <c r="W327" s="7">
        <f t="shared" si="205"/>
        <v>0</v>
      </c>
      <c r="X327" s="7">
        <f t="shared" si="205"/>
        <v>0</v>
      </c>
      <c r="Y327" s="7">
        <f t="shared" si="205"/>
        <v>0</v>
      </c>
      <c r="Z327" s="7">
        <f t="shared" si="205"/>
        <v>0</v>
      </c>
      <c r="AA327" s="7">
        <f>$C326*AA326</f>
        <v>0</v>
      </c>
      <c r="AB327" s="7">
        <f>$C326*AB326</f>
        <v>0</v>
      </c>
      <c r="AC327" s="78"/>
      <c r="AD327" s="62"/>
    </row>
    <row r="328" spans="1:30" s="59" customFormat="1">
      <c r="A328" s="129" t="s">
        <v>232</v>
      </c>
      <c r="B328" s="36">
        <v>1230476.8899999999</v>
      </c>
      <c r="C328" s="66">
        <f>B328/12</f>
        <v>102539.74083333333</v>
      </c>
      <c r="D328" s="45"/>
      <c r="E328" s="45"/>
      <c r="F328" s="45">
        <v>0.3705</v>
      </c>
      <c r="G328" s="45"/>
      <c r="H328" s="45"/>
      <c r="I328" s="45"/>
      <c r="J328" s="45"/>
      <c r="K328" s="45"/>
      <c r="L328" s="45"/>
      <c r="M328" s="45"/>
      <c r="N328" s="45">
        <v>0.62949999999999995</v>
      </c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6"/>
      <c r="AA328" s="6"/>
      <c r="AB328" s="6"/>
      <c r="AC328" s="78"/>
      <c r="AD328" s="62"/>
    </row>
    <row r="329" spans="1:30" s="59" customFormat="1">
      <c r="A329" s="127"/>
      <c r="B329" s="112"/>
      <c r="C329" s="113"/>
      <c r="D329" s="7">
        <f t="shared" ref="D329:Z329" si="206">$C328*D328</f>
        <v>0</v>
      </c>
      <c r="E329" s="7">
        <f t="shared" si="206"/>
        <v>0</v>
      </c>
      <c r="F329" s="7">
        <f t="shared" si="206"/>
        <v>37990.97397875</v>
      </c>
      <c r="G329" s="7">
        <f t="shared" si="206"/>
        <v>0</v>
      </c>
      <c r="H329" s="7">
        <f t="shared" si="206"/>
        <v>0</v>
      </c>
      <c r="I329" s="7">
        <f t="shared" si="206"/>
        <v>0</v>
      </c>
      <c r="J329" s="7">
        <f t="shared" si="206"/>
        <v>0</v>
      </c>
      <c r="K329" s="7">
        <f t="shared" si="206"/>
        <v>0</v>
      </c>
      <c r="L329" s="7">
        <f t="shared" si="206"/>
        <v>0</v>
      </c>
      <c r="M329" s="7">
        <f t="shared" si="206"/>
        <v>0</v>
      </c>
      <c r="N329" s="7">
        <f t="shared" si="206"/>
        <v>64548.766854583322</v>
      </c>
      <c r="O329" s="7">
        <f t="shared" si="206"/>
        <v>0</v>
      </c>
      <c r="P329" s="7">
        <f t="shared" si="206"/>
        <v>0</v>
      </c>
      <c r="Q329" s="7">
        <f t="shared" si="206"/>
        <v>0</v>
      </c>
      <c r="R329" s="7">
        <f t="shared" si="206"/>
        <v>0</v>
      </c>
      <c r="S329" s="7">
        <f t="shared" si="206"/>
        <v>0</v>
      </c>
      <c r="T329" s="7">
        <f t="shared" si="206"/>
        <v>0</v>
      </c>
      <c r="U329" s="7">
        <f t="shared" si="206"/>
        <v>0</v>
      </c>
      <c r="V329" s="7">
        <f t="shared" si="206"/>
        <v>0</v>
      </c>
      <c r="W329" s="7">
        <f t="shared" si="206"/>
        <v>0</v>
      </c>
      <c r="X329" s="7">
        <f t="shared" si="206"/>
        <v>0</v>
      </c>
      <c r="Y329" s="7">
        <f t="shared" si="206"/>
        <v>0</v>
      </c>
      <c r="Z329" s="7">
        <f t="shared" si="206"/>
        <v>0</v>
      </c>
      <c r="AA329" s="7">
        <f>$C328*AA328</f>
        <v>0</v>
      </c>
      <c r="AB329" s="7">
        <f>$C328*AB328</f>
        <v>0</v>
      </c>
      <c r="AC329" s="78"/>
      <c r="AD329" s="62"/>
    </row>
    <row r="330" spans="1:30" s="59" customFormat="1">
      <c r="A330" s="129" t="s">
        <v>233</v>
      </c>
      <c r="B330" s="36">
        <v>4507406.1100000003</v>
      </c>
      <c r="C330" s="66">
        <f>B330/12</f>
        <v>375617.17583333334</v>
      </c>
      <c r="D330" s="11"/>
      <c r="E330" s="11">
        <v>1</v>
      </c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78"/>
      <c r="AD330" s="62"/>
    </row>
    <row r="331" spans="1:30" s="59" customFormat="1">
      <c r="A331" s="127"/>
      <c r="B331" s="112"/>
      <c r="C331" s="113"/>
      <c r="D331" s="7">
        <f t="shared" ref="D331:Z331" si="207">$C330*D330</f>
        <v>0</v>
      </c>
      <c r="E331" s="7">
        <f t="shared" si="207"/>
        <v>375617.17583333334</v>
      </c>
      <c r="F331" s="7">
        <f t="shared" si="207"/>
        <v>0</v>
      </c>
      <c r="G331" s="7">
        <f t="shared" si="207"/>
        <v>0</v>
      </c>
      <c r="H331" s="7">
        <f t="shared" si="207"/>
        <v>0</v>
      </c>
      <c r="I331" s="7">
        <f t="shared" si="207"/>
        <v>0</v>
      </c>
      <c r="J331" s="7">
        <f t="shared" si="207"/>
        <v>0</v>
      </c>
      <c r="K331" s="7">
        <f t="shared" si="207"/>
        <v>0</v>
      </c>
      <c r="L331" s="7">
        <f t="shared" si="207"/>
        <v>0</v>
      </c>
      <c r="M331" s="7">
        <f t="shared" si="207"/>
        <v>0</v>
      </c>
      <c r="N331" s="7">
        <f t="shared" si="207"/>
        <v>0</v>
      </c>
      <c r="O331" s="7">
        <f t="shared" si="207"/>
        <v>0</v>
      </c>
      <c r="P331" s="7">
        <f t="shared" si="207"/>
        <v>0</v>
      </c>
      <c r="Q331" s="7">
        <f t="shared" si="207"/>
        <v>0</v>
      </c>
      <c r="R331" s="7">
        <f t="shared" si="207"/>
        <v>0</v>
      </c>
      <c r="S331" s="7">
        <f t="shared" si="207"/>
        <v>0</v>
      </c>
      <c r="T331" s="7">
        <f t="shared" si="207"/>
        <v>0</v>
      </c>
      <c r="U331" s="7">
        <f t="shared" si="207"/>
        <v>0</v>
      </c>
      <c r="V331" s="7">
        <f t="shared" si="207"/>
        <v>0</v>
      </c>
      <c r="W331" s="7">
        <f t="shared" si="207"/>
        <v>0</v>
      </c>
      <c r="X331" s="7">
        <f t="shared" si="207"/>
        <v>0</v>
      </c>
      <c r="Y331" s="7">
        <f t="shared" si="207"/>
        <v>0</v>
      </c>
      <c r="Z331" s="7">
        <f t="shared" si="207"/>
        <v>0</v>
      </c>
      <c r="AA331" s="7">
        <f>$C330*AA330</f>
        <v>0</v>
      </c>
      <c r="AB331" s="7">
        <f>$C330*AB330</f>
        <v>0</v>
      </c>
      <c r="AC331" s="78"/>
      <c r="AD331" s="62"/>
    </row>
    <row r="332" spans="1:30" s="59" customFormat="1">
      <c r="A332" s="126" t="s">
        <v>234</v>
      </c>
      <c r="B332" s="36">
        <f>1050103.27/2</f>
        <v>525051.63500000001</v>
      </c>
      <c r="C332" s="66">
        <f>B332/12</f>
        <v>43754.302916666667</v>
      </c>
      <c r="D332" s="45">
        <v>1.72E-2</v>
      </c>
      <c r="E332" s="45">
        <v>0.14180000000000001</v>
      </c>
      <c r="F332" s="45">
        <v>6.0499999999999998E-2</v>
      </c>
      <c r="G332" s="45">
        <v>7.9200000000000007E-2</v>
      </c>
      <c r="H332" s="45">
        <v>4.2299999999999997E-2</v>
      </c>
      <c r="I332" s="45">
        <v>0.13200000000000001</v>
      </c>
      <c r="J332" s="45">
        <v>2.0500000000000001E-2</v>
      </c>
      <c r="K332" s="45">
        <v>3.1800000000000002E-2</v>
      </c>
      <c r="L332" s="45">
        <v>1.6799999999999999E-2</v>
      </c>
      <c r="M332" s="45">
        <v>2.58E-2</v>
      </c>
      <c r="N332" s="45">
        <v>0.12559999999999999</v>
      </c>
      <c r="O332" s="45">
        <v>1.9400000000000001E-2</v>
      </c>
      <c r="P332" s="45">
        <v>0</v>
      </c>
      <c r="Q332" s="45">
        <v>3.8199999999999998E-2</v>
      </c>
      <c r="R332" s="45">
        <v>1.8800000000000001E-2</v>
      </c>
      <c r="S332" s="45">
        <v>4.1999999999999997E-3</v>
      </c>
      <c r="T332" s="45">
        <v>5.3100000000000001E-2</v>
      </c>
      <c r="U332" s="45">
        <v>1.9E-2</v>
      </c>
      <c r="V332" s="45">
        <v>3.9E-2</v>
      </c>
      <c r="W332" s="45">
        <v>0.05</v>
      </c>
      <c r="X332" s="45">
        <v>6.1499999999999999E-2</v>
      </c>
      <c r="Y332" s="45">
        <v>2.5000000000000001E-3</v>
      </c>
      <c r="Z332" s="6">
        <v>0</v>
      </c>
      <c r="AA332" s="6">
        <v>8.0000000000000004E-4</v>
      </c>
      <c r="AB332" s="6">
        <v>0</v>
      </c>
      <c r="AC332" s="78"/>
      <c r="AD332" s="62"/>
    </row>
    <row r="333" spans="1:30" s="59" customFormat="1">
      <c r="A333" s="127"/>
      <c r="B333" s="37"/>
      <c r="C333" s="67"/>
      <c r="D333" s="7">
        <f t="shared" ref="D333:Z333" si="208">$C332*D332</f>
        <v>752.57401016666665</v>
      </c>
      <c r="E333" s="7">
        <f t="shared" si="208"/>
        <v>6204.3601535833341</v>
      </c>
      <c r="F333" s="7">
        <f t="shared" si="208"/>
        <v>2647.1353264583331</v>
      </c>
      <c r="G333" s="7">
        <f t="shared" si="208"/>
        <v>3465.3407910000005</v>
      </c>
      <c r="H333" s="7">
        <f t="shared" si="208"/>
        <v>1850.807013375</v>
      </c>
      <c r="I333" s="7">
        <f t="shared" si="208"/>
        <v>5775.5679850000006</v>
      </c>
      <c r="J333" s="7">
        <f t="shared" si="208"/>
        <v>896.96320979166671</v>
      </c>
      <c r="K333" s="7">
        <f t="shared" si="208"/>
        <v>1391.3868327500002</v>
      </c>
      <c r="L333" s="7">
        <f t="shared" si="208"/>
        <v>735.07228899999996</v>
      </c>
      <c r="M333" s="7">
        <f t="shared" si="208"/>
        <v>1128.86101525</v>
      </c>
      <c r="N333" s="7">
        <f t="shared" si="208"/>
        <v>5495.5404463333334</v>
      </c>
      <c r="O333" s="7">
        <f t="shared" si="208"/>
        <v>848.83347658333332</v>
      </c>
      <c r="P333" s="7">
        <f t="shared" si="208"/>
        <v>0</v>
      </c>
      <c r="Q333" s="7">
        <f t="shared" si="208"/>
        <v>1671.4143714166667</v>
      </c>
      <c r="R333" s="7">
        <f t="shared" si="208"/>
        <v>822.58089483333333</v>
      </c>
      <c r="S333" s="7">
        <f t="shared" si="208"/>
        <v>183.76807224999999</v>
      </c>
      <c r="T333" s="7">
        <f t="shared" si="208"/>
        <v>2323.353484875</v>
      </c>
      <c r="U333" s="7">
        <f t="shared" si="208"/>
        <v>831.33175541666662</v>
      </c>
      <c r="V333" s="7">
        <f t="shared" si="208"/>
        <v>1706.4178137500001</v>
      </c>
      <c r="W333" s="7">
        <f t="shared" si="208"/>
        <v>2187.7151458333333</v>
      </c>
      <c r="X333" s="7">
        <f t="shared" si="208"/>
        <v>2690.8896293749999</v>
      </c>
      <c r="Y333" s="7">
        <f t="shared" si="208"/>
        <v>109.38575729166666</v>
      </c>
      <c r="Z333" s="7">
        <f t="shared" si="208"/>
        <v>0</v>
      </c>
      <c r="AA333" s="7">
        <f>$C332*AA332</f>
        <v>35.003442333333332</v>
      </c>
      <c r="AB333" s="7">
        <f>$C332*AB332</f>
        <v>0</v>
      </c>
      <c r="AC333" s="78"/>
      <c r="AD333" s="62"/>
    </row>
    <row r="334" spans="1:30" s="59" customFormat="1">
      <c r="A334" s="126" t="s">
        <v>435</v>
      </c>
      <c r="B334" s="36">
        <f>1050103.27/2</f>
        <v>525051.63500000001</v>
      </c>
      <c r="C334" s="22">
        <f>B334/12</f>
        <v>43754.302916666667</v>
      </c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>
        <v>1</v>
      </c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78"/>
      <c r="AD334" s="62"/>
    </row>
    <row r="335" spans="1:30" s="59" customFormat="1">
      <c r="A335" s="127"/>
      <c r="B335" s="15"/>
      <c r="C335" s="12"/>
      <c r="D335" s="7">
        <f t="shared" ref="D335:N335" si="209">$C334*D334</f>
        <v>0</v>
      </c>
      <c r="E335" s="7">
        <f t="shared" si="209"/>
        <v>0</v>
      </c>
      <c r="F335" s="7">
        <f t="shared" si="209"/>
        <v>0</v>
      </c>
      <c r="G335" s="7">
        <f t="shared" si="209"/>
        <v>0</v>
      </c>
      <c r="H335" s="7">
        <f t="shared" si="209"/>
        <v>0</v>
      </c>
      <c r="I335" s="7">
        <f t="shared" si="209"/>
        <v>0</v>
      </c>
      <c r="J335" s="7">
        <f t="shared" si="209"/>
        <v>0</v>
      </c>
      <c r="K335" s="7">
        <f t="shared" si="209"/>
        <v>0</v>
      </c>
      <c r="L335" s="7">
        <f t="shared" si="209"/>
        <v>0</v>
      </c>
      <c r="M335" s="7">
        <f t="shared" si="209"/>
        <v>0</v>
      </c>
      <c r="N335" s="7">
        <f t="shared" si="209"/>
        <v>43754.302916666667</v>
      </c>
      <c r="O335" s="7">
        <f>$C334*O334</f>
        <v>0</v>
      </c>
      <c r="P335" s="7">
        <f t="shared" ref="P335:Z335" si="210">$C334*P334</f>
        <v>0</v>
      </c>
      <c r="Q335" s="7">
        <f t="shared" si="210"/>
        <v>0</v>
      </c>
      <c r="R335" s="7">
        <f t="shared" si="210"/>
        <v>0</v>
      </c>
      <c r="S335" s="7">
        <f t="shared" si="210"/>
        <v>0</v>
      </c>
      <c r="T335" s="7">
        <f t="shared" si="210"/>
        <v>0</v>
      </c>
      <c r="U335" s="7">
        <f t="shared" si="210"/>
        <v>0</v>
      </c>
      <c r="V335" s="7">
        <f t="shared" si="210"/>
        <v>0</v>
      </c>
      <c r="W335" s="7">
        <f t="shared" si="210"/>
        <v>0</v>
      </c>
      <c r="X335" s="7">
        <f t="shared" si="210"/>
        <v>0</v>
      </c>
      <c r="Y335" s="7">
        <f t="shared" si="210"/>
        <v>0</v>
      </c>
      <c r="Z335" s="7">
        <f t="shared" si="210"/>
        <v>0</v>
      </c>
      <c r="AA335" s="7">
        <f>$C334*AA334</f>
        <v>0</v>
      </c>
      <c r="AB335" s="7">
        <f>$C334*AB334</f>
        <v>0</v>
      </c>
      <c r="AC335" s="78"/>
      <c r="AD335" s="62"/>
    </row>
    <row r="336" spans="1:30" s="59" customFormat="1">
      <c r="A336" s="126" t="s">
        <v>235</v>
      </c>
      <c r="B336" s="36">
        <f>13447197.33/2</f>
        <v>6723598.665</v>
      </c>
      <c r="C336" s="66">
        <f>B336/12</f>
        <v>560299.88875000004</v>
      </c>
      <c r="D336" s="45">
        <v>1.72E-2</v>
      </c>
      <c r="E336" s="45">
        <v>0.14180000000000001</v>
      </c>
      <c r="F336" s="45">
        <v>6.0499999999999998E-2</v>
      </c>
      <c r="G336" s="45">
        <v>7.9200000000000007E-2</v>
      </c>
      <c r="H336" s="45">
        <v>4.2299999999999997E-2</v>
      </c>
      <c r="I336" s="45">
        <v>0.13200000000000001</v>
      </c>
      <c r="J336" s="45">
        <v>2.0500000000000001E-2</v>
      </c>
      <c r="K336" s="45">
        <v>3.1800000000000002E-2</v>
      </c>
      <c r="L336" s="45">
        <v>1.6799999999999999E-2</v>
      </c>
      <c r="M336" s="45">
        <v>2.58E-2</v>
      </c>
      <c r="N336" s="45">
        <v>0.12559999999999999</v>
      </c>
      <c r="O336" s="45">
        <v>1.9400000000000001E-2</v>
      </c>
      <c r="P336" s="45">
        <v>0</v>
      </c>
      <c r="Q336" s="45">
        <v>3.8199999999999998E-2</v>
      </c>
      <c r="R336" s="45">
        <v>1.8800000000000001E-2</v>
      </c>
      <c r="S336" s="45">
        <v>4.1999999999999997E-3</v>
      </c>
      <c r="T336" s="45">
        <v>5.3100000000000001E-2</v>
      </c>
      <c r="U336" s="45">
        <v>1.9E-2</v>
      </c>
      <c r="V336" s="45">
        <v>3.9E-2</v>
      </c>
      <c r="W336" s="45">
        <v>0.05</v>
      </c>
      <c r="X336" s="45">
        <v>6.1499999999999999E-2</v>
      </c>
      <c r="Y336" s="45">
        <v>2.5000000000000001E-3</v>
      </c>
      <c r="Z336" s="6">
        <v>0</v>
      </c>
      <c r="AA336" s="6">
        <v>8.0000000000000004E-4</v>
      </c>
      <c r="AB336" s="6">
        <v>0</v>
      </c>
      <c r="AC336" s="78"/>
      <c r="AD336" s="62"/>
    </row>
    <row r="337" spans="1:30" s="59" customFormat="1">
      <c r="A337" s="127"/>
      <c r="B337" s="37"/>
      <c r="C337" s="67"/>
      <c r="D337" s="7">
        <f t="shared" ref="D337:Z337" si="211">$C336*D336</f>
        <v>9637.1580865000014</v>
      </c>
      <c r="E337" s="7">
        <f t="shared" si="211"/>
        <v>79450.524224750014</v>
      </c>
      <c r="F337" s="7">
        <f t="shared" si="211"/>
        <v>33898.143269375003</v>
      </c>
      <c r="G337" s="7">
        <f t="shared" si="211"/>
        <v>44375.75118900001</v>
      </c>
      <c r="H337" s="7">
        <f t="shared" si="211"/>
        <v>23700.685294125</v>
      </c>
      <c r="I337" s="7">
        <f t="shared" si="211"/>
        <v>73959.585315000004</v>
      </c>
      <c r="J337" s="7">
        <f t="shared" si="211"/>
        <v>11486.147719375002</v>
      </c>
      <c r="K337" s="7">
        <f t="shared" si="211"/>
        <v>17817.536462250002</v>
      </c>
      <c r="L337" s="7">
        <f t="shared" si="211"/>
        <v>9413.0381309999993</v>
      </c>
      <c r="M337" s="7">
        <f t="shared" si="211"/>
        <v>14455.737129750001</v>
      </c>
      <c r="N337" s="7">
        <f t="shared" si="211"/>
        <v>70373.666026999999</v>
      </c>
      <c r="O337" s="7">
        <f t="shared" si="211"/>
        <v>10869.81784175</v>
      </c>
      <c r="P337" s="7">
        <f t="shared" si="211"/>
        <v>0</v>
      </c>
      <c r="Q337" s="7">
        <f t="shared" si="211"/>
        <v>21403.455750249999</v>
      </c>
      <c r="R337" s="7">
        <f t="shared" si="211"/>
        <v>10533.637908500001</v>
      </c>
      <c r="S337" s="7">
        <f t="shared" si="211"/>
        <v>2353.2595327499998</v>
      </c>
      <c r="T337" s="7">
        <f t="shared" si="211"/>
        <v>29751.924092625002</v>
      </c>
      <c r="U337" s="7">
        <f t="shared" si="211"/>
        <v>10645.69788625</v>
      </c>
      <c r="V337" s="7">
        <f t="shared" si="211"/>
        <v>21851.69566125</v>
      </c>
      <c r="W337" s="7">
        <f t="shared" si="211"/>
        <v>28014.994437500005</v>
      </c>
      <c r="X337" s="7">
        <f t="shared" si="211"/>
        <v>34458.443158125003</v>
      </c>
      <c r="Y337" s="7">
        <f t="shared" si="211"/>
        <v>1400.7497218750002</v>
      </c>
      <c r="Z337" s="7">
        <f t="shared" si="211"/>
        <v>0</v>
      </c>
      <c r="AA337" s="7">
        <f>$C336*AA336</f>
        <v>448.23991100000006</v>
      </c>
      <c r="AB337" s="7">
        <f>$C336*AB336</f>
        <v>0</v>
      </c>
      <c r="AC337" s="78"/>
      <c r="AD337" s="62"/>
    </row>
    <row r="338" spans="1:30" s="59" customFormat="1">
      <c r="A338" s="126" t="s">
        <v>436</v>
      </c>
      <c r="B338" s="36">
        <f>13447197.33/2</f>
        <v>6723598.665</v>
      </c>
      <c r="C338" s="22">
        <f>B338/12</f>
        <v>560299.88875000004</v>
      </c>
      <c r="D338" s="6"/>
      <c r="E338" s="6"/>
      <c r="F338" s="6"/>
      <c r="G338" s="6"/>
      <c r="H338" s="6"/>
      <c r="I338" s="6"/>
      <c r="J338" s="6"/>
      <c r="K338" s="6">
        <v>5.0200000000000002E-2</v>
      </c>
      <c r="L338" s="6"/>
      <c r="M338" s="6"/>
      <c r="N338" s="6">
        <v>0.92889999999999995</v>
      </c>
      <c r="O338" s="6">
        <v>2.0899999999999998E-2</v>
      </c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78"/>
      <c r="AD338" s="62"/>
    </row>
    <row r="339" spans="1:30" s="59" customFormat="1">
      <c r="A339" s="127"/>
      <c r="B339" s="15"/>
      <c r="C339" s="12"/>
      <c r="D339" s="7">
        <f t="shared" ref="D339:N339" si="212">$C338*D338</f>
        <v>0</v>
      </c>
      <c r="E339" s="7">
        <f t="shared" si="212"/>
        <v>0</v>
      </c>
      <c r="F339" s="7">
        <f t="shared" si="212"/>
        <v>0</v>
      </c>
      <c r="G339" s="7">
        <f t="shared" si="212"/>
        <v>0</v>
      </c>
      <c r="H339" s="7">
        <f t="shared" si="212"/>
        <v>0</v>
      </c>
      <c r="I339" s="7">
        <f t="shared" si="212"/>
        <v>0</v>
      </c>
      <c r="J339" s="7">
        <f t="shared" si="212"/>
        <v>0</v>
      </c>
      <c r="K339" s="7">
        <f t="shared" si="212"/>
        <v>28127.054415250004</v>
      </c>
      <c r="L339" s="7">
        <f t="shared" si="212"/>
        <v>0</v>
      </c>
      <c r="M339" s="7">
        <f t="shared" si="212"/>
        <v>0</v>
      </c>
      <c r="N339" s="7">
        <f t="shared" si="212"/>
        <v>520462.56665987498</v>
      </c>
      <c r="O339" s="7">
        <f>$C338*O338</f>
        <v>11710.267674875</v>
      </c>
      <c r="P339" s="7">
        <f t="shared" ref="P339:Z339" si="213">$C338*P338</f>
        <v>0</v>
      </c>
      <c r="Q339" s="7">
        <f t="shared" si="213"/>
        <v>0</v>
      </c>
      <c r="R339" s="7">
        <f t="shared" si="213"/>
        <v>0</v>
      </c>
      <c r="S339" s="7">
        <f t="shared" si="213"/>
        <v>0</v>
      </c>
      <c r="T339" s="7">
        <f t="shared" si="213"/>
        <v>0</v>
      </c>
      <c r="U339" s="7">
        <f t="shared" si="213"/>
        <v>0</v>
      </c>
      <c r="V339" s="7">
        <f t="shared" si="213"/>
        <v>0</v>
      </c>
      <c r="W339" s="7">
        <f t="shared" si="213"/>
        <v>0</v>
      </c>
      <c r="X339" s="7">
        <f t="shared" si="213"/>
        <v>0</v>
      </c>
      <c r="Y339" s="7">
        <f t="shared" si="213"/>
        <v>0</v>
      </c>
      <c r="Z339" s="7">
        <f t="shared" si="213"/>
        <v>0</v>
      </c>
      <c r="AA339" s="7">
        <f>$C338*AA338</f>
        <v>0</v>
      </c>
      <c r="AB339" s="7">
        <f>$C338*AB338</f>
        <v>0</v>
      </c>
      <c r="AC339" s="78"/>
      <c r="AD339" s="62"/>
    </row>
    <row r="340" spans="1:30" s="59" customFormat="1">
      <c r="A340" s="126" t="s">
        <v>236</v>
      </c>
      <c r="B340" s="36">
        <f>186929.5/2</f>
        <v>93464.75</v>
      </c>
      <c r="C340" s="66">
        <f>B340/12</f>
        <v>7788.729166666667</v>
      </c>
      <c r="D340" s="45">
        <v>1.72E-2</v>
      </c>
      <c r="E340" s="45">
        <v>0.14180000000000001</v>
      </c>
      <c r="F340" s="45">
        <v>6.0499999999999998E-2</v>
      </c>
      <c r="G340" s="45">
        <v>7.9200000000000007E-2</v>
      </c>
      <c r="H340" s="45">
        <v>4.2299999999999997E-2</v>
      </c>
      <c r="I340" s="45">
        <v>0.13200000000000001</v>
      </c>
      <c r="J340" s="45">
        <v>2.0500000000000001E-2</v>
      </c>
      <c r="K340" s="45">
        <v>3.1800000000000002E-2</v>
      </c>
      <c r="L340" s="45">
        <v>1.6799999999999999E-2</v>
      </c>
      <c r="M340" s="45">
        <v>2.58E-2</v>
      </c>
      <c r="N340" s="45">
        <v>0.12559999999999999</v>
      </c>
      <c r="O340" s="45">
        <v>1.9400000000000001E-2</v>
      </c>
      <c r="P340" s="45">
        <v>0</v>
      </c>
      <c r="Q340" s="45">
        <v>3.8199999999999998E-2</v>
      </c>
      <c r="R340" s="45">
        <v>1.8800000000000001E-2</v>
      </c>
      <c r="S340" s="45">
        <v>4.1999999999999997E-3</v>
      </c>
      <c r="T340" s="45">
        <v>5.3100000000000001E-2</v>
      </c>
      <c r="U340" s="45">
        <v>1.9E-2</v>
      </c>
      <c r="V340" s="45">
        <v>3.9E-2</v>
      </c>
      <c r="W340" s="45">
        <v>0.05</v>
      </c>
      <c r="X340" s="45">
        <v>6.1499999999999999E-2</v>
      </c>
      <c r="Y340" s="45">
        <v>2.5000000000000001E-3</v>
      </c>
      <c r="Z340" s="6">
        <v>0</v>
      </c>
      <c r="AA340" s="6">
        <v>8.0000000000000004E-4</v>
      </c>
      <c r="AB340" s="6">
        <v>0</v>
      </c>
      <c r="AC340" s="78"/>
      <c r="AD340" s="62"/>
    </row>
    <row r="341" spans="1:30" s="59" customFormat="1">
      <c r="A341" s="127"/>
      <c r="B341" s="37"/>
      <c r="C341" s="67"/>
      <c r="D341" s="7">
        <f t="shared" ref="D341:Z341" si="214">$C340*D340</f>
        <v>133.96614166666666</v>
      </c>
      <c r="E341" s="7">
        <f t="shared" si="214"/>
        <v>1104.4417958333333</v>
      </c>
      <c r="F341" s="7">
        <f t="shared" si="214"/>
        <v>471.21811458333332</v>
      </c>
      <c r="G341" s="7">
        <f t="shared" si="214"/>
        <v>616.8673500000001</v>
      </c>
      <c r="H341" s="7">
        <f t="shared" si="214"/>
        <v>329.46324375</v>
      </c>
      <c r="I341" s="7">
        <f t="shared" si="214"/>
        <v>1028.1122500000001</v>
      </c>
      <c r="J341" s="7">
        <f t="shared" si="214"/>
        <v>159.66894791666667</v>
      </c>
      <c r="K341" s="7">
        <f t="shared" si="214"/>
        <v>247.68158750000003</v>
      </c>
      <c r="L341" s="7">
        <f t="shared" si="214"/>
        <v>130.85065</v>
      </c>
      <c r="M341" s="7">
        <f t="shared" si="214"/>
        <v>200.94921250000002</v>
      </c>
      <c r="N341" s="7">
        <f t="shared" si="214"/>
        <v>978.26438333333329</v>
      </c>
      <c r="O341" s="7">
        <f t="shared" si="214"/>
        <v>151.10134583333334</v>
      </c>
      <c r="P341" s="7">
        <f t="shared" si="214"/>
        <v>0</v>
      </c>
      <c r="Q341" s="7">
        <f t="shared" si="214"/>
        <v>297.52945416666665</v>
      </c>
      <c r="R341" s="7">
        <f t="shared" si="214"/>
        <v>146.42810833333334</v>
      </c>
      <c r="S341" s="7">
        <f t="shared" si="214"/>
        <v>32.7126625</v>
      </c>
      <c r="T341" s="7">
        <f t="shared" si="214"/>
        <v>413.58151875000004</v>
      </c>
      <c r="U341" s="7">
        <f t="shared" si="214"/>
        <v>147.98585416666666</v>
      </c>
      <c r="V341" s="7">
        <f t="shared" si="214"/>
        <v>303.76043750000002</v>
      </c>
      <c r="W341" s="7">
        <f t="shared" si="214"/>
        <v>389.43645833333335</v>
      </c>
      <c r="X341" s="7">
        <f t="shared" si="214"/>
        <v>479.00684375000003</v>
      </c>
      <c r="Y341" s="7">
        <f t="shared" si="214"/>
        <v>19.471822916666667</v>
      </c>
      <c r="Z341" s="7">
        <f t="shared" si="214"/>
        <v>0</v>
      </c>
      <c r="AA341" s="7">
        <f>$C340*AA340</f>
        <v>6.2309833333333335</v>
      </c>
      <c r="AB341" s="7">
        <f>$C340*AB340</f>
        <v>0</v>
      </c>
      <c r="AC341" s="78"/>
      <c r="AD341" s="62"/>
    </row>
    <row r="342" spans="1:30" s="59" customFormat="1">
      <c r="A342" s="126" t="s">
        <v>437</v>
      </c>
      <c r="B342" s="36">
        <f>186929.5/2</f>
        <v>93464.75</v>
      </c>
      <c r="C342" s="22">
        <f>B342/12</f>
        <v>7788.729166666667</v>
      </c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>
        <v>1</v>
      </c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78"/>
      <c r="AD342" s="62"/>
    </row>
    <row r="343" spans="1:30" s="59" customFormat="1">
      <c r="A343" s="127"/>
      <c r="B343" s="15"/>
      <c r="C343" s="12"/>
      <c r="D343" s="7">
        <f t="shared" ref="D343:N343" si="215">$C342*D342</f>
        <v>0</v>
      </c>
      <c r="E343" s="7">
        <f t="shared" si="215"/>
        <v>0</v>
      </c>
      <c r="F343" s="7">
        <f t="shared" si="215"/>
        <v>0</v>
      </c>
      <c r="G343" s="7">
        <f t="shared" si="215"/>
        <v>0</v>
      </c>
      <c r="H343" s="7">
        <f t="shared" si="215"/>
        <v>0</v>
      </c>
      <c r="I343" s="7">
        <f t="shared" si="215"/>
        <v>0</v>
      </c>
      <c r="J343" s="7">
        <f t="shared" si="215"/>
        <v>0</v>
      </c>
      <c r="K343" s="7">
        <f t="shared" si="215"/>
        <v>0</v>
      </c>
      <c r="L343" s="7">
        <f t="shared" si="215"/>
        <v>0</v>
      </c>
      <c r="M343" s="7">
        <f t="shared" si="215"/>
        <v>0</v>
      </c>
      <c r="N343" s="7">
        <f t="shared" si="215"/>
        <v>7788.729166666667</v>
      </c>
      <c r="O343" s="7">
        <f>$C342*O342</f>
        <v>0</v>
      </c>
      <c r="P343" s="7">
        <f t="shared" ref="P343:Z343" si="216">$C342*P342</f>
        <v>0</v>
      </c>
      <c r="Q343" s="7">
        <f t="shared" si="216"/>
        <v>0</v>
      </c>
      <c r="R343" s="7">
        <f t="shared" si="216"/>
        <v>0</v>
      </c>
      <c r="S343" s="7">
        <f t="shared" si="216"/>
        <v>0</v>
      </c>
      <c r="T343" s="7">
        <f t="shared" si="216"/>
        <v>0</v>
      </c>
      <c r="U343" s="7">
        <f t="shared" si="216"/>
        <v>0</v>
      </c>
      <c r="V343" s="7">
        <f t="shared" si="216"/>
        <v>0</v>
      </c>
      <c r="W343" s="7">
        <f t="shared" si="216"/>
        <v>0</v>
      </c>
      <c r="X343" s="7">
        <f t="shared" si="216"/>
        <v>0</v>
      </c>
      <c r="Y343" s="7">
        <f t="shared" si="216"/>
        <v>0</v>
      </c>
      <c r="Z343" s="7">
        <f t="shared" si="216"/>
        <v>0</v>
      </c>
      <c r="AA343" s="7">
        <f>$C342*AA342</f>
        <v>0</v>
      </c>
      <c r="AB343" s="7">
        <f>$C342*AB342</f>
        <v>0</v>
      </c>
      <c r="AC343" s="78"/>
      <c r="AD343" s="62"/>
    </row>
    <row r="344" spans="1:30" s="59" customFormat="1">
      <c r="A344" s="129" t="s">
        <v>237</v>
      </c>
      <c r="B344" s="36">
        <v>408446.97</v>
      </c>
      <c r="C344" s="66">
        <f>B344/12</f>
        <v>34037.247499999998</v>
      </c>
      <c r="D344" s="45">
        <v>6.6E-3</v>
      </c>
      <c r="E344" s="45"/>
      <c r="F344" s="45">
        <v>3.5900000000000001E-2</v>
      </c>
      <c r="G344" s="45"/>
      <c r="H344" s="45"/>
      <c r="I344" s="45"/>
      <c r="J344" s="45"/>
      <c r="K344" s="45"/>
      <c r="L344" s="45"/>
      <c r="M344" s="45">
        <v>9.1000000000000004E-3</v>
      </c>
      <c r="N344" s="45">
        <v>0.9294</v>
      </c>
      <c r="O344" s="45"/>
      <c r="P344" s="45"/>
      <c r="Q344" s="45"/>
      <c r="R344" s="45"/>
      <c r="S344" s="45"/>
      <c r="T344" s="45">
        <v>1.9E-2</v>
      </c>
      <c r="U344" s="45"/>
      <c r="V344" s="45"/>
      <c r="W344" s="45"/>
      <c r="X344" s="45"/>
      <c r="Y344" s="45"/>
      <c r="Z344" s="6"/>
      <c r="AA344" s="6"/>
      <c r="AB344" s="6"/>
      <c r="AC344" s="78"/>
      <c r="AD344" s="62"/>
    </row>
    <row r="345" spans="1:30" s="59" customFormat="1">
      <c r="A345" s="127"/>
      <c r="B345" s="112"/>
      <c r="C345" s="25"/>
      <c r="D345" s="7">
        <f t="shared" ref="D345:Z345" si="217">$C344*D344</f>
        <v>224.64583349999998</v>
      </c>
      <c r="E345" s="7">
        <f t="shared" si="217"/>
        <v>0</v>
      </c>
      <c r="F345" s="7">
        <f t="shared" si="217"/>
        <v>1221.9371852499999</v>
      </c>
      <c r="G345" s="7">
        <f t="shared" si="217"/>
        <v>0</v>
      </c>
      <c r="H345" s="7">
        <f t="shared" si="217"/>
        <v>0</v>
      </c>
      <c r="I345" s="7">
        <f t="shared" si="217"/>
        <v>0</v>
      </c>
      <c r="J345" s="7">
        <f t="shared" si="217"/>
        <v>0</v>
      </c>
      <c r="K345" s="7">
        <f t="shared" si="217"/>
        <v>0</v>
      </c>
      <c r="L345" s="7">
        <f t="shared" si="217"/>
        <v>0</v>
      </c>
      <c r="M345" s="7">
        <f t="shared" si="217"/>
        <v>309.73895225000001</v>
      </c>
      <c r="N345" s="7">
        <f t="shared" si="217"/>
        <v>31634.217826499997</v>
      </c>
      <c r="O345" s="7">
        <f t="shared" si="217"/>
        <v>0</v>
      </c>
      <c r="P345" s="7">
        <f t="shared" si="217"/>
        <v>0</v>
      </c>
      <c r="Q345" s="7">
        <f t="shared" si="217"/>
        <v>0</v>
      </c>
      <c r="R345" s="7">
        <f t="shared" si="217"/>
        <v>0</v>
      </c>
      <c r="S345" s="7">
        <f t="shared" si="217"/>
        <v>0</v>
      </c>
      <c r="T345" s="7">
        <f t="shared" si="217"/>
        <v>646.70770249999998</v>
      </c>
      <c r="U345" s="7">
        <f t="shared" si="217"/>
        <v>0</v>
      </c>
      <c r="V345" s="7">
        <f t="shared" si="217"/>
        <v>0</v>
      </c>
      <c r="W345" s="7">
        <f t="shared" si="217"/>
        <v>0</v>
      </c>
      <c r="X345" s="7">
        <f t="shared" si="217"/>
        <v>0</v>
      </c>
      <c r="Y345" s="7">
        <f t="shared" si="217"/>
        <v>0</v>
      </c>
      <c r="Z345" s="7">
        <f t="shared" si="217"/>
        <v>0</v>
      </c>
      <c r="AA345" s="7">
        <f>$C344*AA344</f>
        <v>0</v>
      </c>
      <c r="AB345" s="7">
        <f>$C344*AB344</f>
        <v>0</v>
      </c>
      <c r="AC345" s="78"/>
      <c r="AD345" s="62"/>
    </row>
    <row r="346" spans="1:30" s="59" customFormat="1">
      <c r="A346" s="129" t="s">
        <v>271</v>
      </c>
      <c r="B346" s="36">
        <v>2467046.2599999998</v>
      </c>
      <c r="C346" s="66">
        <f>B346/12</f>
        <v>205587.18833333332</v>
      </c>
      <c r="D346" s="45"/>
      <c r="E346" s="45"/>
      <c r="F346" s="45">
        <v>4.2099999999999999E-2</v>
      </c>
      <c r="G346" s="45"/>
      <c r="H346" s="45">
        <v>0.1328</v>
      </c>
      <c r="I346" s="45"/>
      <c r="J346" s="45"/>
      <c r="K346" s="45"/>
      <c r="L346" s="45"/>
      <c r="M346" s="45">
        <v>1.09E-2</v>
      </c>
      <c r="N346" s="45">
        <v>0.59379999999999999</v>
      </c>
      <c r="O346" s="45"/>
      <c r="P346" s="45"/>
      <c r="Q346" s="45"/>
      <c r="R346" s="45"/>
      <c r="S346" s="45"/>
      <c r="T346" s="45"/>
      <c r="U346" s="45"/>
      <c r="V346" s="45">
        <v>0.22040000000000001</v>
      </c>
      <c r="W346" s="45"/>
      <c r="X346" s="45"/>
      <c r="Y346" s="45"/>
      <c r="Z346" s="6"/>
      <c r="AA346" s="6"/>
      <c r="AB346" s="6"/>
      <c r="AC346" s="78"/>
      <c r="AD346" s="62"/>
    </row>
    <row r="347" spans="1:30" s="59" customFormat="1">
      <c r="A347" s="127"/>
      <c r="B347" s="112"/>
      <c r="C347" s="25"/>
      <c r="D347" s="7">
        <f t="shared" ref="D347:Z347" si="218">$C346*D346</f>
        <v>0</v>
      </c>
      <c r="E347" s="7">
        <f t="shared" si="218"/>
        <v>0</v>
      </c>
      <c r="F347" s="7">
        <f t="shared" si="218"/>
        <v>8655.2206288333327</v>
      </c>
      <c r="G347" s="7">
        <f t="shared" si="218"/>
        <v>0</v>
      </c>
      <c r="H347" s="7">
        <f t="shared" si="218"/>
        <v>27301.978610666665</v>
      </c>
      <c r="I347" s="7">
        <f t="shared" si="218"/>
        <v>0</v>
      </c>
      <c r="J347" s="7">
        <f t="shared" si="218"/>
        <v>0</v>
      </c>
      <c r="K347" s="7">
        <f t="shared" si="218"/>
        <v>0</v>
      </c>
      <c r="L347" s="7">
        <f t="shared" si="218"/>
        <v>0</v>
      </c>
      <c r="M347" s="7">
        <f t="shared" si="218"/>
        <v>2240.9003528333333</v>
      </c>
      <c r="N347" s="7">
        <f t="shared" si="218"/>
        <v>122077.67243233333</v>
      </c>
      <c r="O347" s="7">
        <f t="shared" si="218"/>
        <v>0</v>
      </c>
      <c r="P347" s="7">
        <f t="shared" si="218"/>
        <v>0</v>
      </c>
      <c r="Q347" s="7">
        <f t="shared" si="218"/>
        <v>0</v>
      </c>
      <c r="R347" s="7">
        <f t="shared" si="218"/>
        <v>0</v>
      </c>
      <c r="S347" s="7">
        <f t="shared" si="218"/>
        <v>0</v>
      </c>
      <c r="T347" s="7">
        <f t="shared" si="218"/>
        <v>0</v>
      </c>
      <c r="U347" s="7">
        <f t="shared" si="218"/>
        <v>0</v>
      </c>
      <c r="V347" s="7">
        <f t="shared" si="218"/>
        <v>45311.416308666667</v>
      </c>
      <c r="W347" s="7">
        <f t="shared" si="218"/>
        <v>0</v>
      </c>
      <c r="X347" s="7">
        <f t="shared" si="218"/>
        <v>0</v>
      </c>
      <c r="Y347" s="7">
        <f t="shared" si="218"/>
        <v>0</v>
      </c>
      <c r="Z347" s="7">
        <f t="shared" si="218"/>
        <v>0</v>
      </c>
      <c r="AA347" s="7">
        <f>$C346*AA346</f>
        <v>0</v>
      </c>
      <c r="AB347" s="7">
        <f>$C346*AB346</f>
        <v>0</v>
      </c>
      <c r="AC347" s="78"/>
      <c r="AD347" s="62"/>
    </row>
    <row r="348" spans="1:30" s="59" customFormat="1">
      <c r="A348" s="129" t="s">
        <v>272</v>
      </c>
      <c r="B348" s="36">
        <v>2073203.63</v>
      </c>
      <c r="C348" s="66">
        <f>B348/12</f>
        <v>172766.96916666665</v>
      </c>
      <c r="D348" s="45"/>
      <c r="E348" s="45"/>
      <c r="F348" s="45">
        <v>5.8299999999999998E-2</v>
      </c>
      <c r="G348" s="45"/>
      <c r="H348" s="45">
        <v>4.7399999999999998E-2</v>
      </c>
      <c r="I348" s="45"/>
      <c r="J348" s="45"/>
      <c r="K348" s="45"/>
      <c r="L348" s="45"/>
      <c r="M348" s="45"/>
      <c r="N348" s="45">
        <v>0.81789999999999996</v>
      </c>
      <c r="O348" s="45"/>
      <c r="P348" s="45"/>
      <c r="Q348" s="45"/>
      <c r="R348" s="45"/>
      <c r="S348" s="45"/>
      <c r="T348" s="45"/>
      <c r="U348" s="45"/>
      <c r="V348" s="45">
        <v>7.6399999999999996E-2</v>
      </c>
      <c r="W348" s="45"/>
      <c r="X348" s="45"/>
      <c r="Y348" s="45"/>
      <c r="Z348" s="6"/>
      <c r="AA348" s="6"/>
      <c r="AB348" s="6"/>
      <c r="AC348" s="78"/>
      <c r="AD348" s="62"/>
    </row>
    <row r="349" spans="1:30" s="59" customFormat="1">
      <c r="A349" s="127"/>
      <c r="B349" s="112"/>
      <c r="C349" s="25"/>
      <c r="D349" s="7">
        <f t="shared" ref="D349:Z349" si="219">$C348*D348</f>
        <v>0</v>
      </c>
      <c r="E349" s="7">
        <f t="shared" si="219"/>
        <v>0</v>
      </c>
      <c r="F349" s="7">
        <f t="shared" si="219"/>
        <v>10072.314302416666</v>
      </c>
      <c r="G349" s="7">
        <f t="shared" si="219"/>
        <v>0</v>
      </c>
      <c r="H349" s="7">
        <f t="shared" si="219"/>
        <v>8189.1543384999986</v>
      </c>
      <c r="I349" s="7">
        <f t="shared" si="219"/>
        <v>0</v>
      </c>
      <c r="J349" s="7">
        <f t="shared" si="219"/>
        <v>0</v>
      </c>
      <c r="K349" s="7">
        <f t="shared" si="219"/>
        <v>0</v>
      </c>
      <c r="L349" s="7">
        <f t="shared" si="219"/>
        <v>0</v>
      </c>
      <c r="M349" s="7">
        <f t="shared" si="219"/>
        <v>0</v>
      </c>
      <c r="N349" s="7">
        <f t="shared" si="219"/>
        <v>141306.10408141665</v>
      </c>
      <c r="O349" s="7">
        <f t="shared" si="219"/>
        <v>0</v>
      </c>
      <c r="P349" s="7">
        <f t="shared" si="219"/>
        <v>0</v>
      </c>
      <c r="Q349" s="7">
        <f t="shared" si="219"/>
        <v>0</v>
      </c>
      <c r="R349" s="7">
        <f t="shared" si="219"/>
        <v>0</v>
      </c>
      <c r="S349" s="7">
        <f t="shared" si="219"/>
        <v>0</v>
      </c>
      <c r="T349" s="7">
        <f t="shared" si="219"/>
        <v>0</v>
      </c>
      <c r="U349" s="7">
        <f t="shared" si="219"/>
        <v>0</v>
      </c>
      <c r="V349" s="7">
        <f t="shared" si="219"/>
        <v>13199.396444333332</v>
      </c>
      <c r="W349" s="7">
        <f t="shared" si="219"/>
        <v>0</v>
      </c>
      <c r="X349" s="7">
        <f t="shared" si="219"/>
        <v>0</v>
      </c>
      <c r="Y349" s="7">
        <f t="shared" si="219"/>
        <v>0</v>
      </c>
      <c r="Z349" s="7">
        <f t="shared" si="219"/>
        <v>0</v>
      </c>
      <c r="AA349" s="7">
        <f>$C348*AA348</f>
        <v>0</v>
      </c>
      <c r="AB349" s="7">
        <f>$C348*AB348</f>
        <v>0</v>
      </c>
      <c r="AC349" s="78"/>
      <c r="AD349" s="62"/>
    </row>
    <row r="350" spans="1:30" s="59" customFormat="1">
      <c r="A350" s="129" t="s">
        <v>273</v>
      </c>
      <c r="B350" s="36">
        <v>580746.98</v>
      </c>
      <c r="C350" s="66">
        <f>B350/12</f>
        <v>48395.581666666665</v>
      </c>
      <c r="D350" s="45"/>
      <c r="E350" s="45"/>
      <c r="F350" s="45">
        <v>6.3100000000000003E-2</v>
      </c>
      <c r="G350" s="45"/>
      <c r="H350" s="45">
        <v>3.8100000000000002E-2</v>
      </c>
      <c r="I350" s="45"/>
      <c r="J350" s="45"/>
      <c r="K350" s="45"/>
      <c r="L350" s="45"/>
      <c r="M350" s="45"/>
      <c r="N350" s="45">
        <v>0.81899999999999995</v>
      </c>
      <c r="O350" s="45"/>
      <c r="P350" s="45"/>
      <c r="Q350" s="45"/>
      <c r="R350" s="45"/>
      <c r="S350" s="45"/>
      <c r="T350" s="45"/>
      <c r="U350" s="45"/>
      <c r="V350" s="45">
        <v>7.9799999999999996E-2</v>
      </c>
      <c r="W350" s="45"/>
      <c r="X350" s="45"/>
      <c r="Y350" s="45"/>
      <c r="Z350" s="6"/>
      <c r="AA350" s="6"/>
      <c r="AB350" s="6"/>
      <c r="AC350" s="78"/>
      <c r="AD350" s="62"/>
    </row>
    <row r="351" spans="1:30" s="59" customFormat="1">
      <c r="A351" s="127"/>
      <c r="B351" s="112"/>
      <c r="C351" s="25"/>
      <c r="D351" s="7">
        <f t="shared" ref="D351:Z351" si="220">$C350*D350</f>
        <v>0</v>
      </c>
      <c r="E351" s="7">
        <f t="shared" si="220"/>
        <v>0</v>
      </c>
      <c r="F351" s="7">
        <f t="shared" si="220"/>
        <v>3053.7612031666667</v>
      </c>
      <c r="G351" s="7">
        <f t="shared" si="220"/>
        <v>0</v>
      </c>
      <c r="H351" s="7">
        <f t="shared" si="220"/>
        <v>1843.8716615000001</v>
      </c>
      <c r="I351" s="7">
        <f t="shared" si="220"/>
        <v>0</v>
      </c>
      <c r="J351" s="7">
        <f t="shared" si="220"/>
        <v>0</v>
      </c>
      <c r="K351" s="7">
        <f t="shared" si="220"/>
        <v>0</v>
      </c>
      <c r="L351" s="7">
        <f t="shared" si="220"/>
        <v>0</v>
      </c>
      <c r="M351" s="7">
        <f t="shared" si="220"/>
        <v>0</v>
      </c>
      <c r="N351" s="7">
        <f t="shared" si="220"/>
        <v>39635.981384999999</v>
      </c>
      <c r="O351" s="7">
        <f t="shared" si="220"/>
        <v>0</v>
      </c>
      <c r="P351" s="7">
        <f t="shared" si="220"/>
        <v>0</v>
      </c>
      <c r="Q351" s="7">
        <f t="shared" si="220"/>
        <v>0</v>
      </c>
      <c r="R351" s="7">
        <f t="shared" si="220"/>
        <v>0</v>
      </c>
      <c r="S351" s="7">
        <f t="shared" si="220"/>
        <v>0</v>
      </c>
      <c r="T351" s="7">
        <f t="shared" si="220"/>
        <v>0</v>
      </c>
      <c r="U351" s="7">
        <f t="shared" si="220"/>
        <v>0</v>
      </c>
      <c r="V351" s="7">
        <f t="shared" si="220"/>
        <v>3861.9674169999998</v>
      </c>
      <c r="W351" s="7">
        <f t="shared" si="220"/>
        <v>0</v>
      </c>
      <c r="X351" s="7">
        <f t="shared" si="220"/>
        <v>0</v>
      </c>
      <c r="Y351" s="7">
        <f t="shared" si="220"/>
        <v>0</v>
      </c>
      <c r="Z351" s="7">
        <f t="shared" si="220"/>
        <v>0</v>
      </c>
      <c r="AA351" s="7">
        <f>$C350*AA350</f>
        <v>0</v>
      </c>
      <c r="AB351" s="7">
        <f>$C350*AB350</f>
        <v>0</v>
      </c>
      <c r="AC351" s="78"/>
      <c r="AD351" s="62"/>
    </row>
    <row r="352" spans="1:30" s="59" customFormat="1">
      <c r="A352" s="129" t="s">
        <v>274</v>
      </c>
      <c r="B352" s="36">
        <v>10922372.039999999</v>
      </c>
      <c r="C352" s="66">
        <f>B352/12</f>
        <v>910197.66999999993</v>
      </c>
      <c r="D352" s="45"/>
      <c r="E352" s="45"/>
      <c r="F352" s="45"/>
      <c r="G352" s="45"/>
      <c r="H352" s="45"/>
      <c r="I352" s="45"/>
      <c r="J352" s="45"/>
      <c r="K352" s="45">
        <v>4.5999999999999999E-3</v>
      </c>
      <c r="L352" s="45"/>
      <c r="M352" s="45"/>
      <c r="N352" s="45">
        <v>0.99539999999999995</v>
      </c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6"/>
      <c r="AA352" s="6"/>
      <c r="AB352" s="6"/>
      <c r="AC352" s="78"/>
      <c r="AD352" s="62"/>
    </row>
    <row r="353" spans="1:30" s="59" customFormat="1">
      <c r="A353" s="127"/>
      <c r="B353" s="112"/>
      <c r="C353" s="25"/>
      <c r="D353" s="7">
        <f t="shared" ref="D353:Z353" si="221">$C352*D352</f>
        <v>0</v>
      </c>
      <c r="E353" s="7">
        <f t="shared" si="221"/>
        <v>0</v>
      </c>
      <c r="F353" s="7">
        <f t="shared" si="221"/>
        <v>0</v>
      </c>
      <c r="G353" s="7">
        <f t="shared" si="221"/>
        <v>0</v>
      </c>
      <c r="H353" s="7">
        <f t="shared" si="221"/>
        <v>0</v>
      </c>
      <c r="I353" s="7">
        <f t="shared" si="221"/>
        <v>0</v>
      </c>
      <c r="J353" s="7">
        <f t="shared" si="221"/>
        <v>0</v>
      </c>
      <c r="K353" s="7">
        <f t="shared" si="221"/>
        <v>4186.9092819999996</v>
      </c>
      <c r="L353" s="7">
        <f t="shared" si="221"/>
        <v>0</v>
      </c>
      <c r="M353" s="7">
        <f t="shared" si="221"/>
        <v>0</v>
      </c>
      <c r="N353" s="7">
        <f t="shared" si="221"/>
        <v>906010.76071799989</v>
      </c>
      <c r="O353" s="7">
        <f t="shared" si="221"/>
        <v>0</v>
      </c>
      <c r="P353" s="7">
        <f t="shared" si="221"/>
        <v>0</v>
      </c>
      <c r="Q353" s="7">
        <f t="shared" si="221"/>
        <v>0</v>
      </c>
      <c r="R353" s="7">
        <f t="shared" si="221"/>
        <v>0</v>
      </c>
      <c r="S353" s="7">
        <f t="shared" si="221"/>
        <v>0</v>
      </c>
      <c r="T353" s="7">
        <f t="shared" si="221"/>
        <v>0</v>
      </c>
      <c r="U353" s="7">
        <f t="shared" si="221"/>
        <v>0</v>
      </c>
      <c r="V353" s="7">
        <f t="shared" si="221"/>
        <v>0</v>
      </c>
      <c r="W353" s="7">
        <f t="shared" si="221"/>
        <v>0</v>
      </c>
      <c r="X353" s="7">
        <f t="shared" si="221"/>
        <v>0</v>
      </c>
      <c r="Y353" s="7">
        <f t="shared" si="221"/>
        <v>0</v>
      </c>
      <c r="Z353" s="7">
        <f t="shared" si="221"/>
        <v>0</v>
      </c>
      <c r="AA353" s="7">
        <f>$C352*AA352</f>
        <v>0</v>
      </c>
      <c r="AB353" s="7">
        <f>$C352*AB352</f>
        <v>0</v>
      </c>
      <c r="AC353" s="78"/>
      <c r="AD353" s="62"/>
    </row>
    <row r="354" spans="1:30" s="59" customFormat="1">
      <c r="A354" s="129" t="s">
        <v>275</v>
      </c>
      <c r="B354" s="36">
        <v>350425.67</v>
      </c>
      <c r="C354" s="66">
        <f>B354/12</f>
        <v>29202.139166666664</v>
      </c>
      <c r="D354" s="45"/>
      <c r="E354" s="45"/>
      <c r="F354" s="45">
        <v>8.6599999999999996E-2</v>
      </c>
      <c r="G354" s="45"/>
      <c r="H354" s="45">
        <v>0.1095</v>
      </c>
      <c r="I354" s="45"/>
      <c r="J354" s="45"/>
      <c r="K354" s="45"/>
      <c r="L354" s="45"/>
      <c r="M354" s="45"/>
      <c r="N354" s="45">
        <v>0.63300000000000001</v>
      </c>
      <c r="O354" s="45"/>
      <c r="P354" s="45"/>
      <c r="Q354" s="45"/>
      <c r="R354" s="45"/>
      <c r="S354" s="45"/>
      <c r="T354" s="45"/>
      <c r="U354" s="45"/>
      <c r="V354" s="45">
        <v>0.1709</v>
      </c>
      <c r="W354" s="45"/>
      <c r="X354" s="45"/>
      <c r="Y354" s="45"/>
      <c r="Z354" s="6"/>
      <c r="AA354" s="6"/>
      <c r="AB354" s="6"/>
      <c r="AC354" s="78"/>
      <c r="AD354" s="62"/>
    </row>
    <row r="355" spans="1:30" s="59" customFormat="1">
      <c r="A355" s="127"/>
      <c r="B355" s="112"/>
      <c r="C355" s="25"/>
      <c r="D355" s="7">
        <f t="shared" ref="D355:Z355" si="222">$C354*D354</f>
        <v>0</v>
      </c>
      <c r="E355" s="7">
        <f t="shared" si="222"/>
        <v>0</v>
      </c>
      <c r="F355" s="7">
        <f t="shared" si="222"/>
        <v>2528.9052518333328</v>
      </c>
      <c r="G355" s="7">
        <f t="shared" si="222"/>
        <v>0</v>
      </c>
      <c r="H355" s="7">
        <f t="shared" si="222"/>
        <v>3197.6342387499999</v>
      </c>
      <c r="I355" s="7">
        <f t="shared" si="222"/>
        <v>0</v>
      </c>
      <c r="J355" s="7">
        <f t="shared" si="222"/>
        <v>0</v>
      </c>
      <c r="K355" s="7">
        <f t="shared" si="222"/>
        <v>0</v>
      </c>
      <c r="L355" s="7">
        <f t="shared" si="222"/>
        <v>0</v>
      </c>
      <c r="M355" s="7">
        <f t="shared" si="222"/>
        <v>0</v>
      </c>
      <c r="N355" s="7">
        <f t="shared" si="222"/>
        <v>18484.9540925</v>
      </c>
      <c r="O355" s="7">
        <f t="shared" si="222"/>
        <v>0</v>
      </c>
      <c r="P355" s="7">
        <f t="shared" si="222"/>
        <v>0</v>
      </c>
      <c r="Q355" s="7">
        <f t="shared" si="222"/>
        <v>0</v>
      </c>
      <c r="R355" s="7">
        <f t="shared" si="222"/>
        <v>0</v>
      </c>
      <c r="S355" s="7">
        <f t="shared" si="222"/>
        <v>0</v>
      </c>
      <c r="T355" s="7">
        <f t="shared" si="222"/>
        <v>0</v>
      </c>
      <c r="U355" s="7">
        <f t="shared" si="222"/>
        <v>0</v>
      </c>
      <c r="V355" s="7">
        <f t="shared" si="222"/>
        <v>4990.6455835833331</v>
      </c>
      <c r="W355" s="7">
        <f t="shared" si="222"/>
        <v>0</v>
      </c>
      <c r="X355" s="7">
        <f t="shared" si="222"/>
        <v>0</v>
      </c>
      <c r="Y355" s="7">
        <f t="shared" si="222"/>
        <v>0</v>
      </c>
      <c r="Z355" s="7">
        <f t="shared" si="222"/>
        <v>0</v>
      </c>
      <c r="AA355" s="7">
        <f>$C354*AA354</f>
        <v>0</v>
      </c>
      <c r="AB355" s="7">
        <f>$C354*AB354</f>
        <v>0</v>
      </c>
      <c r="AC355" s="78"/>
      <c r="AD355" s="62"/>
    </row>
    <row r="356" spans="1:30" s="59" customFormat="1">
      <c r="A356" s="129" t="s">
        <v>282</v>
      </c>
      <c r="B356" s="36">
        <v>357830.21</v>
      </c>
      <c r="C356" s="66">
        <f>B356/12</f>
        <v>29819.18416666667</v>
      </c>
      <c r="D356" s="45"/>
      <c r="E356" s="45"/>
      <c r="F356" s="45">
        <v>5.8299999999999998E-2</v>
      </c>
      <c r="G356" s="45"/>
      <c r="H356" s="45">
        <v>6.25E-2</v>
      </c>
      <c r="I356" s="45"/>
      <c r="J356" s="45"/>
      <c r="K356" s="45"/>
      <c r="L356" s="45"/>
      <c r="M356" s="45"/>
      <c r="N356" s="45">
        <v>0.78380000000000005</v>
      </c>
      <c r="O356" s="45"/>
      <c r="P356" s="45"/>
      <c r="Q356" s="45"/>
      <c r="R356" s="45"/>
      <c r="S356" s="45"/>
      <c r="T356" s="45"/>
      <c r="U356" s="45"/>
      <c r="V356" s="45">
        <v>9.5399999999999999E-2</v>
      </c>
      <c r="W356" s="45"/>
      <c r="X356" s="45"/>
      <c r="Y356" s="45"/>
      <c r="Z356" s="6"/>
      <c r="AA356" s="6"/>
      <c r="AB356" s="6"/>
      <c r="AC356" s="78"/>
      <c r="AD356" s="62"/>
    </row>
    <row r="357" spans="1:30" s="59" customFormat="1">
      <c r="A357" s="127"/>
      <c r="B357" s="112"/>
      <c r="C357" s="25"/>
      <c r="D357" s="7">
        <f t="shared" ref="D357:Z357" si="223">$C356*D356</f>
        <v>0</v>
      </c>
      <c r="E357" s="7">
        <f t="shared" si="223"/>
        <v>0</v>
      </c>
      <c r="F357" s="7">
        <f t="shared" si="223"/>
        <v>1738.4584369166669</v>
      </c>
      <c r="G357" s="7">
        <f t="shared" si="223"/>
        <v>0</v>
      </c>
      <c r="H357" s="7">
        <f t="shared" si="223"/>
        <v>1863.6990104166669</v>
      </c>
      <c r="I357" s="7">
        <f t="shared" si="223"/>
        <v>0</v>
      </c>
      <c r="J357" s="7">
        <f t="shared" si="223"/>
        <v>0</v>
      </c>
      <c r="K357" s="7">
        <f t="shared" si="223"/>
        <v>0</v>
      </c>
      <c r="L357" s="7">
        <f t="shared" si="223"/>
        <v>0</v>
      </c>
      <c r="M357" s="7">
        <f t="shared" si="223"/>
        <v>0</v>
      </c>
      <c r="N357" s="7">
        <f t="shared" si="223"/>
        <v>23372.276549833336</v>
      </c>
      <c r="O357" s="7">
        <f t="shared" si="223"/>
        <v>0</v>
      </c>
      <c r="P357" s="7">
        <f t="shared" si="223"/>
        <v>0</v>
      </c>
      <c r="Q357" s="7">
        <f t="shared" si="223"/>
        <v>0</v>
      </c>
      <c r="R357" s="7">
        <f t="shared" si="223"/>
        <v>0</v>
      </c>
      <c r="S357" s="7">
        <f t="shared" si="223"/>
        <v>0</v>
      </c>
      <c r="T357" s="7">
        <f t="shared" si="223"/>
        <v>0</v>
      </c>
      <c r="U357" s="7">
        <f t="shared" si="223"/>
        <v>0</v>
      </c>
      <c r="V357" s="7">
        <f t="shared" si="223"/>
        <v>2844.7501695000001</v>
      </c>
      <c r="W357" s="7">
        <f t="shared" si="223"/>
        <v>0</v>
      </c>
      <c r="X357" s="7">
        <f t="shared" si="223"/>
        <v>0</v>
      </c>
      <c r="Y357" s="7">
        <f t="shared" si="223"/>
        <v>0</v>
      </c>
      <c r="Z357" s="7">
        <f t="shared" si="223"/>
        <v>0</v>
      </c>
      <c r="AA357" s="7">
        <f>$C356*AA356</f>
        <v>0</v>
      </c>
      <c r="AB357" s="7">
        <f>$C356*AB356</f>
        <v>0</v>
      </c>
      <c r="AC357" s="78"/>
      <c r="AD357" s="62"/>
    </row>
    <row r="358" spans="1:30" s="59" customFormat="1">
      <c r="A358" s="126" t="s">
        <v>276</v>
      </c>
      <c r="B358" s="36">
        <f>4992877.43/2</f>
        <v>2496438.7149999999</v>
      </c>
      <c r="C358" s="66">
        <f>B358/12</f>
        <v>208036.55958333332</v>
      </c>
      <c r="D358" s="45">
        <v>1.72E-2</v>
      </c>
      <c r="E358" s="45">
        <v>0.14180000000000001</v>
      </c>
      <c r="F358" s="45">
        <v>6.0499999999999998E-2</v>
      </c>
      <c r="G358" s="45">
        <v>7.9200000000000007E-2</v>
      </c>
      <c r="H358" s="45">
        <v>4.2299999999999997E-2</v>
      </c>
      <c r="I358" s="45">
        <v>0.13200000000000001</v>
      </c>
      <c r="J358" s="45">
        <v>2.0500000000000001E-2</v>
      </c>
      <c r="K358" s="45">
        <v>3.1800000000000002E-2</v>
      </c>
      <c r="L358" s="45">
        <v>1.6799999999999999E-2</v>
      </c>
      <c r="M358" s="45">
        <v>2.58E-2</v>
      </c>
      <c r="N358" s="45">
        <v>0.12559999999999999</v>
      </c>
      <c r="O358" s="45">
        <v>1.9400000000000001E-2</v>
      </c>
      <c r="P358" s="45">
        <v>0</v>
      </c>
      <c r="Q358" s="45">
        <v>3.8199999999999998E-2</v>
      </c>
      <c r="R358" s="45">
        <v>1.8800000000000001E-2</v>
      </c>
      <c r="S358" s="45">
        <v>4.1999999999999997E-3</v>
      </c>
      <c r="T358" s="45">
        <v>5.3100000000000001E-2</v>
      </c>
      <c r="U358" s="45">
        <v>1.9E-2</v>
      </c>
      <c r="V358" s="45">
        <v>3.9E-2</v>
      </c>
      <c r="W358" s="45">
        <v>0.05</v>
      </c>
      <c r="X358" s="45">
        <v>6.1499999999999999E-2</v>
      </c>
      <c r="Y358" s="45">
        <v>2.5000000000000001E-3</v>
      </c>
      <c r="Z358" s="6">
        <v>0</v>
      </c>
      <c r="AA358" s="6">
        <v>8.0000000000000004E-4</v>
      </c>
      <c r="AB358" s="6">
        <v>0</v>
      </c>
      <c r="AC358" s="78"/>
      <c r="AD358" s="62"/>
    </row>
    <row r="359" spans="1:30" s="59" customFormat="1">
      <c r="A359" s="127"/>
      <c r="B359" s="37"/>
      <c r="C359" s="67"/>
      <c r="D359" s="7">
        <f t="shared" ref="D359:Z359" si="224">$C358*D358</f>
        <v>3578.228824833333</v>
      </c>
      <c r="E359" s="7">
        <f t="shared" si="224"/>
        <v>29499.584148916667</v>
      </c>
      <c r="F359" s="7">
        <f t="shared" si="224"/>
        <v>12586.211854791665</v>
      </c>
      <c r="G359" s="7">
        <f t="shared" si="224"/>
        <v>16476.495519</v>
      </c>
      <c r="H359" s="7">
        <f t="shared" si="224"/>
        <v>8799.9464703749982</v>
      </c>
      <c r="I359" s="7">
        <f t="shared" si="224"/>
        <v>27460.825864999999</v>
      </c>
      <c r="J359" s="7">
        <f t="shared" si="224"/>
        <v>4264.7494714583336</v>
      </c>
      <c r="K359" s="7">
        <f t="shared" si="224"/>
        <v>6615.5625947500002</v>
      </c>
      <c r="L359" s="7">
        <f t="shared" si="224"/>
        <v>3495.0142009999995</v>
      </c>
      <c r="M359" s="7">
        <f t="shared" si="224"/>
        <v>5367.3432372500001</v>
      </c>
      <c r="N359" s="7">
        <f t="shared" si="224"/>
        <v>26129.391883666663</v>
      </c>
      <c r="O359" s="7">
        <f t="shared" si="224"/>
        <v>4035.9092559166666</v>
      </c>
      <c r="P359" s="7">
        <f t="shared" si="224"/>
        <v>0</v>
      </c>
      <c r="Q359" s="7">
        <f t="shared" si="224"/>
        <v>7946.996576083332</v>
      </c>
      <c r="R359" s="7">
        <f t="shared" si="224"/>
        <v>3911.0873201666668</v>
      </c>
      <c r="S359" s="7">
        <f t="shared" si="224"/>
        <v>873.75355024999988</v>
      </c>
      <c r="T359" s="7">
        <f t="shared" si="224"/>
        <v>11046.741313875</v>
      </c>
      <c r="U359" s="7">
        <f t="shared" si="224"/>
        <v>3952.6946320833331</v>
      </c>
      <c r="V359" s="7">
        <f t="shared" si="224"/>
        <v>8113.4258237499998</v>
      </c>
      <c r="W359" s="7">
        <f t="shared" si="224"/>
        <v>10401.827979166666</v>
      </c>
      <c r="X359" s="7">
        <f t="shared" si="224"/>
        <v>12794.248414374999</v>
      </c>
      <c r="Y359" s="7">
        <f t="shared" si="224"/>
        <v>520.09139895833334</v>
      </c>
      <c r="Z359" s="7">
        <f t="shared" si="224"/>
        <v>0</v>
      </c>
      <c r="AA359" s="7">
        <f>$C358*AA358</f>
        <v>166.42924766666667</v>
      </c>
      <c r="AB359" s="7">
        <f>$C358*AB358</f>
        <v>0</v>
      </c>
      <c r="AC359" s="78"/>
      <c r="AD359" s="62"/>
    </row>
    <row r="360" spans="1:30" s="59" customFormat="1">
      <c r="A360" s="126" t="s">
        <v>438</v>
      </c>
      <c r="B360" s="36">
        <f>4992877.43/2</f>
        <v>2496438.7149999999</v>
      </c>
      <c r="C360" s="22">
        <f>B360/12</f>
        <v>208036.55958333332</v>
      </c>
      <c r="D360" s="6"/>
      <c r="E360" s="6"/>
      <c r="F360" s="6"/>
      <c r="G360" s="6"/>
      <c r="H360" s="6">
        <v>0.1154</v>
      </c>
      <c r="I360" s="6"/>
      <c r="J360" s="6"/>
      <c r="K360" s="6"/>
      <c r="L360" s="6"/>
      <c r="M360" s="6"/>
      <c r="N360" s="6">
        <v>0.75319999999999998</v>
      </c>
      <c r="O360" s="6"/>
      <c r="P360" s="6"/>
      <c r="Q360" s="6"/>
      <c r="R360" s="6"/>
      <c r="S360" s="6"/>
      <c r="T360" s="6"/>
      <c r="U360" s="6"/>
      <c r="V360" s="6">
        <v>0.13139999999999999</v>
      </c>
      <c r="W360" s="6"/>
      <c r="X360" s="6"/>
      <c r="Y360" s="6"/>
      <c r="Z360" s="6"/>
      <c r="AA360" s="6"/>
      <c r="AB360" s="6"/>
      <c r="AC360" s="78"/>
      <c r="AD360" s="62"/>
    </row>
    <row r="361" spans="1:30" s="59" customFormat="1">
      <c r="A361" s="127"/>
      <c r="B361" s="15"/>
      <c r="C361" s="12"/>
      <c r="D361" s="7">
        <f t="shared" ref="D361:N361" si="225">$C360*D360</f>
        <v>0</v>
      </c>
      <c r="E361" s="7">
        <f t="shared" si="225"/>
        <v>0</v>
      </c>
      <c r="F361" s="7">
        <f t="shared" si="225"/>
        <v>0</v>
      </c>
      <c r="G361" s="7">
        <f t="shared" si="225"/>
        <v>0</v>
      </c>
      <c r="H361" s="7">
        <f t="shared" si="225"/>
        <v>24007.418975916666</v>
      </c>
      <c r="I361" s="7">
        <f t="shared" si="225"/>
        <v>0</v>
      </c>
      <c r="J361" s="7">
        <f t="shared" si="225"/>
        <v>0</v>
      </c>
      <c r="K361" s="7">
        <f t="shared" si="225"/>
        <v>0</v>
      </c>
      <c r="L361" s="7">
        <f t="shared" si="225"/>
        <v>0</v>
      </c>
      <c r="M361" s="7">
        <f t="shared" si="225"/>
        <v>0</v>
      </c>
      <c r="N361" s="7">
        <f t="shared" si="225"/>
        <v>156693.13667816666</v>
      </c>
      <c r="O361" s="7">
        <f>$C360*O360</f>
        <v>0</v>
      </c>
      <c r="P361" s="7">
        <f t="shared" ref="P361:Z361" si="226">$C360*P360</f>
        <v>0</v>
      </c>
      <c r="Q361" s="7">
        <f t="shared" si="226"/>
        <v>0</v>
      </c>
      <c r="R361" s="7">
        <f t="shared" si="226"/>
        <v>0</v>
      </c>
      <c r="S361" s="7">
        <f t="shared" si="226"/>
        <v>0</v>
      </c>
      <c r="T361" s="7">
        <f t="shared" si="226"/>
        <v>0</v>
      </c>
      <c r="U361" s="7">
        <f t="shared" si="226"/>
        <v>0</v>
      </c>
      <c r="V361" s="7">
        <f t="shared" si="226"/>
        <v>27336.003929249997</v>
      </c>
      <c r="W361" s="7">
        <f t="shared" si="226"/>
        <v>0</v>
      </c>
      <c r="X361" s="7">
        <f t="shared" si="226"/>
        <v>0</v>
      </c>
      <c r="Y361" s="7">
        <f t="shared" si="226"/>
        <v>0</v>
      </c>
      <c r="Z361" s="7">
        <f t="shared" si="226"/>
        <v>0</v>
      </c>
      <c r="AA361" s="7">
        <f>$C360*AA360</f>
        <v>0</v>
      </c>
      <c r="AB361" s="7">
        <f>$C360*AB360</f>
        <v>0</v>
      </c>
      <c r="AC361" s="78"/>
      <c r="AD361" s="62"/>
    </row>
    <row r="362" spans="1:30" s="59" customFormat="1">
      <c r="A362" s="129" t="s">
        <v>277</v>
      </c>
      <c r="B362" s="36">
        <v>2338653.4700000002</v>
      </c>
      <c r="C362" s="66">
        <f>B362/12</f>
        <v>194887.78916666668</v>
      </c>
      <c r="D362" s="45"/>
      <c r="E362" s="45"/>
      <c r="F362" s="45">
        <v>0.14849999999999999</v>
      </c>
      <c r="G362" s="45"/>
      <c r="H362" s="45">
        <v>3.1E-2</v>
      </c>
      <c r="I362" s="45"/>
      <c r="J362" s="45"/>
      <c r="K362" s="45"/>
      <c r="L362" s="45"/>
      <c r="M362" s="45"/>
      <c r="N362" s="45">
        <v>0.74119999999999997</v>
      </c>
      <c r="O362" s="45"/>
      <c r="P362" s="45"/>
      <c r="Q362" s="45"/>
      <c r="R362" s="45"/>
      <c r="S362" s="45"/>
      <c r="T362" s="45"/>
      <c r="U362" s="45"/>
      <c r="V362" s="45">
        <v>7.9299999999999995E-2</v>
      </c>
      <c r="W362" s="45"/>
      <c r="X362" s="45"/>
      <c r="Y362" s="45"/>
      <c r="Z362" s="6"/>
      <c r="AA362" s="6"/>
      <c r="AB362" s="6"/>
      <c r="AC362" s="78"/>
      <c r="AD362" s="62"/>
    </row>
    <row r="363" spans="1:30" s="59" customFormat="1">
      <c r="A363" s="127"/>
      <c r="B363" s="112"/>
      <c r="C363" s="25"/>
      <c r="D363" s="7">
        <f t="shared" ref="D363:Z363" si="227">$C362*D362</f>
        <v>0</v>
      </c>
      <c r="E363" s="7">
        <f t="shared" si="227"/>
        <v>0</v>
      </c>
      <c r="F363" s="7">
        <f t="shared" si="227"/>
        <v>28940.836691250002</v>
      </c>
      <c r="G363" s="7">
        <f t="shared" si="227"/>
        <v>0</v>
      </c>
      <c r="H363" s="7">
        <f t="shared" si="227"/>
        <v>6041.5214641666671</v>
      </c>
      <c r="I363" s="7">
        <f t="shared" si="227"/>
        <v>0</v>
      </c>
      <c r="J363" s="7">
        <f t="shared" si="227"/>
        <v>0</v>
      </c>
      <c r="K363" s="7">
        <f t="shared" si="227"/>
        <v>0</v>
      </c>
      <c r="L363" s="7">
        <f t="shared" si="227"/>
        <v>0</v>
      </c>
      <c r="M363" s="7">
        <f t="shared" si="227"/>
        <v>0</v>
      </c>
      <c r="N363" s="7">
        <f t="shared" si="227"/>
        <v>144450.82933033333</v>
      </c>
      <c r="O363" s="7">
        <f t="shared" si="227"/>
        <v>0</v>
      </c>
      <c r="P363" s="7">
        <f t="shared" si="227"/>
        <v>0</v>
      </c>
      <c r="Q363" s="7">
        <f t="shared" si="227"/>
        <v>0</v>
      </c>
      <c r="R363" s="7">
        <f t="shared" si="227"/>
        <v>0</v>
      </c>
      <c r="S363" s="7">
        <f t="shared" si="227"/>
        <v>0</v>
      </c>
      <c r="T363" s="7">
        <f t="shared" si="227"/>
        <v>0</v>
      </c>
      <c r="U363" s="7">
        <f t="shared" si="227"/>
        <v>0</v>
      </c>
      <c r="V363" s="7">
        <f t="shared" si="227"/>
        <v>15454.601680916667</v>
      </c>
      <c r="W363" s="7">
        <f t="shared" si="227"/>
        <v>0</v>
      </c>
      <c r="X363" s="7">
        <f t="shared" si="227"/>
        <v>0</v>
      </c>
      <c r="Y363" s="7">
        <f t="shared" si="227"/>
        <v>0</v>
      </c>
      <c r="Z363" s="7">
        <f t="shared" si="227"/>
        <v>0</v>
      </c>
      <c r="AA363" s="7">
        <f>$C362*AA362</f>
        <v>0</v>
      </c>
      <c r="AB363" s="7">
        <f>$C362*AB362</f>
        <v>0</v>
      </c>
      <c r="AC363" s="78"/>
      <c r="AD363" s="62"/>
    </row>
    <row r="364" spans="1:30" s="59" customFormat="1">
      <c r="A364" s="129" t="s">
        <v>279</v>
      </c>
      <c r="B364" s="36">
        <f>829418.2/2</f>
        <v>414709.1</v>
      </c>
      <c r="C364" s="66">
        <f>B364/12</f>
        <v>34559.091666666667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>
        <v>1</v>
      </c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6"/>
      <c r="AA364" s="6"/>
      <c r="AB364" s="6"/>
      <c r="AC364" s="78"/>
      <c r="AD364" s="62"/>
    </row>
    <row r="365" spans="1:30" s="59" customFormat="1">
      <c r="A365" s="127"/>
      <c r="B365" s="112"/>
      <c r="C365" s="25"/>
      <c r="D365" s="7">
        <f t="shared" ref="D365:Z365" si="228">$C364*D364</f>
        <v>0</v>
      </c>
      <c r="E365" s="7">
        <f t="shared" si="228"/>
        <v>0</v>
      </c>
      <c r="F365" s="7">
        <f t="shared" si="228"/>
        <v>0</v>
      </c>
      <c r="G365" s="7">
        <f t="shared" si="228"/>
        <v>0</v>
      </c>
      <c r="H365" s="7">
        <f t="shared" si="228"/>
        <v>0</v>
      </c>
      <c r="I365" s="7">
        <f t="shared" si="228"/>
        <v>0</v>
      </c>
      <c r="J365" s="7">
        <f t="shared" si="228"/>
        <v>0</v>
      </c>
      <c r="K365" s="7">
        <f t="shared" si="228"/>
        <v>0</v>
      </c>
      <c r="L365" s="7">
        <f t="shared" si="228"/>
        <v>0</v>
      </c>
      <c r="M365" s="7">
        <f t="shared" si="228"/>
        <v>0</v>
      </c>
      <c r="N365" s="7">
        <f t="shared" si="228"/>
        <v>34559.091666666667</v>
      </c>
      <c r="O365" s="7">
        <f t="shared" si="228"/>
        <v>0</v>
      </c>
      <c r="P365" s="7">
        <f t="shared" si="228"/>
        <v>0</v>
      </c>
      <c r="Q365" s="7">
        <f t="shared" si="228"/>
        <v>0</v>
      </c>
      <c r="R365" s="7">
        <f t="shared" si="228"/>
        <v>0</v>
      </c>
      <c r="S365" s="7">
        <f t="shared" si="228"/>
        <v>0</v>
      </c>
      <c r="T365" s="7">
        <f t="shared" si="228"/>
        <v>0</v>
      </c>
      <c r="U365" s="7">
        <f t="shared" si="228"/>
        <v>0</v>
      </c>
      <c r="V365" s="7">
        <f t="shared" si="228"/>
        <v>0</v>
      </c>
      <c r="W365" s="7">
        <f t="shared" si="228"/>
        <v>0</v>
      </c>
      <c r="X365" s="7">
        <f t="shared" si="228"/>
        <v>0</v>
      </c>
      <c r="Y365" s="7">
        <f t="shared" si="228"/>
        <v>0</v>
      </c>
      <c r="Z365" s="7">
        <f t="shared" si="228"/>
        <v>0</v>
      </c>
      <c r="AA365" s="7">
        <f>$C364*AA364</f>
        <v>0</v>
      </c>
      <c r="AB365" s="7">
        <f>$C364*AB364</f>
        <v>0</v>
      </c>
      <c r="AC365" s="78"/>
      <c r="AD365" s="62"/>
    </row>
    <row r="366" spans="1:30" s="59" customFormat="1">
      <c r="A366" s="129" t="s">
        <v>278</v>
      </c>
      <c r="B366" s="36">
        <f>829418.2/2</f>
        <v>414709.1</v>
      </c>
      <c r="C366" s="66">
        <f>B366/12</f>
        <v>34559.091666666667</v>
      </c>
      <c r="D366" s="45">
        <v>1.72E-2</v>
      </c>
      <c r="E366" s="45">
        <v>0.14180000000000001</v>
      </c>
      <c r="F366" s="45">
        <v>6.0499999999999998E-2</v>
      </c>
      <c r="G366" s="45">
        <v>7.9200000000000007E-2</v>
      </c>
      <c r="H366" s="45">
        <v>4.2299999999999997E-2</v>
      </c>
      <c r="I366" s="45">
        <v>0.13200000000000001</v>
      </c>
      <c r="J366" s="45">
        <v>2.0500000000000001E-2</v>
      </c>
      <c r="K366" s="45">
        <v>3.1800000000000002E-2</v>
      </c>
      <c r="L366" s="45">
        <v>1.6799999999999999E-2</v>
      </c>
      <c r="M366" s="45">
        <v>2.58E-2</v>
      </c>
      <c r="N366" s="45">
        <v>0.12559999999999999</v>
      </c>
      <c r="O366" s="45">
        <v>1.9400000000000001E-2</v>
      </c>
      <c r="P366" s="45">
        <v>0</v>
      </c>
      <c r="Q366" s="45">
        <v>3.8199999999999998E-2</v>
      </c>
      <c r="R366" s="45">
        <v>1.8800000000000001E-2</v>
      </c>
      <c r="S366" s="45">
        <v>4.1999999999999997E-3</v>
      </c>
      <c r="T366" s="45">
        <v>5.3100000000000001E-2</v>
      </c>
      <c r="U366" s="45">
        <v>1.9E-2</v>
      </c>
      <c r="V366" s="45">
        <v>3.9E-2</v>
      </c>
      <c r="W366" s="45">
        <v>0.05</v>
      </c>
      <c r="X366" s="45">
        <v>6.1499999999999999E-2</v>
      </c>
      <c r="Y366" s="45">
        <v>2.5000000000000001E-3</v>
      </c>
      <c r="Z366" s="6">
        <v>0</v>
      </c>
      <c r="AA366" s="6">
        <v>8.0000000000000004E-4</v>
      </c>
      <c r="AB366" s="6">
        <v>0</v>
      </c>
      <c r="AC366" s="78"/>
      <c r="AD366" s="62"/>
    </row>
    <row r="367" spans="1:30" s="59" customFormat="1">
      <c r="A367" s="127"/>
      <c r="B367" s="112"/>
      <c r="C367" s="25"/>
      <c r="D367" s="7">
        <f t="shared" ref="D367:Z367" si="229">$C366*D366</f>
        <v>594.41637666666668</v>
      </c>
      <c r="E367" s="7">
        <f t="shared" si="229"/>
        <v>4900.4791983333334</v>
      </c>
      <c r="F367" s="7">
        <f t="shared" si="229"/>
        <v>2090.8250458333332</v>
      </c>
      <c r="G367" s="7">
        <f t="shared" si="229"/>
        <v>2737.0800600000002</v>
      </c>
      <c r="H367" s="7">
        <f t="shared" si="229"/>
        <v>1461.8495774999999</v>
      </c>
      <c r="I367" s="7">
        <f t="shared" si="229"/>
        <v>4561.8001000000004</v>
      </c>
      <c r="J367" s="7">
        <f t="shared" si="229"/>
        <v>708.46137916666669</v>
      </c>
      <c r="K367" s="7">
        <f t="shared" si="229"/>
        <v>1098.9791150000001</v>
      </c>
      <c r="L367" s="7">
        <f t="shared" si="229"/>
        <v>580.59273999999994</v>
      </c>
      <c r="M367" s="7">
        <f t="shared" si="229"/>
        <v>891.62456499999996</v>
      </c>
      <c r="N367" s="7">
        <f t="shared" si="229"/>
        <v>4340.6219133333334</v>
      </c>
      <c r="O367" s="7">
        <f t="shared" si="229"/>
        <v>670.44637833333331</v>
      </c>
      <c r="P367" s="7">
        <f t="shared" si="229"/>
        <v>0</v>
      </c>
      <c r="Q367" s="7">
        <f t="shared" si="229"/>
        <v>1320.1573016666666</v>
      </c>
      <c r="R367" s="7">
        <f t="shared" si="229"/>
        <v>649.71092333333331</v>
      </c>
      <c r="S367" s="7">
        <f t="shared" si="229"/>
        <v>145.14818499999998</v>
      </c>
      <c r="T367" s="7">
        <f t="shared" si="229"/>
        <v>1835.0877675000002</v>
      </c>
      <c r="U367" s="7">
        <f t="shared" si="229"/>
        <v>656.62274166666668</v>
      </c>
      <c r="V367" s="7">
        <f t="shared" si="229"/>
        <v>1347.8045750000001</v>
      </c>
      <c r="W367" s="7">
        <f t="shared" si="229"/>
        <v>1727.9545833333334</v>
      </c>
      <c r="X367" s="7">
        <f t="shared" si="229"/>
        <v>2125.3841375000002</v>
      </c>
      <c r="Y367" s="7">
        <f t="shared" si="229"/>
        <v>86.397729166666664</v>
      </c>
      <c r="Z367" s="7">
        <f t="shared" si="229"/>
        <v>0</v>
      </c>
      <c r="AA367" s="7">
        <f>$C366*AA366</f>
        <v>27.647273333333334</v>
      </c>
      <c r="AB367" s="7">
        <f>$C366*AB366</f>
        <v>0</v>
      </c>
      <c r="AC367" s="78"/>
      <c r="AD367" s="62"/>
    </row>
    <row r="368" spans="1:30" s="59" customFormat="1">
      <c r="A368" s="126" t="s">
        <v>308</v>
      </c>
      <c r="B368" s="36">
        <f>29128664.34/2</f>
        <v>14564332.17</v>
      </c>
      <c r="C368" s="66">
        <f>B368/12</f>
        <v>1213694.3474999999</v>
      </c>
      <c r="D368" s="45">
        <v>1.72E-2</v>
      </c>
      <c r="E368" s="45">
        <v>0.14180000000000001</v>
      </c>
      <c r="F368" s="45">
        <v>6.0499999999999998E-2</v>
      </c>
      <c r="G368" s="45">
        <v>7.9200000000000007E-2</v>
      </c>
      <c r="H368" s="45">
        <v>4.2299999999999997E-2</v>
      </c>
      <c r="I368" s="45">
        <v>0.13200000000000001</v>
      </c>
      <c r="J368" s="45">
        <v>2.0500000000000001E-2</v>
      </c>
      <c r="K368" s="45">
        <v>3.1800000000000002E-2</v>
      </c>
      <c r="L368" s="45">
        <v>1.6799999999999999E-2</v>
      </c>
      <c r="M368" s="45">
        <v>2.58E-2</v>
      </c>
      <c r="N368" s="45">
        <v>0.12559999999999999</v>
      </c>
      <c r="O368" s="45">
        <v>1.9400000000000001E-2</v>
      </c>
      <c r="P368" s="45">
        <v>0</v>
      </c>
      <c r="Q368" s="45">
        <v>3.8199999999999998E-2</v>
      </c>
      <c r="R368" s="45">
        <v>1.8800000000000001E-2</v>
      </c>
      <c r="S368" s="45">
        <v>4.1999999999999997E-3</v>
      </c>
      <c r="T368" s="45">
        <v>5.3100000000000001E-2</v>
      </c>
      <c r="U368" s="45">
        <v>1.9E-2</v>
      </c>
      <c r="V368" s="45">
        <v>3.9E-2</v>
      </c>
      <c r="W368" s="45">
        <v>0.05</v>
      </c>
      <c r="X368" s="45">
        <v>6.1499999999999999E-2</v>
      </c>
      <c r="Y368" s="45">
        <v>2.5000000000000001E-3</v>
      </c>
      <c r="Z368" s="6">
        <v>0</v>
      </c>
      <c r="AA368" s="6">
        <v>8.0000000000000004E-4</v>
      </c>
      <c r="AB368" s="6">
        <v>0</v>
      </c>
      <c r="AC368" s="78"/>
      <c r="AD368" s="62"/>
    </row>
    <row r="369" spans="1:30" s="59" customFormat="1">
      <c r="A369" s="127"/>
      <c r="B369" s="37"/>
      <c r="C369" s="67"/>
      <c r="D369" s="7">
        <f t="shared" ref="D369:Z369" si="230">$C368*D368</f>
        <v>20875.542776999999</v>
      </c>
      <c r="E369" s="7">
        <f t="shared" si="230"/>
        <v>172101.85847549999</v>
      </c>
      <c r="F369" s="7">
        <f t="shared" si="230"/>
        <v>73428.508023749993</v>
      </c>
      <c r="G369" s="7">
        <f t="shared" si="230"/>
        <v>96124.592321999997</v>
      </c>
      <c r="H369" s="7">
        <f t="shared" si="230"/>
        <v>51339.27089924999</v>
      </c>
      <c r="I369" s="7">
        <f t="shared" si="230"/>
        <v>160207.65387000001</v>
      </c>
      <c r="J369" s="7">
        <f t="shared" si="230"/>
        <v>24880.73412375</v>
      </c>
      <c r="K369" s="7">
        <f t="shared" si="230"/>
        <v>38595.480250499997</v>
      </c>
      <c r="L369" s="7">
        <f t="shared" si="230"/>
        <v>20390.065037999997</v>
      </c>
      <c r="M369" s="7">
        <f t="shared" si="230"/>
        <v>31313.314165499996</v>
      </c>
      <c r="N369" s="7">
        <f t="shared" si="230"/>
        <v>152440.01004599998</v>
      </c>
      <c r="O369" s="7">
        <f t="shared" si="230"/>
        <v>23545.670341499997</v>
      </c>
      <c r="P369" s="7">
        <f t="shared" si="230"/>
        <v>0</v>
      </c>
      <c r="Q369" s="7">
        <f t="shared" si="230"/>
        <v>46363.124074499996</v>
      </c>
      <c r="R369" s="7">
        <f t="shared" si="230"/>
        <v>22817.453732999998</v>
      </c>
      <c r="S369" s="7">
        <f t="shared" si="230"/>
        <v>5097.5162594999993</v>
      </c>
      <c r="T369" s="7">
        <f t="shared" si="230"/>
        <v>64447.169852249994</v>
      </c>
      <c r="U369" s="7">
        <f t="shared" si="230"/>
        <v>23060.192602499999</v>
      </c>
      <c r="V369" s="7">
        <f t="shared" si="230"/>
        <v>47334.079552499999</v>
      </c>
      <c r="W369" s="7">
        <f t="shared" si="230"/>
        <v>60684.717375</v>
      </c>
      <c r="X369" s="7">
        <f t="shared" si="230"/>
        <v>74642.202371249994</v>
      </c>
      <c r="Y369" s="7">
        <f t="shared" si="230"/>
        <v>3034.23586875</v>
      </c>
      <c r="Z369" s="7">
        <f t="shared" si="230"/>
        <v>0</v>
      </c>
      <c r="AA369" s="7">
        <f>$C368*AA368</f>
        <v>970.95547799999997</v>
      </c>
      <c r="AB369" s="7">
        <f>$C368*AB368</f>
        <v>0</v>
      </c>
      <c r="AC369" s="78"/>
      <c r="AD369" s="62"/>
    </row>
    <row r="370" spans="1:30" s="59" customFormat="1">
      <c r="A370" s="126" t="s">
        <v>439</v>
      </c>
      <c r="B370" s="36">
        <f>29128664.34/2</f>
        <v>14564332.17</v>
      </c>
      <c r="C370" s="22">
        <f>B370/12</f>
        <v>1213694.3474999999</v>
      </c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>
        <v>1</v>
      </c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78"/>
      <c r="AD370" s="62"/>
    </row>
    <row r="371" spans="1:30" s="59" customFormat="1">
      <c r="A371" s="127"/>
      <c r="B371" s="15"/>
      <c r="C371" s="12"/>
      <c r="D371" s="7">
        <f t="shared" ref="D371:N371" si="231">$C370*D370</f>
        <v>0</v>
      </c>
      <c r="E371" s="7">
        <f t="shared" si="231"/>
        <v>0</v>
      </c>
      <c r="F371" s="7">
        <f t="shared" si="231"/>
        <v>0</v>
      </c>
      <c r="G371" s="7">
        <f t="shared" si="231"/>
        <v>0</v>
      </c>
      <c r="H371" s="7">
        <f t="shared" si="231"/>
        <v>0</v>
      </c>
      <c r="I371" s="7">
        <f t="shared" si="231"/>
        <v>0</v>
      </c>
      <c r="J371" s="7">
        <f t="shared" si="231"/>
        <v>0</v>
      </c>
      <c r="K371" s="7">
        <f t="shared" si="231"/>
        <v>0</v>
      </c>
      <c r="L371" s="7">
        <f t="shared" si="231"/>
        <v>0</v>
      </c>
      <c r="M371" s="7">
        <f t="shared" si="231"/>
        <v>0</v>
      </c>
      <c r="N371" s="7">
        <f t="shared" si="231"/>
        <v>1213694.3474999999</v>
      </c>
      <c r="O371" s="7">
        <f>$C370*O370</f>
        <v>0</v>
      </c>
      <c r="P371" s="7">
        <f t="shared" ref="P371:Z371" si="232">$C370*P370</f>
        <v>0</v>
      </c>
      <c r="Q371" s="7">
        <f t="shared" si="232"/>
        <v>0</v>
      </c>
      <c r="R371" s="7">
        <f t="shared" si="232"/>
        <v>0</v>
      </c>
      <c r="S371" s="7">
        <f t="shared" si="232"/>
        <v>0</v>
      </c>
      <c r="T371" s="7">
        <f t="shared" si="232"/>
        <v>0</v>
      </c>
      <c r="U371" s="7">
        <f t="shared" si="232"/>
        <v>0</v>
      </c>
      <c r="V371" s="7">
        <f t="shared" si="232"/>
        <v>0</v>
      </c>
      <c r="W371" s="7">
        <f t="shared" si="232"/>
        <v>0</v>
      </c>
      <c r="X371" s="7">
        <f t="shared" si="232"/>
        <v>0</v>
      </c>
      <c r="Y371" s="7">
        <f t="shared" si="232"/>
        <v>0</v>
      </c>
      <c r="Z371" s="7">
        <f t="shared" si="232"/>
        <v>0</v>
      </c>
      <c r="AA371" s="7">
        <f>$C370*AA370</f>
        <v>0</v>
      </c>
      <c r="AB371" s="7">
        <f>$C370*AB370</f>
        <v>0</v>
      </c>
      <c r="AC371" s="78"/>
      <c r="AD371" s="62"/>
    </row>
    <row r="372" spans="1:30" s="59" customFormat="1">
      <c r="A372" s="129" t="s">
        <v>309</v>
      </c>
      <c r="B372" s="36">
        <v>609409.11</v>
      </c>
      <c r="C372" s="66">
        <f>B372/12</f>
        <v>50784.092499999999</v>
      </c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>
        <v>0.99839999999999995</v>
      </c>
      <c r="O372" s="45"/>
      <c r="P372" s="45"/>
      <c r="Q372" s="45"/>
      <c r="R372" s="45"/>
      <c r="S372" s="45"/>
      <c r="T372" s="45"/>
      <c r="U372" s="45"/>
      <c r="V372" s="45">
        <v>1.6000000000000001E-3</v>
      </c>
      <c r="W372" s="45"/>
      <c r="X372" s="45"/>
      <c r="Y372" s="45"/>
      <c r="Z372" s="6"/>
      <c r="AA372" s="6"/>
      <c r="AB372" s="6"/>
      <c r="AC372" s="78"/>
      <c r="AD372" s="62"/>
    </row>
    <row r="373" spans="1:30" s="59" customFormat="1">
      <c r="A373" s="127"/>
      <c r="B373" s="112"/>
      <c r="C373" s="25"/>
      <c r="D373" s="7">
        <f t="shared" ref="D373:Z373" si="233">$C372*D372</f>
        <v>0</v>
      </c>
      <c r="E373" s="7">
        <f t="shared" si="233"/>
        <v>0</v>
      </c>
      <c r="F373" s="7">
        <f t="shared" si="233"/>
        <v>0</v>
      </c>
      <c r="G373" s="7">
        <f t="shared" si="233"/>
        <v>0</v>
      </c>
      <c r="H373" s="7">
        <f t="shared" si="233"/>
        <v>0</v>
      </c>
      <c r="I373" s="7">
        <f t="shared" si="233"/>
        <v>0</v>
      </c>
      <c r="J373" s="7">
        <f t="shared" si="233"/>
        <v>0</v>
      </c>
      <c r="K373" s="7">
        <f t="shared" si="233"/>
        <v>0</v>
      </c>
      <c r="L373" s="7">
        <f t="shared" si="233"/>
        <v>0</v>
      </c>
      <c r="M373" s="7">
        <f t="shared" si="233"/>
        <v>0</v>
      </c>
      <c r="N373" s="7">
        <f t="shared" si="233"/>
        <v>50702.837951999994</v>
      </c>
      <c r="O373" s="7">
        <f t="shared" si="233"/>
        <v>0</v>
      </c>
      <c r="P373" s="7">
        <f t="shared" si="233"/>
        <v>0</v>
      </c>
      <c r="Q373" s="7">
        <f t="shared" si="233"/>
        <v>0</v>
      </c>
      <c r="R373" s="7">
        <f t="shared" si="233"/>
        <v>0</v>
      </c>
      <c r="S373" s="7">
        <f t="shared" si="233"/>
        <v>0</v>
      </c>
      <c r="T373" s="7">
        <f t="shared" si="233"/>
        <v>0</v>
      </c>
      <c r="U373" s="7">
        <f t="shared" si="233"/>
        <v>0</v>
      </c>
      <c r="V373" s="7">
        <f t="shared" si="233"/>
        <v>81.254548</v>
      </c>
      <c r="W373" s="7">
        <f t="shared" si="233"/>
        <v>0</v>
      </c>
      <c r="X373" s="7">
        <f t="shared" si="233"/>
        <v>0</v>
      </c>
      <c r="Y373" s="7">
        <f t="shared" si="233"/>
        <v>0</v>
      </c>
      <c r="Z373" s="7">
        <f t="shared" si="233"/>
        <v>0</v>
      </c>
      <c r="AA373" s="7">
        <f>$C372*AA372</f>
        <v>0</v>
      </c>
      <c r="AB373" s="7">
        <f>$C372*AB372</f>
        <v>0</v>
      </c>
      <c r="AC373" s="78"/>
      <c r="AD373" s="62"/>
    </row>
    <row r="374" spans="1:30" s="59" customFormat="1">
      <c r="A374" s="129" t="s">
        <v>310</v>
      </c>
      <c r="B374" s="36">
        <v>2881073.35</v>
      </c>
      <c r="C374" s="66">
        <f>B374/12</f>
        <v>240089.44583333333</v>
      </c>
      <c r="D374" s="45">
        <v>4.5999999999999999E-3</v>
      </c>
      <c r="E374" s="45"/>
      <c r="F374" s="45">
        <v>4.1799999999999997E-2</v>
      </c>
      <c r="G374" s="45"/>
      <c r="H374" s="45">
        <v>2.0199999999999999E-2</v>
      </c>
      <c r="I374" s="45"/>
      <c r="J374" s="45"/>
      <c r="K374" s="45"/>
      <c r="L374" s="45"/>
      <c r="M374" s="45">
        <v>8.0000000000000002E-3</v>
      </c>
      <c r="N374" s="45">
        <v>0.88449999999999995</v>
      </c>
      <c r="O374" s="45"/>
      <c r="P374" s="45"/>
      <c r="Q374" s="45">
        <v>6.4000000000000003E-3</v>
      </c>
      <c r="R374" s="45">
        <v>5.0000000000000001E-3</v>
      </c>
      <c r="S374" s="45">
        <v>5.9999999999999995E-4</v>
      </c>
      <c r="T374" s="45">
        <v>1.55E-2</v>
      </c>
      <c r="U374" s="45"/>
      <c r="V374" s="45">
        <v>1.34E-2</v>
      </c>
      <c r="W374" s="45"/>
      <c r="X374" s="45"/>
      <c r="Y374" s="45"/>
      <c r="Z374" s="6"/>
      <c r="AA374" s="6"/>
      <c r="AB374" s="6"/>
      <c r="AC374" s="78"/>
      <c r="AD374" s="62"/>
    </row>
    <row r="375" spans="1:30" s="59" customFormat="1">
      <c r="A375" s="127"/>
      <c r="B375" s="112"/>
      <c r="C375" s="25"/>
      <c r="D375" s="7">
        <f t="shared" ref="D375:Z375" si="234">$C374*D374</f>
        <v>1104.4114508333332</v>
      </c>
      <c r="E375" s="7">
        <f t="shared" si="234"/>
        <v>0</v>
      </c>
      <c r="F375" s="7">
        <f t="shared" si="234"/>
        <v>10035.738835833332</v>
      </c>
      <c r="G375" s="7">
        <f t="shared" si="234"/>
        <v>0</v>
      </c>
      <c r="H375" s="7">
        <f t="shared" si="234"/>
        <v>4849.8068058333329</v>
      </c>
      <c r="I375" s="7">
        <f t="shared" si="234"/>
        <v>0</v>
      </c>
      <c r="J375" s="7">
        <f t="shared" si="234"/>
        <v>0</v>
      </c>
      <c r="K375" s="7">
        <f t="shared" si="234"/>
        <v>0</v>
      </c>
      <c r="L375" s="7">
        <f t="shared" si="234"/>
        <v>0</v>
      </c>
      <c r="M375" s="7">
        <f t="shared" si="234"/>
        <v>1920.7155666666667</v>
      </c>
      <c r="N375" s="7">
        <f t="shared" si="234"/>
        <v>212359.11483958332</v>
      </c>
      <c r="O375" s="7">
        <f t="shared" si="234"/>
        <v>0</v>
      </c>
      <c r="P375" s="7">
        <f t="shared" si="234"/>
        <v>0</v>
      </c>
      <c r="Q375" s="7">
        <f t="shared" si="234"/>
        <v>1536.5724533333334</v>
      </c>
      <c r="R375" s="7">
        <f t="shared" si="234"/>
        <v>1200.4472291666666</v>
      </c>
      <c r="S375" s="7">
        <f t="shared" si="234"/>
        <v>144.05366749999999</v>
      </c>
      <c r="T375" s="7">
        <f t="shared" si="234"/>
        <v>3721.3864104166664</v>
      </c>
      <c r="U375" s="7">
        <f t="shared" si="234"/>
        <v>0</v>
      </c>
      <c r="V375" s="7">
        <f t="shared" si="234"/>
        <v>3217.1985741666667</v>
      </c>
      <c r="W375" s="7">
        <f t="shared" si="234"/>
        <v>0</v>
      </c>
      <c r="X375" s="7">
        <f t="shared" si="234"/>
        <v>0</v>
      </c>
      <c r="Y375" s="7">
        <f t="shared" si="234"/>
        <v>0</v>
      </c>
      <c r="Z375" s="7">
        <f t="shared" si="234"/>
        <v>0</v>
      </c>
      <c r="AA375" s="7">
        <f>$C374*AA374</f>
        <v>0</v>
      </c>
      <c r="AB375" s="7">
        <f>$C374*AB374</f>
        <v>0</v>
      </c>
      <c r="AC375" s="78"/>
      <c r="AD375" s="62"/>
    </row>
    <row r="376" spans="1:30" s="59" customFormat="1">
      <c r="A376" s="129" t="s">
        <v>311</v>
      </c>
      <c r="B376" s="36">
        <f>4717364.95/2</f>
        <v>2358682.4750000001</v>
      </c>
      <c r="C376" s="66">
        <f>B376/12</f>
        <v>196556.87291666667</v>
      </c>
      <c r="D376" s="45">
        <v>1.72E-2</v>
      </c>
      <c r="E376" s="45">
        <v>0.14180000000000001</v>
      </c>
      <c r="F376" s="45">
        <v>6.0499999999999998E-2</v>
      </c>
      <c r="G376" s="45">
        <v>7.9200000000000007E-2</v>
      </c>
      <c r="H376" s="45">
        <v>4.2299999999999997E-2</v>
      </c>
      <c r="I376" s="45">
        <v>0.13200000000000001</v>
      </c>
      <c r="J376" s="45">
        <v>2.0500000000000001E-2</v>
      </c>
      <c r="K376" s="45">
        <v>3.1800000000000002E-2</v>
      </c>
      <c r="L376" s="45">
        <v>1.6799999999999999E-2</v>
      </c>
      <c r="M376" s="45">
        <v>2.58E-2</v>
      </c>
      <c r="N376" s="45">
        <v>0.12559999999999999</v>
      </c>
      <c r="O376" s="45">
        <v>1.9400000000000001E-2</v>
      </c>
      <c r="P376" s="45">
        <v>0</v>
      </c>
      <c r="Q376" s="45">
        <v>3.8199999999999998E-2</v>
      </c>
      <c r="R376" s="45">
        <v>1.8800000000000001E-2</v>
      </c>
      <c r="S376" s="45">
        <v>4.1999999999999997E-3</v>
      </c>
      <c r="T376" s="45">
        <v>5.3100000000000001E-2</v>
      </c>
      <c r="U376" s="45">
        <v>1.9E-2</v>
      </c>
      <c r="V376" s="45">
        <v>3.9E-2</v>
      </c>
      <c r="W376" s="45">
        <v>0.05</v>
      </c>
      <c r="X376" s="45">
        <v>6.1499999999999999E-2</v>
      </c>
      <c r="Y376" s="45">
        <v>2.5000000000000001E-3</v>
      </c>
      <c r="Z376" s="6">
        <v>0</v>
      </c>
      <c r="AA376" s="6">
        <v>8.0000000000000004E-4</v>
      </c>
      <c r="AB376" s="6">
        <v>0</v>
      </c>
      <c r="AC376" s="78"/>
      <c r="AD376" s="62"/>
    </row>
    <row r="377" spans="1:30" s="59" customFormat="1">
      <c r="A377" s="127"/>
      <c r="B377" s="112"/>
      <c r="C377" s="25"/>
      <c r="D377" s="7">
        <f t="shared" ref="D377:Z377" si="235">$C376*D376</f>
        <v>3380.7782141666667</v>
      </c>
      <c r="E377" s="7">
        <f t="shared" si="235"/>
        <v>27871.764579583338</v>
      </c>
      <c r="F377" s="7">
        <f t="shared" si="235"/>
        <v>11891.690811458333</v>
      </c>
      <c r="G377" s="7">
        <f t="shared" si="235"/>
        <v>15567.304335000003</v>
      </c>
      <c r="H377" s="7">
        <f t="shared" si="235"/>
        <v>8314.3557243750001</v>
      </c>
      <c r="I377" s="7">
        <f t="shared" si="235"/>
        <v>25945.507225000001</v>
      </c>
      <c r="J377" s="7">
        <f t="shared" si="235"/>
        <v>4029.4158947916671</v>
      </c>
      <c r="K377" s="7">
        <f t="shared" si="235"/>
        <v>6250.5085587500007</v>
      </c>
      <c r="L377" s="7">
        <f t="shared" si="235"/>
        <v>3302.1554649999998</v>
      </c>
      <c r="M377" s="7">
        <f t="shared" si="235"/>
        <v>5071.16732125</v>
      </c>
      <c r="N377" s="7">
        <f t="shared" si="235"/>
        <v>24687.543238333332</v>
      </c>
      <c r="O377" s="7">
        <f t="shared" si="235"/>
        <v>3813.2033345833338</v>
      </c>
      <c r="P377" s="7">
        <f t="shared" si="235"/>
        <v>0</v>
      </c>
      <c r="Q377" s="7">
        <f t="shared" si="235"/>
        <v>7508.4725454166664</v>
      </c>
      <c r="R377" s="7">
        <f t="shared" si="235"/>
        <v>3695.2692108333335</v>
      </c>
      <c r="S377" s="7">
        <f t="shared" si="235"/>
        <v>825.53886624999996</v>
      </c>
      <c r="T377" s="7">
        <f t="shared" si="235"/>
        <v>10437.169951875001</v>
      </c>
      <c r="U377" s="7">
        <f t="shared" si="235"/>
        <v>3734.5805854166665</v>
      </c>
      <c r="V377" s="7">
        <f t="shared" si="235"/>
        <v>7665.7180437500001</v>
      </c>
      <c r="W377" s="7">
        <f t="shared" si="235"/>
        <v>9827.8436458333344</v>
      </c>
      <c r="X377" s="7">
        <f t="shared" si="235"/>
        <v>12088.247684375001</v>
      </c>
      <c r="Y377" s="7">
        <f t="shared" si="235"/>
        <v>491.3921822916667</v>
      </c>
      <c r="Z377" s="7">
        <f t="shared" si="235"/>
        <v>0</v>
      </c>
      <c r="AA377" s="7">
        <f>$C376*AA376</f>
        <v>157.24549833333336</v>
      </c>
      <c r="AB377" s="7">
        <f>$C376*AB376</f>
        <v>0</v>
      </c>
      <c r="AC377" s="78"/>
      <c r="AD377" s="62"/>
    </row>
    <row r="378" spans="1:30" s="59" customFormat="1">
      <c r="A378" s="129" t="s">
        <v>476</v>
      </c>
      <c r="B378" s="36">
        <f>4717364.95/2</f>
        <v>2358682.4750000001</v>
      </c>
      <c r="C378" s="66">
        <f>B378/12</f>
        <v>196556.87291666667</v>
      </c>
      <c r="D378" s="45"/>
      <c r="E378" s="45"/>
      <c r="F378" s="45">
        <v>0.30459999999999998</v>
      </c>
      <c r="G378" s="45"/>
      <c r="H378" s="45"/>
      <c r="I378" s="45"/>
      <c r="J378" s="45"/>
      <c r="K378" s="45"/>
      <c r="L378" s="45"/>
      <c r="M378" s="45"/>
      <c r="N378" s="45">
        <v>0.69540000000000002</v>
      </c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6"/>
      <c r="AA378" s="6"/>
      <c r="AB378" s="6"/>
      <c r="AC378" s="78"/>
      <c r="AD378" s="62"/>
    </row>
    <row r="379" spans="1:30" s="59" customFormat="1">
      <c r="A379" s="127"/>
      <c r="B379" s="112"/>
      <c r="C379" s="25"/>
      <c r="D379" s="7">
        <f t="shared" ref="D379:Z379" si="236">$C378*D378</f>
        <v>0</v>
      </c>
      <c r="E379" s="7">
        <f t="shared" si="236"/>
        <v>0</v>
      </c>
      <c r="F379" s="7">
        <f t="shared" si="236"/>
        <v>59871.223490416669</v>
      </c>
      <c r="G379" s="7">
        <f t="shared" si="236"/>
        <v>0</v>
      </c>
      <c r="H379" s="7">
        <f t="shared" si="236"/>
        <v>0</v>
      </c>
      <c r="I379" s="7">
        <f t="shared" si="236"/>
        <v>0</v>
      </c>
      <c r="J379" s="7">
        <f t="shared" si="236"/>
        <v>0</v>
      </c>
      <c r="K379" s="7">
        <f t="shared" si="236"/>
        <v>0</v>
      </c>
      <c r="L379" s="7">
        <f t="shared" si="236"/>
        <v>0</v>
      </c>
      <c r="M379" s="7">
        <f t="shared" si="236"/>
        <v>0</v>
      </c>
      <c r="N379" s="7">
        <f t="shared" si="236"/>
        <v>136685.64942625002</v>
      </c>
      <c r="O379" s="7">
        <f t="shared" si="236"/>
        <v>0</v>
      </c>
      <c r="P379" s="7">
        <f t="shared" si="236"/>
        <v>0</v>
      </c>
      <c r="Q379" s="7">
        <f t="shared" si="236"/>
        <v>0</v>
      </c>
      <c r="R379" s="7">
        <f t="shared" si="236"/>
        <v>0</v>
      </c>
      <c r="S379" s="7">
        <f t="shared" si="236"/>
        <v>0</v>
      </c>
      <c r="T379" s="7">
        <f t="shared" si="236"/>
        <v>0</v>
      </c>
      <c r="U379" s="7">
        <f t="shared" si="236"/>
        <v>0</v>
      </c>
      <c r="V379" s="7">
        <f t="shared" si="236"/>
        <v>0</v>
      </c>
      <c r="W379" s="7">
        <f t="shared" si="236"/>
        <v>0</v>
      </c>
      <c r="X379" s="7">
        <f t="shared" si="236"/>
        <v>0</v>
      </c>
      <c r="Y379" s="7">
        <f t="shared" si="236"/>
        <v>0</v>
      </c>
      <c r="Z379" s="7">
        <f t="shared" si="236"/>
        <v>0</v>
      </c>
      <c r="AA379" s="7">
        <f>$C378*AA378</f>
        <v>0</v>
      </c>
      <c r="AB379" s="7">
        <f>$C378*AB378</f>
        <v>0</v>
      </c>
      <c r="AC379" s="78"/>
      <c r="AD379" s="62"/>
    </row>
    <row r="380" spans="1:30" s="59" customFormat="1">
      <c r="A380" s="129" t="s">
        <v>387</v>
      </c>
      <c r="B380" s="36">
        <v>15249209.35</v>
      </c>
      <c r="C380" s="66">
        <f>B380/12</f>
        <v>1270767.4458333333</v>
      </c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>
        <v>0.99839999999999995</v>
      </c>
      <c r="O380" s="45"/>
      <c r="P380" s="45"/>
      <c r="Q380" s="45"/>
      <c r="R380" s="45"/>
      <c r="S380" s="45"/>
      <c r="T380" s="45"/>
      <c r="U380" s="45"/>
      <c r="V380" s="45">
        <v>1.6000000000000001E-3</v>
      </c>
      <c r="W380" s="45"/>
      <c r="X380" s="45"/>
      <c r="Y380" s="45"/>
      <c r="Z380" s="6"/>
      <c r="AA380" s="6"/>
      <c r="AB380" s="6"/>
      <c r="AC380" s="78"/>
      <c r="AD380" s="62"/>
    </row>
    <row r="381" spans="1:30" s="59" customFormat="1">
      <c r="A381" s="127"/>
      <c r="B381" s="112"/>
      <c r="C381" s="25"/>
      <c r="D381" s="7">
        <f t="shared" ref="D381:Z381" si="237">$C380*D380</f>
        <v>0</v>
      </c>
      <c r="E381" s="7">
        <f t="shared" si="237"/>
        <v>0</v>
      </c>
      <c r="F381" s="7">
        <f t="shared" si="237"/>
        <v>0</v>
      </c>
      <c r="G381" s="7">
        <f t="shared" si="237"/>
        <v>0</v>
      </c>
      <c r="H381" s="7">
        <f t="shared" si="237"/>
        <v>0</v>
      </c>
      <c r="I381" s="7">
        <f t="shared" si="237"/>
        <v>0</v>
      </c>
      <c r="J381" s="7">
        <f t="shared" si="237"/>
        <v>0</v>
      </c>
      <c r="K381" s="7">
        <f t="shared" si="237"/>
        <v>0</v>
      </c>
      <c r="L381" s="7">
        <f t="shared" si="237"/>
        <v>0</v>
      </c>
      <c r="M381" s="7">
        <f t="shared" si="237"/>
        <v>0</v>
      </c>
      <c r="N381" s="7">
        <f t="shared" si="237"/>
        <v>1268734.21792</v>
      </c>
      <c r="O381" s="7">
        <f t="shared" si="237"/>
        <v>0</v>
      </c>
      <c r="P381" s="7">
        <f t="shared" si="237"/>
        <v>0</v>
      </c>
      <c r="Q381" s="7">
        <f t="shared" si="237"/>
        <v>0</v>
      </c>
      <c r="R381" s="7">
        <f t="shared" si="237"/>
        <v>0</v>
      </c>
      <c r="S381" s="7">
        <f t="shared" si="237"/>
        <v>0</v>
      </c>
      <c r="T381" s="7">
        <f t="shared" si="237"/>
        <v>0</v>
      </c>
      <c r="U381" s="7">
        <f t="shared" si="237"/>
        <v>0</v>
      </c>
      <c r="V381" s="7">
        <f t="shared" si="237"/>
        <v>2033.2279133333334</v>
      </c>
      <c r="W381" s="7">
        <f t="shared" si="237"/>
        <v>0</v>
      </c>
      <c r="X381" s="7">
        <f t="shared" si="237"/>
        <v>0</v>
      </c>
      <c r="Y381" s="7">
        <f t="shared" si="237"/>
        <v>0</v>
      </c>
      <c r="Z381" s="7">
        <f t="shared" si="237"/>
        <v>0</v>
      </c>
      <c r="AA381" s="7">
        <f>$C380*AA380</f>
        <v>0</v>
      </c>
      <c r="AB381" s="7">
        <f>$C380*AB380</f>
        <v>0</v>
      </c>
      <c r="AC381" s="78"/>
      <c r="AD381" s="62"/>
    </row>
    <row r="382" spans="1:30" s="59" customFormat="1">
      <c r="A382" s="129" t="s">
        <v>388</v>
      </c>
      <c r="B382" s="36">
        <v>11011374.609999999</v>
      </c>
      <c r="C382" s="66">
        <f>B382/12</f>
        <v>917614.55083333328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>
        <v>0.99839999999999995</v>
      </c>
      <c r="O382" s="45"/>
      <c r="P382" s="45"/>
      <c r="Q382" s="45"/>
      <c r="R382" s="45"/>
      <c r="S382" s="45"/>
      <c r="T382" s="45"/>
      <c r="U382" s="45"/>
      <c r="V382" s="45">
        <v>1.6000000000000001E-3</v>
      </c>
      <c r="W382" s="45"/>
      <c r="X382" s="45"/>
      <c r="Y382" s="45"/>
      <c r="Z382" s="6"/>
      <c r="AA382" s="6"/>
      <c r="AB382" s="6"/>
      <c r="AC382" s="78"/>
      <c r="AD382" s="62"/>
    </row>
    <row r="383" spans="1:30" s="59" customFormat="1">
      <c r="A383" s="127"/>
      <c r="B383" s="112"/>
      <c r="C383" s="25"/>
      <c r="D383" s="7">
        <f t="shared" ref="D383:Z383" si="238">$C382*D382</f>
        <v>0</v>
      </c>
      <c r="E383" s="7">
        <f t="shared" si="238"/>
        <v>0</v>
      </c>
      <c r="F383" s="7">
        <f t="shared" si="238"/>
        <v>0</v>
      </c>
      <c r="G383" s="7">
        <f t="shared" si="238"/>
        <v>0</v>
      </c>
      <c r="H383" s="7">
        <f t="shared" si="238"/>
        <v>0</v>
      </c>
      <c r="I383" s="7">
        <f t="shared" si="238"/>
        <v>0</v>
      </c>
      <c r="J383" s="7">
        <f t="shared" si="238"/>
        <v>0</v>
      </c>
      <c r="K383" s="7">
        <f t="shared" si="238"/>
        <v>0</v>
      </c>
      <c r="L383" s="7">
        <f t="shared" si="238"/>
        <v>0</v>
      </c>
      <c r="M383" s="7">
        <f t="shared" si="238"/>
        <v>0</v>
      </c>
      <c r="N383" s="7">
        <f t="shared" si="238"/>
        <v>916146.36755199987</v>
      </c>
      <c r="O383" s="7">
        <f t="shared" si="238"/>
        <v>0</v>
      </c>
      <c r="P383" s="7">
        <f t="shared" si="238"/>
        <v>0</v>
      </c>
      <c r="Q383" s="7">
        <f t="shared" si="238"/>
        <v>0</v>
      </c>
      <c r="R383" s="7">
        <f t="shared" si="238"/>
        <v>0</v>
      </c>
      <c r="S383" s="7">
        <f t="shared" si="238"/>
        <v>0</v>
      </c>
      <c r="T383" s="7">
        <f t="shared" si="238"/>
        <v>0</v>
      </c>
      <c r="U383" s="7">
        <f t="shared" si="238"/>
        <v>0</v>
      </c>
      <c r="V383" s="7">
        <f t="shared" si="238"/>
        <v>1468.1832813333333</v>
      </c>
      <c r="W383" s="7">
        <f t="shared" si="238"/>
        <v>0</v>
      </c>
      <c r="X383" s="7">
        <f t="shared" si="238"/>
        <v>0</v>
      </c>
      <c r="Y383" s="7">
        <f t="shared" si="238"/>
        <v>0</v>
      </c>
      <c r="Z383" s="7">
        <f t="shared" si="238"/>
        <v>0</v>
      </c>
      <c r="AA383" s="7">
        <f>$C382*AA382</f>
        <v>0</v>
      </c>
      <c r="AB383" s="7">
        <f>$C382*AB382</f>
        <v>0</v>
      </c>
      <c r="AC383" s="78"/>
      <c r="AD383" s="62"/>
    </row>
    <row r="384" spans="1:30" s="59" customFormat="1">
      <c r="A384" s="129" t="s">
        <v>390</v>
      </c>
      <c r="B384" s="36">
        <f>9299625.32/2</f>
        <v>4649812.66</v>
      </c>
      <c r="C384" s="66">
        <f>B384/12</f>
        <v>387484.38833333337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>
        <v>1</v>
      </c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6"/>
      <c r="AA384" s="6"/>
      <c r="AB384" s="6"/>
      <c r="AC384" s="78"/>
      <c r="AD384" s="62"/>
    </row>
    <row r="385" spans="1:30" s="59" customFormat="1">
      <c r="A385" s="127"/>
      <c r="B385" s="112"/>
      <c r="C385" s="25"/>
      <c r="D385" s="7">
        <f t="shared" ref="D385:Z385" si="239">$C384*D384</f>
        <v>0</v>
      </c>
      <c r="E385" s="7">
        <f t="shared" si="239"/>
        <v>0</v>
      </c>
      <c r="F385" s="7">
        <f t="shared" si="239"/>
        <v>0</v>
      </c>
      <c r="G385" s="7">
        <f t="shared" si="239"/>
        <v>0</v>
      </c>
      <c r="H385" s="7">
        <f t="shared" si="239"/>
        <v>0</v>
      </c>
      <c r="I385" s="7">
        <f t="shared" si="239"/>
        <v>0</v>
      </c>
      <c r="J385" s="7">
        <f t="shared" si="239"/>
        <v>0</v>
      </c>
      <c r="K385" s="7">
        <f t="shared" si="239"/>
        <v>0</v>
      </c>
      <c r="L385" s="7">
        <f t="shared" si="239"/>
        <v>0</v>
      </c>
      <c r="M385" s="7">
        <f t="shared" si="239"/>
        <v>0</v>
      </c>
      <c r="N385" s="7">
        <f t="shared" si="239"/>
        <v>387484.38833333337</v>
      </c>
      <c r="O385" s="7">
        <f t="shared" si="239"/>
        <v>0</v>
      </c>
      <c r="P385" s="7">
        <f t="shared" si="239"/>
        <v>0</v>
      </c>
      <c r="Q385" s="7">
        <f t="shared" si="239"/>
        <v>0</v>
      </c>
      <c r="R385" s="7">
        <f t="shared" si="239"/>
        <v>0</v>
      </c>
      <c r="S385" s="7">
        <f t="shared" si="239"/>
        <v>0</v>
      </c>
      <c r="T385" s="7">
        <f t="shared" si="239"/>
        <v>0</v>
      </c>
      <c r="U385" s="7">
        <f t="shared" si="239"/>
        <v>0</v>
      </c>
      <c r="V385" s="7">
        <f t="shared" si="239"/>
        <v>0</v>
      </c>
      <c r="W385" s="7">
        <f t="shared" si="239"/>
        <v>0</v>
      </c>
      <c r="X385" s="7">
        <f t="shared" si="239"/>
        <v>0</v>
      </c>
      <c r="Y385" s="7">
        <f t="shared" si="239"/>
        <v>0</v>
      </c>
      <c r="Z385" s="7">
        <f t="shared" si="239"/>
        <v>0</v>
      </c>
      <c r="AA385" s="7">
        <f>$C384*AA384</f>
        <v>0</v>
      </c>
      <c r="AB385" s="7">
        <f>$C384*AB384</f>
        <v>0</v>
      </c>
      <c r="AC385" s="78"/>
      <c r="AD385" s="62"/>
    </row>
    <row r="386" spans="1:30" s="59" customFormat="1">
      <c r="A386" s="129" t="s">
        <v>389</v>
      </c>
      <c r="B386" s="36">
        <f>9299625.32/2</f>
        <v>4649812.66</v>
      </c>
      <c r="C386" s="66">
        <f>B386/12</f>
        <v>387484.38833333337</v>
      </c>
      <c r="D386" s="45">
        <v>1.72E-2</v>
      </c>
      <c r="E386" s="45">
        <v>0.14180000000000001</v>
      </c>
      <c r="F386" s="45">
        <v>6.0499999999999998E-2</v>
      </c>
      <c r="G386" s="45">
        <v>7.9200000000000007E-2</v>
      </c>
      <c r="H386" s="45">
        <v>4.2299999999999997E-2</v>
      </c>
      <c r="I386" s="45">
        <v>0.13200000000000001</v>
      </c>
      <c r="J386" s="45">
        <v>2.0500000000000001E-2</v>
      </c>
      <c r="K386" s="45">
        <v>3.1800000000000002E-2</v>
      </c>
      <c r="L386" s="45">
        <v>1.6799999999999999E-2</v>
      </c>
      <c r="M386" s="45">
        <v>2.58E-2</v>
      </c>
      <c r="N386" s="45">
        <v>0.12559999999999999</v>
      </c>
      <c r="O386" s="45">
        <v>1.9400000000000001E-2</v>
      </c>
      <c r="P386" s="45">
        <v>0</v>
      </c>
      <c r="Q386" s="45">
        <v>3.8199999999999998E-2</v>
      </c>
      <c r="R386" s="45">
        <v>1.8800000000000001E-2</v>
      </c>
      <c r="S386" s="45">
        <v>4.1999999999999997E-3</v>
      </c>
      <c r="T386" s="45">
        <v>5.3100000000000001E-2</v>
      </c>
      <c r="U386" s="45">
        <v>1.9E-2</v>
      </c>
      <c r="V386" s="45">
        <v>3.9E-2</v>
      </c>
      <c r="W386" s="45">
        <v>0.05</v>
      </c>
      <c r="X386" s="45">
        <v>6.1499999999999999E-2</v>
      </c>
      <c r="Y386" s="45">
        <v>2.5000000000000001E-3</v>
      </c>
      <c r="Z386" s="6">
        <v>0</v>
      </c>
      <c r="AA386" s="6">
        <v>8.0000000000000004E-4</v>
      </c>
      <c r="AB386" s="6">
        <v>0</v>
      </c>
      <c r="AC386" s="78"/>
      <c r="AD386" s="62"/>
    </row>
    <row r="387" spans="1:30" s="59" customFormat="1">
      <c r="A387" s="127"/>
      <c r="B387" s="114"/>
      <c r="C387" s="22"/>
      <c r="D387" s="7">
        <f t="shared" ref="D387:Z387" si="240">$C386*D386</f>
        <v>6664.7314793333335</v>
      </c>
      <c r="E387" s="7">
        <f t="shared" si="240"/>
        <v>54945.286265666677</v>
      </c>
      <c r="F387" s="7">
        <f t="shared" si="240"/>
        <v>23442.805494166667</v>
      </c>
      <c r="G387" s="7">
        <f t="shared" si="240"/>
        <v>30688.763556000005</v>
      </c>
      <c r="H387" s="7">
        <f t="shared" si="240"/>
        <v>16390.589626500001</v>
      </c>
      <c r="I387" s="7">
        <f t="shared" si="240"/>
        <v>51147.939260000006</v>
      </c>
      <c r="J387" s="7">
        <f t="shared" si="240"/>
        <v>7943.429960833334</v>
      </c>
      <c r="K387" s="7">
        <f t="shared" si="240"/>
        <v>12322.003549000001</v>
      </c>
      <c r="L387" s="7">
        <f t="shared" si="240"/>
        <v>6509.7377240000005</v>
      </c>
      <c r="M387" s="7">
        <f t="shared" si="240"/>
        <v>9997.0972190000011</v>
      </c>
      <c r="N387" s="7">
        <f t="shared" si="240"/>
        <v>48668.039174666665</v>
      </c>
      <c r="O387" s="7">
        <f t="shared" si="240"/>
        <v>7517.1971336666675</v>
      </c>
      <c r="P387" s="7">
        <f t="shared" si="240"/>
        <v>0</v>
      </c>
      <c r="Q387" s="7">
        <f t="shared" si="240"/>
        <v>14801.903634333334</v>
      </c>
      <c r="R387" s="7">
        <f t="shared" si="240"/>
        <v>7284.7065006666671</v>
      </c>
      <c r="S387" s="7">
        <f t="shared" si="240"/>
        <v>1627.4344310000001</v>
      </c>
      <c r="T387" s="7">
        <f t="shared" si="240"/>
        <v>20575.421020500002</v>
      </c>
      <c r="U387" s="7">
        <f t="shared" si="240"/>
        <v>7362.2033783333336</v>
      </c>
      <c r="V387" s="7">
        <f t="shared" si="240"/>
        <v>15111.891145000001</v>
      </c>
      <c r="W387" s="7">
        <f t="shared" si="240"/>
        <v>19374.21941666667</v>
      </c>
      <c r="X387" s="7">
        <f t="shared" si="240"/>
        <v>23830.289882500001</v>
      </c>
      <c r="Y387" s="7">
        <f t="shared" si="240"/>
        <v>968.71097083333348</v>
      </c>
      <c r="Z387" s="7">
        <f t="shared" si="240"/>
        <v>0</v>
      </c>
      <c r="AA387" s="7">
        <f>$C386*AA386</f>
        <v>309.98751066666671</v>
      </c>
      <c r="AB387" s="7">
        <f>$C386*AB386</f>
        <v>0</v>
      </c>
      <c r="AC387" s="78"/>
      <c r="AD387" s="62"/>
    </row>
    <row r="388" spans="1:30" s="59" customFormat="1">
      <c r="A388" s="129" t="s">
        <v>483</v>
      </c>
      <c r="B388" s="36">
        <v>171679.52</v>
      </c>
      <c r="C388" s="66">
        <f>B388/12</f>
        <v>14306.626666666665</v>
      </c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>
        <v>0.99839999999999995</v>
      </c>
      <c r="O388" s="45"/>
      <c r="P388" s="45"/>
      <c r="Q388" s="45"/>
      <c r="R388" s="45"/>
      <c r="S388" s="45"/>
      <c r="T388" s="45"/>
      <c r="U388" s="45"/>
      <c r="V388" s="45">
        <v>1.6000000000000001E-3</v>
      </c>
      <c r="W388" s="45"/>
      <c r="X388" s="45"/>
      <c r="Y388" s="45"/>
      <c r="Z388" s="6"/>
      <c r="AA388" s="6"/>
      <c r="AB388" s="6"/>
      <c r="AC388" s="78"/>
      <c r="AD388" s="62"/>
    </row>
    <row r="389" spans="1:30" s="59" customFormat="1">
      <c r="A389" s="127"/>
      <c r="B389" s="112"/>
      <c r="C389" s="25"/>
      <c r="D389" s="7">
        <f t="shared" ref="D389:AB389" si="241">$C388*D388</f>
        <v>0</v>
      </c>
      <c r="E389" s="7">
        <f t="shared" si="241"/>
        <v>0</v>
      </c>
      <c r="F389" s="7">
        <f t="shared" si="241"/>
        <v>0</v>
      </c>
      <c r="G389" s="7">
        <f t="shared" si="241"/>
        <v>0</v>
      </c>
      <c r="H389" s="7">
        <f t="shared" si="241"/>
        <v>0</v>
      </c>
      <c r="I389" s="7">
        <f t="shared" si="241"/>
        <v>0</v>
      </c>
      <c r="J389" s="7">
        <f t="shared" si="241"/>
        <v>0</v>
      </c>
      <c r="K389" s="7">
        <f t="shared" si="241"/>
        <v>0</v>
      </c>
      <c r="L389" s="7">
        <f t="shared" si="241"/>
        <v>0</v>
      </c>
      <c r="M389" s="7">
        <f t="shared" si="241"/>
        <v>0</v>
      </c>
      <c r="N389" s="7">
        <f t="shared" si="241"/>
        <v>14283.736063999997</v>
      </c>
      <c r="O389" s="7">
        <f t="shared" si="241"/>
        <v>0</v>
      </c>
      <c r="P389" s="7">
        <f t="shared" si="241"/>
        <v>0</v>
      </c>
      <c r="Q389" s="7">
        <f t="shared" si="241"/>
        <v>0</v>
      </c>
      <c r="R389" s="7">
        <f t="shared" si="241"/>
        <v>0</v>
      </c>
      <c r="S389" s="7">
        <f t="shared" si="241"/>
        <v>0</v>
      </c>
      <c r="T389" s="7">
        <f t="shared" si="241"/>
        <v>0</v>
      </c>
      <c r="U389" s="7">
        <f t="shared" si="241"/>
        <v>0</v>
      </c>
      <c r="V389" s="7">
        <f t="shared" si="241"/>
        <v>22.890602666666666</v>
      </c>
      <c r="W389" s="7">
        <f t="shared" si="241"/>
        <v>0</v>
      </c>
      <c r="X389" s="7">
        <f t="shared" si="241"/>
        <v>0</v>
      </c>
      <c r="Y389" s="7">
        <f t="shared" si="241"/>
        <v>0</v>
      </c>
      <c r="Z389" s="7">
        <f t="shared" si="241"/>
        <v>0</v>
      </c>
      <c r="AA389" s="7">
        <f>$C388*AA388</f>
        <v>0</v>
      </c>
      <c r="AB389" s="7">
        <f t="shared" si="241"/>
        <v>0</v>
      </c>
      <c r="AC389" s="78"/>
      <c r="AD389" s="62"/>
    </row>
    <row r="390" spans="1:30" s="59" customFormat="1">
      <c r="A390" s="129" t="s">
        <v>484</v>
      </c>
      <c r="B390" s="36">
        <v>10077.86</v>
      </c>
      <c r="C390" s="66">
        <f>B390/12</f>
        <v>839.82166666666672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>
        <v>0.99839999999999995</v>
      </c>
      <c r="O390" s="45"/>
      <c r="P390" s="45"/>
      <c r="Q390" s="45"/>
      <c r="R390" s="45"/>
      <c r="S390" s="45"/>
      <c r="T390" s="45"/>
      <c r="U390" s="45"/>
      <c r="V390" s="45">
        <v>1.6000000000000001E-3</v>
      </c>
      <c r="W390" s="45"/>
      <c r="X390" s="45"/>
      <c r="Y390" s="45"/>
      <c r="Z390" s="6"/>
      <c r="AA390" s="6"/>
      <c r="AB390" s="6"/>
      <c r="AC390" s="78"/>
      <c r="AD390" s="62"/>
    </row>
    <row r="391" spans="1:30" s="59" customFormat="1">
      <c r="A391" s="127"/>
      <c r="B391" s="112"/>
      <c r="C391" s="25"/>
      <c r="D391" s="7">
        <f t="shared" ref="D391:AB391" si="242">$C390*D390</f>
        <v>0</v>
      </c>
      <c r="E391" s="7">
        <f t="shared" si="242"/>
        <v>0</v>
      </c>
      <c r="F391" s="7">
        <f t="shared" si="242"/>
        <v>0</v>
      </c>
      <c r="G391" s="7">
        <f t="shared" si="242"/>
        <v>0</v>
      </c>
      <c r="H391" s="7">
        <f t="shared" si="242"/>
        <v>0</v>
      </c>
      <c r="I391" s="7">
        <f t="shared" si="242"/>
        <v>0</v>
      </c>
      <c r="J391" s="7">
        <f t="shared" si="242"/>
        <v>0</v>
      </c>
      <c r="K391" s="7">
        <f t="shared" si="242"/>
        <v>0</v>
      </c>
      <c r="L391" s="7">
        <f t="shared" si="242"/>
        <v>0</v>
      </c>
      <c r="M391" s="7">
        <f t="shared" si="242"/>
        <v>0</v>
      </c>
      <c r="N391" s="7">
        <f t="shared" si="242"/>
        <v>838.47795199999996</v>
      </c>
      <c r="O391" s="7">
        <f t="shared" si="242"/>
        <v>0</v>
      </c>
      <c r="P391" s="7">
        <f t="shared" si="242"/>
        <v>0</v>
      </c>
      <c r="Q391" s="7">
        <f t="shared" si="242"/>
        <v>0</v>
      </c>
      <c r="R391" s="7">
        <f t="shared" si="242"/>
        <v>0</v>
      </c>
      <c r="S391" s="7">
        <f t="shared" si="242"/>
        <v>0</v>
      </c>
      <c r="T391" s="7">
        <f t="shared" si="242"/>
        <v>0</v>
      </c>
      <c r="U391" s="7">
        <f t="shared" si="242"/>
        <v>0</v>
      </c>
      <c r="V391" s="7">
        <f t="shared" si="242"/>
        <v>1.3437146666666668</v>
      </c>
      <c r="W391" s="7">
        <f t="shared" si="242"/>
        <v>0</v>
      </c>
      <c r="X391" s="7">
        <f t="shared" si="242"/>
        <v>0</v>
      </c>
      <c r="Y391" s="7">
        <f t="shared" si="242"/>
        <v>0</v>
      </c>
      <c r="Z391" s="7">
        <f t="shared" si="242"/>
        <v>0</v>
      </c>
      <c r="AA391" s="7">
        <f>$C390*AA390</f>
        <v>0</v>
      </c>
      <c r="AB391" s="7">
        <f t="shared" si="242"/>
        <v>0</v>
      </c>
      <c r="AC391" s="78"/>
      <c r="AD391" s="62"/>
    </row>
    <row r="392" spans="1:30" s="59" customFormat="1">
      <c r="A392" s="129" t="s">
        <v>485</v>
      </c>
      <c r="B392" s="36">
        <v>10728.31</v>
      </c>
      <c r="C392" s="66">
        <f>B392/12</f>
        <v>894.02583333333325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>
        <v>0.99839999999999995</v>
      </c>
      <c r="O392" s="45"/>
      <c r="P392" s="45"/>
      <c r="Q392" s="45"/>
      <c r="R392" s="45"/>
      <c r="S392" s="45"/>
      <c r="T392" s="45"/>
      <c r="U392" s="45"/>
      <c r="V392" s="45">
        <v>1.6000000000000001E-3</v>
      </c>
      <c r="W392" s="45"/>
      <c r="X392" s="45"/>
      <c r="Y392" s="45"/>
      <c r="Z392" s="6"/>
      <c r="AA392" s="6"/>
      <c r="AB392" s="6"/>
      <c r="AC392" s="78"/>
      <c r="AD392" s="62"/>
    </row>
    <row r="393" spans="1:30" s="59" customFormat="1">
      <c r="A393" s="127"/>
      <c r="B393" s="112"/>
      <c r="C393" s="25"/>
      <c r="D393" s="7">
        <f t="shared" ref="D393:AB393" si="243">$C392*D392</f>
        <v>0</v>
      </c>
      <c r="E393" s="7">
        <f t="shared" si="243"/>
        <v>0</v>
      </c>
      <c r="F393" s="7">
        <f t="shared" si="243"/>
        <v>0</v>
      </c>
      <c r="G393" s="7">
        <f t="shared" si="243"/>
        <v>0</v>
      </c>
      <c r="H393" s="7">
        <f t="shared" si="243"/>
        <v>0</v>
      </c>
      <c r="I393" s="7">
        <f t="shared" si="243"/>
        <v>0</v>
      </c>
      <c r="J393" s="7">
        <f t="shared" si="243"/>
        <v>0</v>
      </c>
      <c r="K393" s="7">
        <f t="shared" si="243"/>
        <v>0</v>
      </c>
      <c r="L393" s="7">
        <f t="shared" si="243"/>
        <v>0</v>
      </c>
      <c r="M393" s="7">
        <f t="shared" si="243"/>
        <v>0</v>
      </c>
      <c r="N393" s="7">
        <f t="shared" si="243"/>
        <v>892.59539199999983</v>
      </c>
      <c r="O393" s="7">
        <f t="shared" si="243"/>
        <v>0</v>
      </c>
      <c r="P393" s="7">
        <f t="shared" si="243"/>
        <v>0</v>
      </c>
      <c r="Q393" s="7">
        <f t="shared" si="243"/>
        <v>0</v>
      </c>
      <c r="R393" s="7">
        <f t="shared" si="243"/>
        <v>0</v>
      </c>
      <c r="S393" s="7">
        <f t="shared" si="243"/>
        <v>0</v>
      </c>
      <c r="T393" s="7">
        <f t="shared" si="243"/>
        <v>0</v>
      </c>
      <c r="U393" s="7">
        <f t="shared" si="243"/>
        <v>0</v>
      </c>
      <c r="V393" s="7">
        <f t="shared" si="243"/>
        <v>1.4304413333333332</v>
      </c>
      <c r="W393" s="7">
        <f t="shared" si="243"/>
        <v>0</v>
      </c>
      <c r="X393" s="7">
        <f t="shared" si="243"/>
        <v>0</v>
      </c>
      <c r="Y393" s="7">
        <f t="shared" si="243"/>
        <v>0</v>
      </c>
      <c r="Z393" s="7">
        <f t="shared" si="243"/>
        <v>0</v>
      </c>
      <c r="AA393" s="7">
        <f>$C392*AA392</f>
        <v>0</v>
      </c>
      <c r="AB393" s="7">
        <f t="shared" si="243"/>
        <v>0</v>
      </c>
      <c r="AC393" s="78"/>
      <c r="AD393" s="62"/>
    </row>
    <row r="394" spans="1:30" s="59" customFormat="1">
      <c r="A394" s="129" t="s">
        <v>486</v>
      </c>
      <c r="B394" s="36">
        <v>24675074.210000001</v>
      </c>
      <c r="C394" s="66">
        <f>B394/12</f>
        <v>2056256.1841666668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>
        <v>1</v>
      </c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6"/>
      <c r="AA394" s="6"/>
      <c r="AB394" s="6"/>
      <c r="AC394" s="78"/>
      <c r="AD394" s="62"/>
    </row>
    <row r="395" spans="1:30" s="59" customFormat="1">
      <c r="A395" s="127"/>
      <c r="B395" s="112"/>
      <c r="C395" s="25"/>
      <c r="D395" s="7">
        <f t="shared" ref="D395:AB395" si="244">$C394*D394</f>
        <v>0</v>
      </c>
      <c r="E395" s="7">
        <f t="shared" si="244"/>
        <v>0</v>
      </c>
      <c r="F395" s="7">
        <f t="shared" si="244"/>
        <v>0</v>
      </c>
      <c r="G395" s="7">
        <f t="shared" si="244"/>
        <v>0</v>
      </c>
      <c r="H395" s="7">
        <f t="shared" si="244"/>
        <v>0</v>
      </c>
      <c r="I395" s="7">
        <f t="shared" si="244"/>
        <v>0</v>
      </c>
      <c r="J395" s="7">
        <f t="shared" si="244"/>
        <v>0</v>
      </c>
      <c r="K395" s="7">
        <f t="shared" si="244"/>
        <v>0</v>
      </c>
      <c r="L395" s="7">
        <f t="shared" si="244"/>
        <v>0</v>
      </c>
      <c r="M395" s="7">
        <f t="shared" si="244"/>
        <v>0</v>
      </c>
      <c r="N395" s="7">
        <f t="shared" si="244"/>
        <v>2056256.1841666668</v>
      </c>
      <c r="O395" s="7">
        <f t="shared" si="244"/>
        <v>0</v>
      </c>
      <c r="P395" s="7">
        <f t="shared" si="244"/>
        <v>0</v>
      </c>
      <c r="Q395" s="7">
        <f t="shared" si="244"/>
        <v>0</v>
      </c>
      <c r="R395" s="7">
        <f t="shared" si="244"/>
        <v>0</v>
      </c>
      <c r="S395" s="7">
        <f t="shared" si="244"/>
        <v>0</v>
      </c>
      <c r="T395" s="7">
        <f t="shared" si="244"/>
        <v>0</v>
      </c>
      <c r="U395" s="7">
        <f t="shared" si="244"/>
        <v>0</v>
      </c>
      <c r="V395" s="7">
        <f t="shared" si="244"/>
        <v>0</v>
      </c>
      <c r="W395" s="7">
        <f t="shared" si="244"/>
        <v>0</v>
      </c>
      <c r="X395" s="7">
        <f t="shared" si="244"/>
        <v>0</v>
      </c>
      <c r="Y395" s="7">
        <f t="shared" si="244"/>
        <v>0</v>
      </c>
      <c r="Z395" s="7">
        <f t="shared" si="244"/>
        <v>0</v>
      </c>
      <c r="AA395" s="7">
        <f>$C394*AA394</f>
        <v>0</v>
      </c>
      <c r="AB395" s="7">
        <f t="shared" si="244"/>
        <v>0</v>
      </c>
      <c r="AC395" s="78"/>
      <c r="AD395" s="62"/>
    </row>
    <row r="396" spans="1:30" s="59" customFormat="1">
      <c r="A396" s="129" t="s">
        <v>487</v>
      </c>
      <c r="B396" s="36">
        <v>0</v>
      </c>
      <c r="C396" s="66">
        <v>0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>
        <v>0.97109999999999996</v>
      </c>
      <c r="O396" s="45"/>
      <c r="P396" s="45"/>
      <c r="Q396" s="45"/>
      <c r="R396" s="45">
        <v>1.8E-3</v>
      </c>
      <c r="S396" s="45"/>
      <c r="T396" s="45"/>
      <c r="U396" s="45"/>
      <c r="V396" s="45">
        <v>2.7099999999999999E-2</v>
      </c>
      <c r="W396" s="45"/>
      <c r="X396" s="45"/>
      <c r="Y396" s="45"/>
      <c r="Z396" s="6"/>
      <c r="AA396" s="6"/>
      <c r="AB396" s="6"/>
      <c r="AC396" s="78"/>
      <c r="AD396" s="62"/>
    </row>
    <row r="397" spans="1:30" s="59" customFormat="1">
      <c r="A397" s="127"/>
      <c r="B397" s="112"/>
      <c r="C397" s="25"/>
      <c r="D397" s="7">
        <f t="shared" ref="D397:AB397" si="245">$C396*D396</f>
        <v>0</v>
      </c>
      <c r="E397" s="7">
        <f t="shared" si="245"/>
        <v>0</v>
      </c>
      <c r="F397" s="7">
        <f t="shared" si="245"/>
        <v>0</v>
      </c>
      <c r="G397" s="7">
        <f t="shared" si="245"/>
        <v>0</v>
      </c>
      <c r="H397" s="7">
        <f t="shared" si="245"/>
        <v>0</v>
      </c>
      <c r="I397" s="7">
        <f t="shared" si="245"/>
        <v>0</v>
      </c>
      <c r="J397" s="7">
        <f t="shared" si="245"/>
        <v>0</v>
      </c>
      <c r="K397" s="7">
        <f t="shared" si="245"/>
        <v>0</v>
      </c>
      <c r="L397" s="7">
        <f t="shared" si="245"/>
        <v>0</v>
      </c>
      <c r="M397" s="7">
        <f t="shared" si="245"/>
        <v>0</v>
      </c>
      <c r="N397" s="7">
        <f t="shared" si="245"/>
        <v>0</v>
      </c>
      <c r="O397" s="7">
        <f t="shared" si="245"/>
        <v>0</v>
      </c>
      <c r="P397" s="7">
        <f t="shared" si="245"/>
        <v>0</v>
      </c>
      <c r="Q397" s="7">
        <f t="shared" si="245"/>
        <v>0</v>
      </c>
      <c r="R397" s="7">
        <f t="shared" si="245"/>
        <v>0</v>
      </c>
      <c r="S397" s="7">
        <f t="shared" si="245"/>
        <v>0</v>
      </c>
      <c r="T397" s="7">
        <f t="shared" si="245"/>
        <v>0</v>
      </c>
      <c r="U397" s="7">
        <f t="shared" si="245"/>
        <v>0</v>
      </c>
      <c r="V397" s="7">
        <f t="shared" si="245"/>
        <v>0</v>
      </c>
      <c r="W397" s="7">
        <f t="shared" si="245"/>
        <v>0</v>
      </c>
      <c r="X397" s="7">
        <f t="shared" si="245"/>
        <v>0</v>
      </c>
      <c r="Y397" s="7">
        <f t="shared" si="245"/>
        <v>0</v>
      </c>
      <c r="Z397" s="7">
        <f t="shared" si="245"/>
        <v>0</v>
      </c>
      <c r="AA397" s="7">
        <f>$C396*AA396</f>
        <v>0</v>
      </c>
      <c r="AB397" s="7">
        <f t="shared" si="245"/>
        <v>0</v>
      </c>
      <c r="AC397" s="78"/>
      <c r="AD397" s="62"/>
    </row>
    <row r="398" spans="1:30" s="59" customFormat="1">
      <c r="A398" s="129" t="s">
        <v>488</v>
      </c>
      <c r="B398" s="36">
        <v>8580040.3300000001</v>
      </c>
      <c r="C398" s="66">
        <f>B398/12</f>
        <v>715003.36083333334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>
        <v>1</v>
      </c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6"/>
      <c r="AA398" s="6"/>
      <c r="AB398" s="6"/>
      <c r="AC398" s="78"/>
      <c r="AD398" s="62"/>
    </row>
    <row r="399" spans="1:30" s="59" customFormat="1">
      <c r="A399" s="127"/>
      <c r="B399" s="112"/>
      <c r="C399" s="25"/>
      <c r="D399" s="7">
        <f t="shared" ref="D399:AB399" si="246">$C398*D398</f>
        <v>0</v>
      </c>
      <c r="E399" s="7">
        <f t="shared" si="246"/>
        <v>0</v>
      </c>
      <c r="F399" s="7">
        <f t="shared" si="246"/>
        <v>0</v>
      </c>
      <c r="G399" s="7">
        <f t="shared" si="246"/>
        <v>0</v>
      </c>
      <c r="H399" s="7">
        <f t="shared" si="246"/>
        <v>0</v>
      </c>
      <c r="I399" s="7">
        <f t="shared" si="246"/>
        <v>0</v>
      </c>
      <c r="J399" s="7">
        <f t="shared" si="246"/>
        <v>0</v>
      </c>
      <c r="K399" s="7">
        <f t="shared" si="246"/>
        <v>0</v>
      </c>
      <c r="L399" s="7">
        <f t="shared" si="246"/>
        <v>0</v>
      </c>
      <c r="M399" s="7">
        <f t="shared" si="246"/>
        <v>0</v>
      </c>
      <c r="N399" s="7">
        <f t="shared" si="246"/>
        <v>715003.36083333334</v>
      </c>
      <c r="O399" s="7">
        <f t="shared" si="246"/>
        <v>0</v>
      </c>
      <c r="P399" s="7">
        <f t="shared" si="246"/>
        <v>0</v>
      </c>
      <c r="Q399" s="7">
        <f t="shared" si="246"/>
        <v>0</v>
      </c>
      <c r="R399" s="7">
        <f t="shared" si="246"/>
        <v>0</v>
      </c>
      <c r="S399" s="7">
        <f t="shared" si="246"/>
        <v>0</v>
      </c>
      <c r="T399" s="7">
        <f t="shared" si="246"/>
        <v>0</v>
      </c>
      <c r="U399" s="7">
        <f t="shared" si="246"/>
        <v>0</v>
      </c>
      <c r="V399" s="7">
        <f t="shared" si="246"/>
        <v>0</v>
      </c>
      <c r="W399" s="7">
        <f t="shared" si="246"/>
        <v>0</v>
      </c>
      <c r="X399" s="7">
        <f t="shared" si="246"/>
        <v>0</v>
      </c>
      <c r="Y399" s="7">
        <f t="shared" si="246"/>
        <v>0</v>
      </c>
      <c r="Z399" s="7">
        <f t="shared" si="246"/>
        <v>0</v>
      </c>
      <c r="AA399" s="7">
        <f>$C398*AA398</f>
        <v>0</v>
      </c>
      <c r="AB399" s="7">
        <f t="shared" si="246"/>
        <v>0</v>
      </c>
      <c r="AC399" s="78"/>
      <c r="AD399" s="62"/>
    </row>
    <row r="400" spans="1:30" s="59" customFormat="1">
      <c r="A400" s="129" t="s">
        <v>489</v>
      </c>
      <c r="B400" s="36">
        <v>5205819.18</v>
      </c>
      <c r="C400" s="66">
        <f>B400/12</f>
        <v>433818.26499999996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>
        <v>1</v>
      </c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6"/>
      <c r="AA400" s="6"/>
      <c r="AB400" s="6"/>
      <c r="AC400" s="78"/>
      <c r="AD400" s="62"/>
    </row>
    <row r="401" spans="1:30" s="59" customFormat="1">
      <c r="A401" s="127"/>
      <c r="B401" s="112"/>
      <c r="C401" s="25"/>
      <c r="D401" s="7">
        <f t="shared" ref="D401:AB401" si="247">$C400*D400</f>
        <v>0</v>
      </c>
      <c r="E401" s="7">
        <f t="shared" si="247"/>
        <v>0</v>
      </c>
      <c r="F401" s="7">
        <f t="shared" si="247"/>
        <v>0</v>
      </c>
      <c r="G401" s="7">
        <f t="shared" si="247"/>
        <v>0</v>
      </c>
      <c r="H401" s="7">
        <f t="shared" si="247"/>
        <v>0</v>
      </c>
      <c r="I401" s="7">
        <f t="shared" si="247"/>
        <v>0</v>
      </c>
      <c r="J401" s="7">
        <f t="shared" si="247"/>
        <v>0</v>
      </c>
      <c r="K401" s="7">
        <f t="shared" si="247"/>
        <v>0</v>
      </c>
      <c r="L401" s="7">
        <f t="shared" si="247"/>
        <v>0</v>
      </c>
      <c r="M401" s="7">
        <f t="shared" si="247"/>
        <v>0</v>
      </c>
      <c r="N401" s="7">
        <f t="shared" si="247"/>
        <v>433818.26499999996</v>
      </c>
      <c r="O401" s="7">
        <f t="shared" si="247"/>
        <v>0</v>
      </c>
      <c r="P401" s="7">
        <f t="shared" si="247"/>
        <v>0</v>
      </c>
      <c r="Q401" s="7">
        <f t="shared" si="247"/>
        <v>0</v>
      </c>
      <c r="R401" s="7">
        <f t="shared" si="247"/>
        <v>0</v>
      </c>
      <c r="S401" s="7">
        <f t="shared" si="247"/>
        <v>0</v>
      </c>
      <c r="T401" s="7">
        <f t="shared" si="247"/>
        <v>0</v>
      </c>
      <c r="U401" s="7">
        <f t="shared" si="247"/>
        <v>0</v>
      </c>
      <c r="V401" s="7">
        <f t="shared" si="247"/>
        <v>0</v>
      </c>
      <c r="W401" s="7">
        <f t="shared" si="247"/>
        <v>0</v>
      </c>
      <c r="X401" s="7">
        <f t="shared" si="247"/>
        <v>0</v>
      </c>
      <c r="Y401" s="7">
        <f t="shared" si="247"/>
        <v>0</v>
      </c>
      <c r="Z401" s="7">
        <f t="shared" si="247"/>
        <v>0</v>
      </c>
      <c r="AA401" s="7">
        <f t="shared" ref="AA401:AB403" si="248">$C400*AA400</f>
        <v>0</v>
      </c>
      <c r="AB401" s="7">
        <f t="shared" si="247"/>
        <v>0</v>
      </c>
      <c r="AC401" s="78"/>
      <c r="AD401" s="62"/>
    </row>
    <row r="402" spans="1:30" s="59" customFormat="1">
      <c r="A402" s="129" t="s">
        <v>515</v>
      </c>
      <c r="B402" s="36">
        <v>1199710.25</v>
      </c>
      <c r="C402" s="66">
        <f>B402/12</f>
        <v>99975.854166666672</v>
      </c>
      <c r="D402" s="45">
        <v>1.9699999999999999E-2</v>
      </c>
      <c r="E402" s="45"/>
      <c r="F402" s="45"/>
      <c r="G402" s="45"/>
      <c r="H402" s="45">
        <v>0.14460000000000001</v>
      </c>
      <c r="I402" s="45"/>
      <c r="J402" s="45"/>
      <c r="K402" s="45"/>
      <c r="L402" s="45"/>
      <c r="M402" s="45">
        <v>3.78E-2</v>
      </c>
      <c r="N402" s="45">
        <v>0.3533</v>
      </c>
      <c r="O402" s="45"/>
      <c r="P402" s="45"/>
      <c r="Q402" s="45">
        <v>3.3300000000000003E-2</v>
      </c>
      <c r="R402" s="45">
        <v>2.53E-2</v>
      </c>
      <c r="S402" s="45">
        <v>6.3E-3</v>
      </c>
      <c r="T402" s="45">
        <v>6.3E-2</v>
      </c>
      <c r="U402" s="45"/>
      <c r="V402" s="45">
        <v>0.2036</v>
      </c>
      <c r="W402" s="45">
        <v>3.9699999999999999E-2</v>
      </c>
      <c r="X402" s="45">
        <v>7.3400000000000007E-2</v>
      </c>
      <c r="Y402" s="45"/>
      <c r="Z402" s="6"/>
      <c r="AA402" s="6"/>
      <c r="AB402" s="6"/>
      <c r="AC402" s="78"/>
      <c r="AD402" s="62"/>
    </row>
    <row r="403" spans="1:30" s="59" customFormat="1">
      <c r="A403" s="127"/>
      <c r="B403" s="114"/>
      <c r="C403" s="22"/>
      <c r="D403" s="7">
        <f t="shared" ref="D403:Z403" si="249">$C402*D402</f>
        <v>1969.5243270833332</v>
      </c>
      <c r="E403" s="7">
        <f t="shared" si="249"/>
        <v>0</v>
      </c>
      <c r="F403" s="7">
        <f t="shared" si="249"/>
        <v>0</v>
      </c>
      <c r="G403" s="7">
        <f t="shared" si="249"/>
        <v>0</v>
      </c>
      <c r="H403" s="7">
        <f t="shared" si="249"/>
        <v>14456.508512500001</v>
      </c>
      <c r="I403" s="7">
        <f t="shared" si="249"/>
        <v>0</v>
      </c>
      <c r="J403" s="7">
        <f t="shared" si="249"/>
        <v>0</v>
      </c>
      <c r="K403" s="7">
        <f t="shared" si="249"/>
        <v>0</v>
      </c>
      <c r="L403" s="7">
        <f t="shared" si="249"/>
        <v>0</v>
      </c>
      <c r="M403" s="7">
        <f t="shared" si="249"/>
        <v>3779.0872875</v>
      </c>
      <c r="N403" s="7">
        <f t="shared" si="249"/>
        <v>35321.469277083335</v>
      </c>
      <c r="O403" s="7">
        <f t="shared" si="249"/>
        <v>0</v>
      </c>
      <c r="P403" s="7">
        <f t="shared" si="249"/>
        <v>0</v>
      </c>
      <c r="Q403" s="7">
        <f t="shared" si="249"/>
        <v>3329.1959437500004</v>
      </c>
      <c r="R403" s="7">
        <f t="shared" si="249"/>
        <v>2529.3891104166669</v>
      </c>
      <c r="S403" s="7">
        <f t="shared" si="249"/>
        <v>629.84788125</v>
      </c>
      <c r="T403" s="7">
        <f t="shared" si="249"/>
        <v>6298.4788125000005</v>
      </c>
      <c r="U403" s="7">
        <f t="shared" si="249"/>
        <v>0</v>
      </c>
      <c r="V403" s="7">
        <f t="shared" si="249"/>
        <v>20355.083908333334</v>
      </c>
      <c r="W403" s="7">
        <f t="shared" si="249"/>
        <v>3969.0414104166666</v>
      </c>
      <c r="X403" s="7">
        <f t="shared" si="249"/>
        <v>7338.2276958333341</v>
      </c>
      <c r="Y403" s="7">
        <f t="shared" si="249"/>
        <v>0</v>
      </c>
      <c r="Z403" s="7">
        <f t="shared" si="249"/>
        <v>0</v>
      </c>
      <c r="AA403" s="7">
        <f t="shared" si="248"/>
        <v>0</v>
      </c>
      <c r="AB403" s="7">
        <f t="shared" si="248"/>
        <v>0</v>
      </c>
      <c r="AC403" s="78"/>
      <c r="AD403" s="62"/>
    </row>
    <row r="404" spans="1:30" s="59" customFormat="1">
      <c r="A404" s="20" t="s">
        <v>50</v>
      </c>
      <c r="B404" s="37">
        <f>SUM(B202:B402)</f>
        <v>285605058.87999994</v>
      </c>
      <c r="C404" s="37">
        <f>SUM(C202:C402)</f>
        <v>23800421.573333323</v>
      </c>
      <c r="D404" s="10">
        <f>D205+D209+D217+D221+D225+D235+D251+D259+D265+D269+D273+D281+D285+D289+D293+D299+D303+D309+D313+D317+D321+D325+D335+D339+D343+D361+D371+D291+D287+D283+D279+D277+D275+D271+D267+D263+D261+D257+D255+D253+D249+D247+D245+D243+D241+D239+D237+D233+D231+D229+D227+D223+D219+D215+D213+D211+D207+D203+D295+D297+D301+D305+D307+D311+D315+D319+D323+D327+D329+D331+D333+D337+D341+D345+D347+D349+D351+D353+D355+D359+D363+D365+D367+D357+D369+D373+D375+D379+D381+D383+D385+D387+D377+D389+D391+D393+D395+D397+D399+D401+D403</f>
        <v>121441.84658683332</v>
      </c>
      <c r="E404" s="10">
        <f>E205+E209+E217+E221+E225+E235+E251+E259+E265+E269+E273+E281+E285+E289+E293+E299+E303+E309+E313+E317+E321+E325+E335+E339+E343+E361+E371+E291+E287+E283+E279+E277+E275+E271+E267+E263+E261+E257+E255+E253+E249+E247+E245+E243+E241+E239+E237+E233+E231+E229+E227+E223+E219+E215+E213+E211+E207+E203+E295+E297+E301+E305+E307+E311+E315+E319+E323+E327+E329+E331+E333+E337+E341+E345+E347+E349+E351+E353+E355+E359+E363+E365+E367+E357+E369+E373+E375+E379+E381+E383+E385+E387+E377+E389+E391+E393+E395+E397+E399+E401+E403</f>
        <v>1331107.3862723336</v>
      </c>
      <c r="F404" s="10">
        <f>F205+F209+F217+F221+F225+F235+F251+F259+F265+F269+F273+F281+F285+F289+F293+F299+F303+F309+F313+F317+F321+F325+F335+F339+F343+F361+F371+F291+F287+F283+F279+F277+F275+F271+F267+F263+F261+F257+F255+F253+F249+F247+F245+F243+F241+F239+F237+F233+F231+F229+F227+F223+F219+F215+F213+F211+F207+F203+F295+F297+F301+F305+F307+F311+F315+F319+F323+F327+F329+F331+F333+F337+F341+F345+F347+F349+F351+F353+F355+F359+F363+F365+F367+F357+F369+F373+F375+F379+F381+F383+F385+F387+F377+F389+F391+F393+F395+F397+F399+F401+F403</f>
        <v>1315987.9839938334</v>
      </c>
      <c r="G404" s="10">
        <f t="shared" ref="G404:AB404" si="250">G205+G209+G217+G221+G225+G235+G251+G259+G265+G269+G273+G281+G285+G289+G293+G299+G303+G309+G313+G317+G321+G325+G335+G339+G343+G361+G371+G291+G287+G283+G279+G277+G275+G271+G267+G263+G261+G257+G255+G253+G249+G247+G245+G243+G241+G239+G237+G233+G231+G229+G227+G223+G219+G215+G213+G211+G207+G203+G295+G297+G301+G305+G307+G311+G315+G319+G323+G327+G329+G331+G333+G337+G341+G345+G347+G349+G351+G353+G355+G359+G363+G365+G367+G357+G369+G373+G375+G379+G381+G383+G385+G387+G377+G389+G391+G393+G395+G397+G399+G401+G403</f>
        <v>536004.01943687513</v>
      </c>
      <c r="H404" s="10">
        <f>H205+H209+H217+H221+H225+H235+H251+H259+H265+H269+H273+H281+H285+H289+H293+H299+H303+H309+H313+H317+H321+H325+H335+H339+H343+H361+H371+H291+H287+H283+H279+H277+H275+H271+H267+H263+H261+H257+H255+H253+H249+H247+H245+H243+H241+H239+H237+H233+H231+H229+H227+H223+H219+H215+H213+H211+H207+H203+H295+H297+H301+H305+H307+H311+H315+H319+H323+H327+H329+H331+H333+H337+H341+H345+H347+H349+H351+H353+H355+H359+H363+H365+H367+H357+H369+H373+H375+H379+H381+H383+H385+H387+H377+H389+H391+H393+H395+H397+H399+H401+H403</f>
        <v>583638.66897958319</v>
      </c>
      <c r="I404" s="10">
        <f t="shared" si="250"/>
        <v>889454.92086000019</v>
      </c>
      <c r="J404" s="10">
        <f>J205+J209+J217+J221+J225+J235+J251+J259+J265+J269+J273+J281+J285+J289+J293+J299+J303+J309+J313+J317+J321+J325+J335+J339+J343+J361+J371+J291+J287+J283+J279+J277+J275+J271+J267+J263+J261+J257+J255+J253+J249+J247+J245+J243+J241+J239+J237+J233+J231+J229+J227+J223+J219+J215+J213+J211+J207+J203+J295+J297+J301+J305+J307+J311+J315+J319+J323+J327+J329+J331+J333+J337+J341+J345+J347+J349+J351+J353+J355+J359+J363+J365+J367+J357+J369+J373+J375+J379+J381+J383+J385+J387+J377+J389+J391+J393+J395+J397+J399+J401+J403</f>
        <v>138731.36397237499</v>
      </c>
      <c r="K404" s="10">
        <f t="shared" si="250"/>
        <v>248046.59044712505</v>
      </c>
      <c r="L404" s="10">
        <f t="shared" si="250"/>
        <v>114703.58466141665</v>
      </c>
      <c r="M404" s="10">
        <f t="shared" si="250"/>
        <v>189863.54107533334</v>
      </c>
      <c r="N404" s="10">
        <f>N205+N209+N217+N221+N225+N235+N251+N259+N265+N269+N273+N281+N285+N289+N293+N299+N303+N309+N313+N317+N321+N325+N335+N339+N343+N361+N371+N291+N287+N283+N279+N277+N275+N271+N267+N263+N261+N257+N255+N253+N249+N247+N245+N243+N241+N239+N237+N233+N231+N229+N227+N223+N219+N215+N213+N211+N207+N203+N295+N297+N301+N305+N307+N311+N315+N319+N323+N327+N329+N331+N333+N337+N341+N345+N347+N349+N351+N353+N355+N359+N363+N365+N367+N357+N369+N373+N375+N379+N381+N383+N385+N387+N377+N389+N391+N393+N395+N397+N399+N401+N403</f>
        <v>15555927.7131737</v>
      </c>
      <c r="O404" s="10">
        <f t="shared" si="250"/>
        <v>143054.21161274999</v>
      </c>
      <c r="P404" s="10">
        <f t="shared" si="250"/>
        <v>0</v>
      </c>
      <c r="Q404" s="10">
        <f t="shared" si="250"/>
        <v>262580.92900275002</v>
      </c>
      <c r="R404" s="10">
        <f t="shared" si="250"/>
        <v>136082.65182166666</v>
      </c>
      <c r="S404" s="10">
        <f t="shared" si="250"/>
        <v>29101.131247749996</v>
      </c>
      <c r="T404" s="10">
        <f t="shared" si="250"/>
        <v>377392.74443691666</v>
      </c>
      <c r="U404" s="10">
        <f t="shared" si="250"/>
        <v>128027.60224500002</v>
      </c>
      <c r="V404" s="10">
        <f t="shared" si="250"/>
        <v>912617.69365433301</v>
      </c>
      <c r="W404" s="10">
        <f t="shared" si="250"/>
        <v>342677.25555291661</v>
      </c>
      <c r="X404" s="10">
        <f t="shared" si="250"/>
        <v>421743.36127833335</v>
      </c>
      <c r="Y404" s="10">
        <f t="shared" si="250"/>
        <v>16845.737137499997</v>
      </c>
      <c r="Z404" s="10">
        <f t="shared" si="250"/>
        <v>0</v>
      </c>
      <c r="AA404" s="10">
        <f>AA205+AA209+AA217+AA221+AA225+AA235+AA251+AA259+AA265+AA269+AA273+AA281+AA285+AA289+AA293+AA299+AA303+AA309+AA313+AA317+AA321+AA325+AA335+AA339+AA343+AA361+AA371+AA291+AA287+AA283+AA279+AA277+AA275+AA271+AA267+AA263+AA261+AA257+AA255+AA253+AA249+AA247+AA245+AA243+AA241+AA239+AA237+AA233+AA231+AA229+AA227+AA223+AA219+AA215+AA213+AA211+AA207+AA203+AA295+AA297+AA301+AA305+AA307+AA311+AA315+AA319+AA323+AA327+AA329+AA331+AA333+AA337+AA341+AA345+AA347+AA349+AA351+AA353+AA355+AA359+AA363+AA365+AA367+AA357+AA369+AA373+AA375+AA379+AA381+AA383+AA385+AA387+AA377+AA389+AA391+AA393+AA395+AA397+AA399+AA401+AA403</f>
        <v>5390.6358840000003</v>
      </c>
      <c r="AB404" s="10">
        <f t="shared" si="250"/>
        <v>0</v>
      </c>
      <c r="AC404" s="78"/>
      <c r="AD404" s="62"/>
    </row>
    <row r="405" spans="1:30" s="59" customFormat="1">
      <c r="A405" s="41"/>
      <c r="B405" s="37">
        <f>B404-B406</f>
        <v>283157494.16999996</v>
      </c>
      <c r="C405" s="8">
        <f>C404-C406</f>
        <v>23596457.843333323</v>
      </c>
      <c r="D405" s="2" t="s">
        <v>90</v>
      </c>
      <c r="E405" s="10"/>
      <c r="F405" s="18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28"/>
      <c r="U405" s="28"/>
      <c r="V405" s="28"/>
      <c r="W405" s="28"/>
      <c r="X405" s="28"/>
      <c r="Y405" s="28"/>
      <c r="Z405" s="28"/>
      <c r="AA405" s="28"/>
      <c r="AB405" s="28"/>
      <c r="AC405" s="78"/>
      <c r="AD405" s="62"/>
    </row>
    <row r="406" spans="1:30" s="59" customFormat="1">
      <c r="A406" s="29"/>
      <c r="B406" s="36">
        <v>2447564.71</v>
      </c>
      <c r="C406" s="8">
        <f>ROUND(B406/12,2)</f>
        <v>203963.73</v>
      </c>
      <c r="D406" s="2" t="s">
        <v>540</v>
      </c>
      <c r="E406" s="31"/>
      <c r="F406" s="19"/>
      <c r="G406" s="18"/>
      <c r="H406" s="19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78"/>
      <c r="AD406" s="62"/>
    </row>
    <row r="407" spans="1:30" s="59" customFormat="1">
      <c r="A407" s="29"/>
      <c r="B407" s="30"/>
      <c r="C407" s="8"/>
      <c r="D407" s="1"/>
      <c r="E407" s="31"/>
      <c r="F407" s="19"/>
      <c r="G407" s="18"/>
      <c r="H407" s="19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78"/>
      <c r="AD407" s="62"/>
    </row>
    <row r="408" spans="1:30" s="59" customFormat="1">
      <c r="A408" s="41"/>
      <c r="B408" s="10"/>
      <c r="C408" s="10"/>
      <c r="D408" s="28"/>
      <c r="E408" s="28"/>
      <c r="F408" s="19"/>
      <c r="G408" s="19"/>
      <c r="H408" s="19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78"/>
      <c r="AD408" s="62"/>
    </row>
    <row r="409" spans="1:30" s="59" customFormat="1" ht="13.5" thickBot="1">
      <c r="A409" s="106" t="s">
        <v>91</v>
      </c>
      <c r="B409" s="107"/>
      <c r="C409" s="107"/>
      <c r="D409" s="107"/>
      <c r="E409" s="107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78"/>
      <c r="AD409" s="62"/>
    </row>
    <row r="410" spans="1:30" s="59" customFormat="1" ht="13.5" thickBot="1">
      <c r="A410" s="149" t="s">
        <v>1</v>
      </c>
      <c r="B410" s="150" t="s">
        <v>2</v>
      </c>
      <c r="C410" s="151" t="s">
        <v>3</v>
      </c>
      <c r="D410" s="182" t="s">
        <v>4</v>
      </c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61"/>
      <c r="AA410" s="161"/>
      <c r="AB410" s="161"/>
      <c r="AC410" s="78"/>
      <c r="AD410" s="62"/>
    </row>
    <row r="411" spans="1:30" s="59" customFormat="1">
      <c r="A411" s="152" t="s">
        <v>5</v>
      </c>
      <c r="B411" s="153" t="s">
        <v>6</v>
      </c>
      <c r="C411" s="154" t="s">
        <v>6</v>
      </c>
      <c r="D411" s="155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3" t="s">
        <v>7</v>
      </c>
      <c r="AA411" s="153"/>
      <c r="AB411" s="153"/>
      <c r="AC411" s="78"/>
      <c r="AD411" s="62"/>
    </row>
    <row r="412" spans="1:30" s="59" customFormat="1">
      <c r="A412" s="152" t="s">
        <v>8</v>
      </c>
      <c r="B412" s="153" t="s">
        <v>9</v>
      </c>
      <c r="C412" s="154" t="s">
        <v>9</v>
      </c>
      <c r="D412" s="158" t="s">
        <v>10</v>
      </c>
      <c r="E412" s="153" t="s">
        <v>11</v>
      </c>
      <c r="F412" s="153" t="s">
        <v>12</v>
      </c>
      <c r="G412" s="153" t="s">
        <v>13</v>
      </c>
      <c r="H412" s="153" t="s">
        <v>14</v>
      </c>
      <c r="I412" s="153" t="s">
        <v>15</v>
      </c>
      <c r="J412" s="153" t="s">
        <v>16</v>
      </c>
      <c r="K412" s="153" t="s">
        <v>17</v>
      </c>
      <c r="L412" s="153" t="s">
        <v>18</v>
      </c>
      <c r="M412" s="153" t="s">
        <v>19</v>
      </c>
      <c r="N412" s="153" t="s">
        <v>20</v>
      </c>
      <c r="O412" s="153" t="s">
        <v>176</v>
      </c>
      <c r="P412" s="153" t="s">
        <v>21</v>
      </c>
      <c r="Q412" s="153" t="s">
        <v>22</v>
      </c>
      <c r="R412" s="153" t="s">
        <v>23</v>
      </c>
      <c r="S412" s="153" t="s">
        <v>24</v>
      </c>
      <c r="T412" s="153" t="s">
        <v>25</v>
      </c>
      <c r="U412" s="153" t="s">
        <v>26</v>
      </c>
      <c r="V412" s="153" t="s">
        <v>27</v>
      </c>
      <c r="W412" s="153" t="s">
        <v>28</v>
      </c>
      <c r="X412" s="153" t="s">
        <v>29</v>
      </c>
      <c r="Y412" s="153" t="s">
        <v>30</v>
      </c>
      <c r="Z412" s="153" t="s">
        <v>31</v>
      </c>
      <c r="AA412" s="153" t="s">
        <v>500</v>
      </c>
      <c r="AB412" s="153" t="s">
        <v>482</v>
      </c>
      <c r="AC412" s="78"/>
      <c r="AD412" s="62"/>
    </row>
    <row r="413" spans="1:30" s="59" customFormat="1" ht="13.5" thickBot="1">
      <c r="A413" s="152"/>
      <c r="B413" s="156"/>
      <c r="C413" s="154" t="s">
        <v>514</v>
      </c>
      <c r="D413" s="159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  <c r="AA413" s="160"/>
      <c r="AB413" s="160"/>
      <c r="AC413" s="78"/>
      <c r="AD413" s="62"/>
    </row>
    <row r="414" spans="1:30" s="59" customFormat="1">
      <c r="A414" s="126" t="s">
        <v>92</v>
      </c>
      <c r="B414" s="169">
        <v>1870610</v>
      </c>
      <c r="C414" s="22">
        <f>B414/12</f>
        <v>155884.16666666666</v>
      </c>
      <c r="D414" s="6">
        <v>1.3599999999999999E-2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>
        <v>0.47760000000000002</v>
      </c>
      <c r="R414" s="6"/>
      <c r="S414" s="6"/>
      <c r="T414" s="6"/>
      <c r="U414" s="6"/>
      <c r="V414" s="6"/>
      <c r="W414" s="6"/>
      <c r="X414" s="6">
        <v>0.50880000000000003</v>
      </c>
      <c r="Y414" s="6"/>
      <c r="Z414" s="6"/>
      <c r="AA414" s="6"/>
      <c r="AB414" s="6"/>
      <c r="AC414" s="78"/>
      <c r="AD414" s="62"/>
    </row>
    <row r="415" spans="1:30" s="59" customFormat="1">
      <c r="A415" s="127"/>
      <c r="B415" s="86"/>
      <c r="C415" s="14"/>
      <c r="D415" s="7">
        <f t="shared" ref="D415:Z415" si="251">$C414*D414</f>
        <v>2120.0246666666662</v>
      </c>
      <c r="E415" s="7">
        <f t="shared" si="251"/>
        <v>0</v>
      </c>
      <c r="F415" s="7">
        <f t="shared" si="251"/>
        <v>0</v>
      </c>
      <c r="G415" s="7">
        <f t="shared" si="251"/>
        <v>0</v>
      </c>
      <c r="H415" s="7">
        <f t="shared" si="251"/>
        <v>0</v>
      </c>
      <c r="I415" s="7">
        <f t="shared" si="251"/>
        <v>0</v>
      </c>
      <c r="J415" s="7">
        <f t="shared" si="251"/>
        <v>0</v>
      </c>
      <c r="K415" s="7">
        <f t="shared" si="251"/>
        <v>0</v>
      </c>
      <c r="L415" s="7">
        <f t="shared" si="251"/>
        <v>0</v>
      </c>
      <c r="M415" s="7">
        <f t="shared" si="251"/>
        <v>0</v>
      </c>
      <c r="N415" s="7">
        <f t="shared" si="251"/>
        <v>0</v>
      </c>
      <c r="O415" s="7">
        <f>$C414*O414</f>
        <v>0</v>
      </c>
      <c r="P415" s="7">
        <f t="shared" si="251"/>
        <v>0</v>
      </c>
      <c r="Q415" s="7">
        <f t="shared" si="251"/>
        <v>74450.278000000006</v>
      </c>
      <c r="R415" s="7">
        <f t="shared" si="251"/>
        <v>0</v>
      </c>
      <c r="S415" s="7">
        <f t="shared" si="251"/>
        <v>0</v>
      </c>
      <c r="T415" s="7">
        <f t="shared" si="251"/>
        <v>0</v>
      </c>
      <c r="U415" s="7">
        <f t="shared" si="251"/>
        <v>0</v>
      </c>
      <c r="V415" s="7">
        <f t="shared" si="251"/>
        <v>0</v>
      </c>
      <c r="W415" s="7">
        <f t="shared" si="251"/>
        <v>0</v>
      </c>
      <c r="X415" s="7">
        <f t="shared" si="251"/>
        <v>79313.864000000001</v>
      </c>
      <c r="Y415" s="7">
        <f t="shared" si="251"/>
        <v>0</v>
      </c>
      <c r="Z415" s="7">
        <f t="shared" si="251"/>
        <v>0</v>
      </c>
      <c r="AA415" s="7">
        <f>$C414*AA414</f>
        <v>0</v>
      </c>
      <c r="AB415" s="7">
        <f>$C414*AB414</f>
        <v>0</v>
      </c>
      <c r="AC415" s="78"/>
      <c r="AD415" s="62"/>
    </row>
    <row r="416" spans="1:30" s="59" customFormat="1">
      <c r="A416" s="126" t="s">
        <v>93</v>
      </c>
      <c r="B416" s="170">
        <v>761829</v>
      </c>
      <c r="C416" s="22">
        <f>B416/12</f>
        <v>63485.75</v>
      </c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>
        <v>0.5111</v>
      </c>
      <c r="R416" s="6"/>
      <c r="S416" s="6"/>
      <c r="T416" s="6"/>
      <c r="U416" s="6"/>
      <c r="V416" s="6"/>
      <c r="W416" s="6"/>
      <c r="X416" s="6">
        <v>0.45960000000000001</v>
      </c>
      <c r="Y416" s="6">
        <v>2.93E-2</v>
      </c>
      <c r="Z416" s="6"/>
      <c r="AA416" s="6"/>
      <c r="AB416" s="6"/>
      <c r="AC416" s="78"/>
      <c r="AD416" s="62"/>
    </row>
    <row r="417" spans="1:30" s="59" customFormat="1">
      <c r="A417" s="127"/>
      <c r="B417" s="86"/>
      <c r="C417" s="14"/>
      <c r="D417" s="7">
        <f t="shared" ref="D417:Z417" si="252">$C416*D416</f>
        <v>0</v>
      </c>
      <c r="E417" s="7">
        <f t="shared" si="252"/>
        <v>0</v>
      </c>
      <c r="F417" s="7">
        <f t="shared" si="252"/>
        <v>0</v>
      </c>
      <c r="G417" s="7">
        <f t="shared" si="252"/>
        <v>0</v>
      </c>
      <c r="H417" s="7">
        <f t="shared" si="252"/>
        <v>0</v>
      </c>
      <c r="I417" s="7">
        <f t="shared" si="252"/>
        <v>0</v>
      </c>
      <c r="J417" s="7">
        <f t="shared" si="252"/>
        <v>0</v>
      </c>
      <c r="K417" s="7">
        <f t="shared" si="252"/>
        <v>0</v>
      </c>
      <c r="L417" s="7">
        <f t="shared" si="252"/>
        <v>0</v>
      </c>
      <c r="M417" s="7">
        <f t="shared" si="252"/>
        <v>0</v>
      </c>
      <c r="N417" s="7">
        <f t="shared" si="252"/>
        <v>0</v>
      </c>
      <c r="O417" s="7">
        <f>$C416*O416</f>
        <v>0</v>
      </c>
      <c r="P417" s="7">
        <f t="shared" si="252"/>
        <v>0</v>
      </c>
      <c r="Q417" s="7">
        <f t="shared" si="252"/>
        <v>32447.566825000002</v>
      </c>
      <c r="R417" s="7">
        <f t="shared" si="252"/>
        <v>0</v>
      </c>
      <c r="S417" s="7">
        <f t="shared" si="252"/>
        <v>0</v>
      </c>
      <c r="T417" s="7">
        <f t="shared" si="252"/>
        <v>0</v>
      </c>
      <c r="U417" s="7">
        <f t="shared" si="252"/>
        <v>0</v>
      </c>
      <c r="V417" s="7">
        <f t="shared" si="252"/>
        <v>0</v>
      </c>
      <c r="W417" s="7">
        <f t="shared" si="252"/>
        <v>0</v>
      </c>
      <c r="X417" s="7">
        <f t="shared" si="252"/>
        <v>29178.0507</v>
      </c>
      <c r="Y417" s="7">
        <f t="shared" si="252"/>
        <v>1860.1324749999999</v>
      </c>
      <c r="Z417" s="7">
        <f t="shared" si="252"/>
        <v>0</v>
      </c>
      <c r="AA417" s="7">
        <f>$C416*AA416</f>
        <v>0</v>
      </c>
      <c r="AB417" s="7">
        <f>$C416*AB416</f>
        <v>0</v>
      </c>
      <c r="AC417" s="78"/>
      <c r="AD417" s="62"/>
    </row>
    <row r="418" spans="1:30" s="59" customFormat="1">
      <c r="A418" s="126" t="s">
        <v>94</v>
      </c>
      <c r="B418" s="170">
        <v>8162045</v>
      </c>
      <c r="C418" s="22">
        <f>B418/12</f>
        <v>680170.41666666663</v>
      </c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>
        <v>0.73450000000000004</v>
      </c>
      <c r="R418" s="6"/>
      <c r="S418" s="6"/>
      <c r="T418" s="6"/>
      <c r="U418" s="6"/>
      <c r="V418" s="6"/>
      <c r="W418" s="6"/>
      <c r="X418" s="6">
        <v>0.21779999999999999</v>
      </c>
      <c r="Y418" s="6">
        <v>4.7699999999999999E-2</v>
      </c>
      <c r="Z418" s="6"/>
      <c r="AA418" s="6"/>
      <c r="AB418" s="6"/>
      <c r="AC418" s="78"/>
      <c r="AD418" s="62"/>
    </row>
    <row r="419" spans="1:30" s="59" customFormat="1">
      <c r="A419" s="127"/>
      <c r="B419" s="86"/>
      <c r="C419" s="14"/>
      <c r="D419" s="7">
        <f t="shared" ref="D419:Z419" si="253">$C418*D418</f>
        <v>0</v>
      </c>
      <c r="E419" s="7">
        <f t="shared" si="253"/>
        <v>0</v>
      </c>
      <c r="F419" s="7">
        <f t="shared" si="253"/>
        <v>0</v>
      </c>
      <c r="G419" s="7">
        <f t="shared" si="253"/>
        <v>0</v>
      </c>
      <c r="H419" s="7">
        <f t="shared" si="253"/>
        <v>0</v>
      </c>
      <c r="I419" s="7">
        <f t="shared" si="253"/>
        <v>0</v>
      </c>
      <c r="J419" s="7">
        <f t="shared" si="253"/>
        <v>0</v>
      </c>
      <c r="K419" s="7">
        <f t="shared" si="253"/>
        <v>0</v>
      </c>
      <c r="L419" s="7">
        <f t="shared" si="253"/>
        <v>0</v>
      </c>
      <c r="M419" s="7">
        <f t="shared" si="253"/>
        <v>0</v>
      </c>
      <c r="N419" s="7">
        <f t="shared" si="253"/>
        <v>0</v>
      </c>
      <c r="O419" s="7">
        <f>$C418*O418</f>
        <v>0</v>
      </c>
      <c r="P419" s="7">
        <f t="shared" si="253"/>
        <v>0</v>
      </c>
      <c r="Q419" s="7">
        <f t="shared" si="253"/>
        <v>499585.17104166665</v>
      </c>
      <c r="R419" s="7">
        <f t="shared" si="253"/>
        <v>0</v>
      </c>
      <c r="S419" s="7">
        <f t="shared" si="253"/>
        <v>0</v>
      </c>
      <c r="T419" s="7">
        <f t="shared" si="253"/>
        <v>0</v>
      </c>
      <c r="U419" s="7">
        <f t="shared" si="253"/>
        <v>0</v>
      </c>
      <c r="V419" s="7">
        <f t="shared" si="253"/>
        <v>0</v>
      </c>
      <c r="W419" s="7">
        <f t="shared" si="253"/>
        <v>0</v>
      </c>
      <c r="X419" s="7">
        <f t="shared" si="253"/>
        <v>148141.11674999999</v>
      </c>
      <c r="Y419" s="7">
        <f t="shared" si="253"/>
        <v>32444.128874999999</v>
      </c>
      <c r="Z419" s="7">
        <f t="shared" si="253"/>
        <v>0</v>
      </c>
      <c r="AA419" s="7">
        <f>$C418*AA418</f>
        <v>0</v>
      </c>
      <c r="AB419" s="7">
        <f>$C418*AB418</f>
        <v>0</v>
      </c>
      <c r="AC419" s="78"/>
      <c r="AD419" s="62"/>
    </row>
    <row r="420" spans="1:30" s="59" customFormat="1">
      <c r="A420" s="126" t="s">
        <v>95</v>
      </c>
      <c r="B420" s="170">
        <v>2068529</v>
      </c>
      <c r="C420" s="22">
        <f>B420/12</f>
        <v>172377.41666666666</v>
      </c>
      <c r="D420" s="6">
        <v>0.47010000000000002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>
        <v>7.0400000000000004E-2</v>
      </c>
      <c r="R420" s="6"/>
      <c r="S420" s="6">
        <v>2.8E-3</v>
      </c>
      <c r="T420" s="6">
        <v>0.2336</v>
      </c>
      <c r="U420" s="6"/>
      <c r="V420" s="6"/>
      <c r="W420" s="6"/>
      <c r="X420" s="6">
        <v>0.22309999999999999</v>
      </c>
      <c r="Y420" s="6"/>
      <c r="Z420" s="6"/>
      <c r="AA420" s="6"/>
      <c r="AB420" s="6"/>
      <c r="AC420" s="78"/>
      <c r="AD420" s="62"/>
    </row>
    <row r="421" spans="1:30" s="59" customFormat="1">
      <c r="A421" s="127"/>
      <c r="B421" s="86"/>
      <c r="C421" s="14"/>
      <c r="D421" s="7">
        <f t="shared" ref="D421:Z421" si="254">$C420*D420</f>
        <v>81034.623575000005</v>
      </c>
      <c r="E421" s="7">
        <f t="shared" si="254"/>
        <v>0</v>
      </c>
      <c r="F421" s="7">
        <f t="shared" si="254"/>
        <v>0</v>
      </c>
      <c r="G421" s="7">
        <f t="shared" si="254"/>
        <v>0</v>
      </c>
      <c r="H421" s="7">
        <f t="shared" si="254"/>
        <v>0</v>
      </c>
      <c r="I421" s="7">
        <f t="shared" si="254"/>
        <v>0</v>
      </c>
      <c r="J421" s="7">
        <f t="shared" si="254"/>
        <v>0</v>
      </c>
      <c r="K421" s="7">
        <f t="shared" si="254"/>
        <v>0</v>
      </c>
      <c r="L421" s="7">
        <f t="shared" si="254"/>
        <v>0</v>
      </c>
      <c r="M421" s="7">
        <f t="shared" si="254"/>
        <v>0</v>
      </c>
      <c r="N421" s="7">
        <f t="shared" si="254"/>
        <v>0</v>
      </c>
      <c r="O421" s="7">
        <f>$C420*O420</f>
        <v>0</v>
      </c>
      <c r="P421" s="7">
        <f t="shared" si="254"/>
        <v>0</v>
      </c>
      <c r="Q421" s="7">
        <f t="shared" si="254"/>
        <v>12135.370133333334</v>
      </c>
      <c r="R421" s="7">
        <f t="shared" si="254"/>
        <v>0</v>
      </c>
      <c r="S421" s="7">
        <f t="shared" si="254"/>
        <v>482.65676666666661</v>
      </c>
      <c r="T421" s="7">
        <f t="shared" si="254"/>
        <v>40267.364533333333</v>
      </c>
      <c r="U421" s="7">
        <f t="shared" si="254"/>
        <v>0</v>
      </c>
      <c r="V421" s="7">
        <f t="shared" si="254"/>
        <v>0</v>
      </c>
      <c r="W421" s="7">
        <f t="shared" si="254"/>
        <v>0</v>
      </c>
      <c r="X421" s="7">
        <f t="shared" si="254"/>
        <v>38457.401658333329</v>
      </c>
      <c r="Y421" s="7">
        <f t="shared" si="254"/>
        <v>0</v>
      </c>
      <c r="Z421" s="7">
        <f t="shared" si="254"/>
        <v>0</v>
      </c>
      <c r="AA421" s="7">
        <f>$C420*AA420</f>
        <v>0</v>
      </c>
      <c r="AB421" s="7">
        <f>$C420*AB420</f>
        <v>0</v>
      </c>
      <c r="AC421" s="78"/>
      <c r="AD421" s="62"/>
    </row>
    <row r="422" spans="1:30" s="59" customFormat="1">
      <c r="A422" s="126" t="s">
        <v>96</v>
      </c>
      <c r="B422" s="36">
        <f>2631894/2</f>
        <v>1315947</v>
      </c>
      <c r="C422" s="66">
        <f>B422/12</f>
        <v>109662.25</v>
      </c>
      <c r="D422" s="45">
        <v>1.72E-2</v>
      </c>
      <c r="E422" s="45">
        <v>0.14180000000000001</v>
      </c>
      <c r="F422" s="45">
        <v>6.0499999999999998E-2</v>
      </c>
      <c r="G422" s="45">
        <v>7.9200000000000007E-2</v>
      </c>
      <c r="H422" s="45">
        <v>4.2299999999999997E-2</v>
      </c>
      <c r="I422" s="45">
        <v>0.13200000000000001</v>
      </c>
      <c r="J422" s="45">
        <v>2.0500000000000001E-2</v>
      </c>
      <c r="K422" s="45">
        <v>3.1800000000000002E-2</v>
      </c>
      <c r="L422" s="45">
        <v>1.6799999999999999E-2</v>
      </c>
      <c r="M422" s="45">
        <v>2.58E-2</v>
      </c>
      <c r="N422" s="45">
        <v>0.12559999999999999</v>
      </c>
      <c r="O422" s="45">
        <v>1.9400000000000001E-2</v>
      </c>
      <c r="P422" s="45">
        <v>0</v>
      </c>
      <c r="Q422" s="45">
        <v>3.8199999999999998E-2</v>
      </c>
      <c r="R422" s="45">
        <v>1.8800000000000001E-2</v>
      </c>
      <c r="S422" s="45">
        <v>4.1999999999999997E-3</v>
      </c>
      <c r="T422" s="45">
        <v>5.3100000000000001E-2</v>
      </c>
      <c r="U422" s="45">
        <v>1.9E-2</v>
      </c>
      <c r="V422" s="45">
        <v>3.9E-2</v>
      </c>
      <c r="W422" s="45">
        <v>0.05</v>
      </c>
      <c r="X422" s="45">
        <v>6.1499999999999999E-2</v>
      </c>
      <c r="Y422" s="45">
        <v>2.5000000000000001E-3</v>
      </c>
      <c r="Z422" s="6">
        <v>0</v>
      </c>
      <c r="AA422" s="6">
        <v>8.0000000000000004E-4</v>
      </c>
      <c r="AB422" s="6">
        <v>0</v>
      </c>
      <c r="AC422" s="78"/>
      <c r="AD422" s="62"/>
    </row>
    <row r="423" spans="1:30" s="59" customFormat="1">
      <c r="A423" s="127"/>
      <c r="B423" s="37"/>
      <c r="C423" s="67"/>
      <c r="D423" s="7">
        <f t="shared" ref="D423:O423" si="255">$C422*D422</f>
        <v>1886.1907000000001</v>
      </c>
      <c r="E423" s="7">
        <f t="shared" si="255"/>
        <v>15550.107050000001</v>
      </c>
      <c r="F423" s="7">
        <f t="shared" si="255"/>
        <v>6634.5661249999994</v>
      </c>
      <c r="G423" s="7">
        <f t="shared" si="255"/>
        <v>8685.2502000000004</v>
      </c>
      <c r="H423" s="7">
        <f t="shared" si="255"/>
        <v>4638.7131749999999</v>
      </c>
      <c r="I423" s="7">
        <f t="shared" si="255"/>
        <v>14475.417000000001</v>
      </c>
      <c r="J423" s="7">
        <f t="shared" si="255"/>
        <v>2248.076125</v>
      </c>
      <c r="K423" s="7">
        <f t="shared" si="255"/>
        <v>3487.2595500000002</v>
      </c>
      <c r="L423" s="7">
        <f t="shared" si="255"/>
        <v>1842.3257999999998</v>
      </c>
      <c r="M423" s="7">
        <f t="shared" si="255"/>
        <v>2829.2860500000002</v>
      </c>
      <c r="N423" s="7">
        <f t="shared" si="255"/>
        <v>13773.578599999999</v>
      </c>
      <c r="O423" s="7">
        <f t="shared" si="255"/>
        <v>2127.4476500000001</v>
      </c>
      <c r="P423" s="7">
        <f t="shared" ref="P423:Z423" si="256">$C422*P422</f>
        <v>0</v>
      </c>
      <c r="Q423" s="7">
        <f t="shared" si="256"/>
        <v>4189.0979499999994</v>
      </c>
      <c r="R423" s="7">
        <f t="shared" si="256"/>
        <v>2061.6503000000002</v>
      </c>
      <c r="S423" s="7">
        <f t="shared" si="256"/>
        <v>460.58144999999996</v>
      </c>
      <c r="T423" s="7">
        <f t="shared" si="256"/>
        <v>5823.0654750000003</v>
      </c>
      <c r="U423" s="7">
        <f t="shared" si="256"/>
        <v>2083.58275</v>
      </c>
      <c r="V423" s="7">
        <f t="shared" si="256"/>
        <v>4276.8277500000004</v>
      </c>
      <c r="W423" s="7">
        <f t="shared" si="256"/>
        <v>5483.1125000000002</v>
      </c>
      <c r="X423" s="7">
        <f t="shared" si="256"/>
        <v>6744.2283749999997</v>
      </c>
      <c r="Y423" s="7">
        <f t="shared" si="256"/>
        <v>274.15562499999999</v>
      </c>
      <c r="Z423" s="7">
        <f t="shared" si="256"/>
        <v>0</v>
      </c>
      <c r="AA423" s="7">
        <f>$C422*AA422</f>
        <v>87.729799999999997</v>
      </c>
      <c r="AB423" s="7">
        <f>$C422*AB422</f>
        <v>0</v>
      </c>
      <c r="AC423" s="78"/>
      <c r="AD423" s="62"/>
    </row>
    <row r="424" spans="1:30" s="59" customFormat="1">
      <c r="A424" s="126" t="s">
        <v>440</v>
      </c>
      <c r="B424" s="36">
        <v>1315947</v>
      </c>
      <c r="C424" s="22">
        <f>B424/12</f>
        <v>109662.25</v>
      </c>
      <c r="D424" s="6">
        <v>8.3699999999999997E-2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>
        <v>0.25679999999999997</v>
      </c>
      <c r="R424" s="6"/>
      <c r="S424" s="6">
        <v>3.1099999999999999E-2</v>
      </c>
      <c r="T424" s="6">
        <v>0.1978</v>
      </c>
      <c r="U424" s="6"/>
      <c r="V424" s="6"/>
      <c r="W424" s="6"/>
      <c r="X424" s="6">
        <v>0.41360000000000002</v>
      </c>
      <c r="Y424" s="6">
        <v>1.7000000000000001E-2</v>
      </c>
      <c r="Z424" s="6"/>
      <c r="AA424" s="6"/>
      <c r="AB424" s="6"/>
      <c r="AC424" s="78"/>
      <c r="AD424" s="62"/>
    </row>
    <row r="425" spans="1:30" s="59" customFormat="1">
      <c r="A425" s="127"/>
      <c r="B425" s="15"/>
      <c r="C425" s="12"/>
      <c r="D425" s="7">
        <f t="shared" ref="D425:N425" si="257">$C424*D424</f>
        <v>9178.7303250000004</v>
      </c>
      <c r="E425" s="7">
        <f t="shared" si="257"/>
        <v>0</v>
      </c>
      <c r="F425" s="7">
        <f t="shared" si="257"/>
        <v>0</v>
      </c>
      <c r="G425" s="7">
        <f t="shared" si="257"/>
        <v>0</v>
      </c>
      <c r="H425" s="7">
        <f t="shared" si="257"/>
        <v>0</v>
      </c>
      <c r="I425" s="7">
        <f t="shared" si="257"/>
        <v>0</v>
      </c>
      <c r="J425" s="7">
        <f t="shared" si="257"/>
        <v>0</v>
      </c>
      <c r="K425" s="7">
        <f t="shared" si="257"/>
        <v>0</v>
      </c>
      <c r="L425" s="7">
        <f t="shared" si="257"/>
        <v>0</v>
      </c>
      <c r="M425" s="7">
        <f t="shared" si="257"/>
        <v>0</v>
      </c>
      <c r="N425" s="7">
        <f t="shared" si="257"/>
        <v>0</v>
      </c>
      <c r="O425" s="7">
        <f>$C424*O424</f>
        <v>0</v>
      </c>
      <c r="P425" s="7">
        <f t="shared" ref="P425:Z425" si="258">$C424*P424</f>
        <v>0</v>
      </c>
      <c r="Q425" s="7">
        <f t="shared" si="258"/>
        <v>28161.265799999997</v>
      </c>
      <c r="R425" s="7">
        <f t="shared" si="258"/>
        <v>0</v>
      </c>
      <c r="S425" s="7">
        <f t="shared" si="258"/>
        <v>3410.4959749999998</v>
      </c>
      <c r="T425" s="7">
        <f t="shared" si="258"/>
        <v>21691.193050000002</v>
      </c>
      <c r="U425" s="7">
        <f t="shared" si="258"/>
        <v>0</v>
      </c>
      <c r="V425" s="7">
        <f t="shared" si="258"/>
        <v>0</v>
      </c>
      <c r="W425" s="7">
        <f t="shared" si="258"/>
        <v>0</v>
      </c>
      <c r="X425" s="7">
        <f t="shared" si="258"/>
        <v>45356.306600000004</v>
      </c>
      <c r="Y425" s="7">
        <f t="shared" si="258"/>
        <v>1864.2582500000001</v>
      </c>
      <c r="Z425" s="7">
        <f t="shared" si="258"/>
        <v>0</v>
      </c>
      <c r="AA425" s="7">
        <f>$C424*AA424</f>
        <v>0</v>
      </c>
      <c r="AB425" s="7">
        <f>$C424*AB424</f>
        <v>0</v>
      </c>
      <c r="AC425" s="78"/>
      <c r="AD425" s="62"/>
    </row>
    <row r="426" spans="1:30" s="59" customFormat="1">
      <c r="A426" s="126" t="s">
        <v>97</v>
      </c>
      <c r="B426" s="170">
        <v>2538904</v>
      </c>
      <c r="C426" s="22">
        <f>B426/12</f>
        <v>211575.33333333334</v>
      </c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>
        <v>0.998</v>
      </c>
      <c r="Y426" s="6">
        <v>2E-3</v>
      </c>
      <c r="Z426" s="6"/>
      <c r="AA426" s="6"/>
      <c r="AB426" s="6"/>
      <c r="AC426" s="78"/>
      <c r="AD426" s="62"/>
    </row>
    <row r="427" spans="1:30" s="59" customFormat="1">
      <c r="A427" s="127"/>
      <c r="B427" s="86"/>
      <c r="C427" s="14"/>
      <c r="D427" s="7">
        <f t="shared" ref="D427:Z427" si="259">$C426*D426</f>
        <v>0</v>
      </c>
      <c r="E427" s="7">
        <f t="shared" si="259"/>
        <v>0</v>
      </c>
      <c r="F427" s="7">
        <f t="shared" si="259"/>
        <v>0</v>
      </c>
      <c r="G427" s="7">
        <f t="shared" si="259"/>
        <v>0</v>
      </c>
      <c r="H427" s="7">
        <f t="shared" si="259"/>
        <v>0</v>
      </c>
      <c r="I427" s="7">
        <f t="shared" si="259"/>
        <v>0</v>
      </c>
      <c r="J427" s="7">
        <f t="shared" si="259"/>
        <v>0</v>
      </c>
      <c r="K427" s="7">
        <f t="shared" si="259"/>
        <v>0</v>
      </c>
      <c r="L427" s="7">
        <f t="shared" si="259"/>
        <v>0</v>
      </c>
      <c r="M427" s="7">
        <f t="shared" si="259"/>
        <v>0</v>
      </c>
      <c r="N427" s="7">
        <f t="shared" si="259"/>
        <v>0</v>
      </c>
      <c r="O427" s="7">
        <f>$C426*O426</f>
        <v>0</v>
      </c>
      <c r="P427" s="7">
        <f t="shared" si="259"/>
        <v>0</v>
      </c>
      <c r="Q427" s="7">
        <f t="shared" si="259"/>
        <v>0</v>
      </c>
      <c r="R427" s="7">
        <f t="shared" si="259"/>
        <v>0</v>
      </c>
      <c r="S427" s="7">
        <f t="shared" si="259"/>
        <v>0</v>
      </c>
      <c r="T427" s="7">
        <f t="shared" si="259"/>
        <v>0</v>
      </c>
      <c r="U427" s="7">
        <f t="shared" si="259"/>
        <v>0</v>
      </c>
      <c r="V427" s="7">
        <f t="shared" si="259"/>
        <v>0</v>
      </c>
      <c r="W427" s="7">
        <f t="shared" si="259"/>
        <v>0</v>
      </c>
      <c r="X427" s="7">
        <f t="shared" si="259"/>
        <v>211152.18266666669</v>
      </c>
      <c r="Y427" s="7">
        <f t="shared" si="259"/>
        <v>423.15066666666672</v>
      </c>
      <c r="Z427" s="7">
        <f t="shared" si="259"/>
        <v>0</v>
      </c>
      <c r="AA427" s="7">
        <f>$C426*AA426</f>
        <v>0</v>
      </c>
      <c r="AB427" s="7">
        <f>$C426*AB426</f>
        <v>0</v>
      </c>
      <c r="AC427" s="78"/>
      <c r="AD427" s="62"/>
    </row>
    <row r="428" spans="1:30" s="59" customFormat="1">
      <c r="A428" s="126" t="s">
        <v>98</v>
      </c>
      <c r="B428" s="170">
        <v>1552237</v>
      </c>
      <c r="C428" s="22">
        <f>B428/12</f>
        <v>129353.08333333333</v>
      </c>
      <c r="D428" s="6">
        <v>1.7600000000000001E-2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>
        <v>0.26500000000000001</v>
      </c>
      <c r="R428" s="6"/>
      <c r="S428" s="6">
        <v>0.1085</v>
      </c>
      <c r="T428" s="6"/>
      <c r="U428" s="6"/>
      <c r="V428" s="6"/>
      <c r="W428" s="6"/>
      <c r="X428" s="6">
        <v>0.6089</v>
      </c>
      <c r="Y428" s="6"/>
      <c r="Z428" s="6">
        <v>0</v>
      </c>
      <c r="AA428" s="6">
        <v>0</v>
      </c>
      <c r="AB428" s="6">
        <v>0</v>
      </c>
      <c r="AC428" s="78"/>
      <c r="AD428" s="62"/>
    </row>
    <row r="429" spans="1:30" s="59" customFormat="1">
      <c r="A429" s="127"/>
      <c r="B429" s="86"/>
      <c r="C429" s="14"/>
      <c r="D429" s="7">
        <f t="shared" ref="D429:Z429" si="260">$C428*D428</f>
        <v>2276.6142666666669</v>
      </c>
      <c r="E429" s="7">
        <f t="shared" si="260"/>
        <v>0</v>
      </c>
      <c r="F429" s="7">
        <f t="shared" si="260"/>
        <v>0</v>
      </c>
      <c r="G429" s="7">
        <f t="shared" si="260"/>
        <v>0</v>
      </c>
      <c r="H429" s="7">
        <f t="shared" si="260"/>
        <v>0</v>
      </c>
      <c r="I429" s="7">
        <f t="shared" si="260"/>
        <v>0</v>
      </c>
      <c r="J429" s="7">
        <f t="shared" si="260"/>
        <v>0</v>
      </c>
      <c r="K429" s="7">
        <f t="shared" si="260"/>
        <v>0</v>
      </c>
      <c r="L429" s="7">
        <f t="shared" si="260"/>
        <v>0</v>
      </c>
      <c r="M429" s="7">
        <f t="shared" si="260"/>
        <v>0</v>
      </c>
      <c r="N429" s="7">
        <f t="shared" si="260"/>
        <v>0</v>
      </c>
      <c r="O429" s="7">
        <f>$C428*O428</f>
        <v>0</v>
      </c>
      <c r="P429" s="7">
        <f t="shared" si="260"/>
        <v>0</v>
      </c>
      <c r="Q429" s="7">
        <f t="shared" si="260"/>
        <v>34278.567083333335</v>
      </c>
      <c r="R429" s="7">
        <f t="shared" si="260"/>
        <v>0</v>
      </c>
      <c r="S429" s="7">
        <f t="shared" si="260"/>
        <v>14034.809541666666</v>
      </c>
      <c r="T429" s="7">
        <f t="shared" si="260"/>
        <v>0</v>
      </c>
      <c r="U429" s="7">
        <f t="shared" si="260"/>
        <v>0</v>
      </c>
      <c r="V429" s="7">
        <f t="shared" si="260"/>
        <v>0</v>
      </c>
      <c r="W429" s="7">
        <f t="shared" si="260"/>
        <v>0</v>
      </c>
      <c r="X429" s="7">
        <f t="shared" si="260"/>
        <v>78763.092441666668</v>
      </c>
      <c r="Y429" s="7">
        <f t="shared" si="260"/>
        <v>0</v>
      </c>
      <c r="Z429" s="7">
        <f t="shared" si="260"/>
        <v>0</v>
      </c>
      <c r="AA429" s="7">
        <f>$C428*AA428</f>
        <v>0</v>
      </c>
      <c r="AB429" s="7">
        <f>$C428*AB428</f>
        <v>0</v>
      </c>
      <c r="AC429" s="78"/>
      <c r="AD429" s="62"/>
    </row>
    <row r="430" spans="1:30" s="59" customFormat="1">
      <c r="A430" s="126" t="s">
        <v>99</v>
      </c>
      <c r="B430" s="170">
        <v>678205</v>
      </c>
      <c r="C430" s="22">
        <f>B430/12</f>
        <v>56517.083333333336</v>
      </c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>
        <v>0.42949999999999999</v>
      </c>
      <c r="R430" s="6"/>
      <c r="S430" s="6">
        <v>0.17899999999999999</v>
      </c>
      <c r="T430" s="6"/>
      <c r="U430" s="6"/>
      <c r="V430" s="6"/>
      <c r="W430" s="6"/>
      <c r="X430" s="6">
        <v>0.3836</v>
      </c>
      <c r="Y430" s="6">
        <v>7.9000000000000008E-3</v>
      </c>
      <c r="Z430" s="6"/>
      <c r="AA430" s="6"/>
      <c r="AB430" s="6"/>
      <c r="AC430" s="78"/>
      <c r="AD430" s="62"/>
    </row>
    <row r="431" spans="1:30" s="59" customFormat="1">
      <c r="A431" s="127"/>
      <c r="B431" s="86"/>
      <c r="C431" s="14"/>
      <c r="D431" s="7">
        <f t="shared" ref="D431:Z431" si="261">$C430*D430</f>
        <v>0</v>
      </c>
      <c r="E431" s="7">
        <f t="shared" si="261"/>
        <v>0</v>
      </c>
      <c r="F431" s="7">
        <f t="shared" si="261"/>
        <v>0</v>
      </c>
      <c r="G431" s="7">
        <f t="shared" si="261"/>
        <v>0</v>
      </c>
      <c r="H431" s="7">
        <f t="shared" si="261"/>
        <v>0</v>
      </c>
      <c r="I431" s="7">
        <f t="shared" si="261"/>
        <v>0</v>
      </c>
      <c r="J431" s="7">
        <f t="shared" si="261"/>
        <v>0</v>
      </c>
      <c r="K431" s="7">
        <f t="shared" si="261"/>
        <v>0</v>
      </c>
      <c r="L431" s="7">
        <f t="shared" si="261"/>
        <v>0</v>
      </c>
      <c r="M431" s="7">
        <f t="shared" si="261"/>
        <v>0</v>
      </c>
      <c r="N431" s="7">
        <f t="shared" si="261"/>
        <v>0</v>
      </c>
      <c r="O431" s="7">
        <f>$C430*O430</f>
        <v>0</v>
      </c>
      <c r="P431" s="7">
        <f t="shared" si="261"/>
        <v>0</v>
      </c>
      <c r="Q431" s="7">
        <f t="shared" si="261"/>
        <v>24274.087291666667</v>
      </c>
      <c r="R431" s="7">
        <f t="shared" si="261"/>
        <v>0</v>
      </c>
      <c r="S431" s="7">
        <f t="shared" si="261"/>
        <v>10116.557916666667</v>
      </c>
      <c r="T431" s="7">
        <f t="shared" si="261"/>
        <v>0</v>
      </c>
      <c r="U431" s="7">
        <f t="shared" si="261"/>
        <v>0</v>
      </c>
      <c r="V431" s="7">
        <f t="shared" si="261"/>
        <v>0</v>
      </c>
      <c r="W431" s="7">
        <f t="shared" si="261"/>
        <v>0</v>
      </c>
      <c r="X431" s="7">
        <f t="shared" si="261"/>
        <v>21679.953166666666</v>
      </c>
      <c r="Y431" s="7">
        <f t="shared" si="261"/>
        <v>446.4849583333334</v>
      </c>
      <c r="Z431" s="7">
        <f t="shared" si="261"/>
        <v>0</v>
      </c>
      <c r="AA431" s="7">
        <f>$C430*AA430</f>
        <v>0</v>
      </c>
      <c r="AB431" s="7">
        <f>$C430*AB430</f>
        <v>0</v>
      </c>
      <c r="AC431" s="78"/>
      <c r="AD431" s="62"/>
    </row>
    <row r="432" spans="1:30" s="59" customFormat="1">
      <c r="A432" s="126" t="s">
        <v>100</v>
      </c>
      <c r="B432" s="36">
        <f>84809883/2</f>
        <v>42404941.5</v>
      </c>
      <c r="C432" s="66">
        <f>B432/12</f>
        <v>3533745.125</v>
      </c>
      <c r="D432" s="45">
        <v>1.72E-2</v>
      </c>
      <c r="E432" s="45">
        <v>0.14180000000000001</v>
      </c>
      <c r="F432" s="45">
        <v>6.0499999999999998E-2</v>
      </c>
      <c r="G432" s="45">
        <v>7.9200000000000007E-2</v>
      </c>
      <c r="H432" s="45">
        <v>4.2299999999999997E-2</v>
      </c>
      <c r="I432" s="45">
        <v>0.13200000000000001</v>
      </c>
      <c r="J432" s="45">
        <v>2.0500000000000001E-2</v>
      </c>
      <c r="K432" s="45">
        <v>3.1800000000000002E-2</v>
      </c>
      <c r="L432" s="45">
        <v>1.6799999999999999E-2</v>
      </c>
      <c r="M432" s="45">
        <v>2.58E-2</v>
      </c>
      <c r="N432" s="45">
        <v>0.12559999999999999</v>
      </c>
      <c r="O432" s="45">
        <v>1.9400000000000001E-2</v>
      </c>
      <c r="P432" s="45">
        <v>0</v>
      </c>
      <c r="Q432" s="45">
        <v>3.8199999999999998E-2</v>
      </c>
      <c r="R432" s="45">
        <v>1.8800000000000001E-2</v>
      </c>
      <c r="S432" s="45">
        <v>4.1999999999999997E-3</v>
      </c>
      <c r="T432" s="45">
        <v>5.3100000000000001E-2</v>
      </c>
      <c r="U432" s="45">
        <v>1.9E-2</v>
      </c>
      <c r="V432" s="45">
        <v>3.9E-2</v>
      </c>
      <c r="W432" s="45">
        <v>0.05</v>
      </c>
      <c r="X432" s="45">
        <v>6.1499999999999999E-2</v>
      </c>
      <c r="Y432" s="45">
        <v>2.5000000000000001E-3</v>
      </c>
      <c r="Z432" s="6">
        <v>0</v>
      </c>
      <c r="AA432" s="6">
        <v>8.0000000000000004E-4</v>
      </c>
      <c r="AB432" s="6">
        <v>0</v>
      </c>
      <c r="AC432" s="78"/>
      <c r="AD432" s="62"/>
    </row>
    <row r="433" spans="1:30" s="59" customFormat="1">
      <c r="A433" s="127"/>
      <c r="B433" s="37"/>
      <c r="C433" s="67"/>
      <c r="D433" s="7">
        <f t="shared" ref="D433:O433" si="262">$C432*D432</f>
        <v>60780.416149999997</v>
      </c>
      <c r="E433" s="7">
        <f t="shared" si="262"/>
        <v>501085.05872500001</v>
      </c>
      <c r="F433" s="7">
        <f t="shared" si="262"/>
        <v>213791.5800625</v>
      </c>
      <c r="G433" s="7">
        <f t="shared" si="262"/>
        <v>279872.6139</v>
      </c>
      <c r="H433" s="7">
        <f t="shared" si="262"/>
        <v>149477.41878749998</v>
      </c>
      <c r="I433" s="7">
        <f t="shared" si="262"/>
        <v>466454.35649999999</v>
      </c>
      <c r="J433" s="7">
        <f t="shared" si="262"/>
        <v>72441.775062500004</v>
      </c>
      <c r="K433" s="7">
        <f t="shared" si="262"/>
        <v>112373.094975</v>
      </c>
      <c r="L433" s="7">
        <f t="shared" si="262"/>
        <v>59366.918099999995</v>
      </c>
      <c r="M433" s="7">
        <f t="shared" si="262"/>
        <v>91170.624225000007</v>
      </c>
      <c r="N433" s="7">
        <f t="shared" si="262"/>
        <v>443838.38769999996</v>
      </c>
      <c r="O433" s="7">
        <f t="shared" si="262"/>
        <v>68554.655425000004</v>
      </c>
      <c r="P433" s="7">
        <f t="shared" ref="P433:Z433" si="263">$C432*P432</f>
        <v>0</v>
      </c>
      <c r="Q433" s="7">
        <f t="shared" si="263"/>
        <v>134989.06377499999</v>
      </c>
      <c r="R433" s="7">
        <f t="shared" si="263"/>
        <v>66434.408349999998</v>
      </c>
      <c r="S433" s="7">
        <f t="shared" si="263"/>
        <v>14841.729524999999</v>
      </c>
      <c r="T433" s="7">
        <f t="shared" si="263"/>
        <v>187641.86613750001</v>
      </c>
      <c r="U433" s="7">
        <f t="shared" si="263"/>
        <v>67141.157374999995</v>
      </c>
      <c r="V433" s="7">
        <f t="shared" si="263"/>
        <v>137816.05987500001</v>
      </c>
      <c r="W433" s="7">
        <f t="shared" si="263"/>
        <v>176687.25625000001</v>
      </c>
      <c r="X433" s="7">
        <f t="shared" si="263"/>
        <v>217325.32518749998</v>
      </c>
      <c r="Y433" s="7">
        <f t="shared" si="263"/>
        <v>8834.3628124999996</v>
      </c>
      <c r="Z433" s="7">
        <f t="shared" si="263"/>
        <v>0</v>
      </c>
      <c r="AA433" s="7">
        <f>$C432*AA432</f>
        <v>2826.9961000000003</v>
      </c>
      <c r="AB433" s="7">
        <f>$C432*AB432</f>
        <v>0</v>
      </c>
      <c r="AC433" s="78"/>
      <c r="AD433" s="62"/>
    </row>
    <row r="434" spans="1:30" s="59" customFormat="1">
      <c r="A434" s="126" t="s">
        <v>441</v>
      </c>
      <c r="B434" s="22">
        <v>42404941.5</v>
      </c>
      <c r="C434" s="22">
        <f>B434/12</f>
        <v>3533745.125</v>
      </c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>
        <v>0.3921</v>
      </c>
      <c r="R434" s="6"/>
      <c r="S434" s="6">
        <v>4.0500000000000001E-2</v>
      </c>
      <c r="T434" s="6"/>
      <c r="U434" s="6"/>
      <c r="V434" s="6"/>
      <c r="W434" s="6"/>
      <c r="X434" s="6">
        <v>0.54500000000000004</v>
      </c>
      <c r="Y434" s="6">
        <v>2.24E-2</v>
      </c>
      <c r="Z434" s="6"/>
      <c r="AA434" s="6"/>
      <c r="AB434" s="6"/>
      <c r="AC434" s="78"/>
      <c r="AD434" s="62"/>
    </row>
    <row r="435" spans="1:30" s="59" customFormat="1">
      <c r="A435" s="127"/>
      <c r="B435" s="15"/>
      <c r="C435" s="12"/>
      <c r="D435" s="7">
        <f t="shared" ref="D435:N435" si="264">$C434*D434</f>
        <v>0</v>
      </c>
      <c r="E435" s="7">
        <f t="shared" si="264"/>
        <v>0</v>
      </c>
      <c r="F435" s="7">
        <f t="shared" si="264"/>
        <v>0</v>
      </c>
      <c r="G435" s="7">
        <f t="shared" si="264"/>
        <v>0</v>
      </c>
      <c r="H435" s="7">
        <f t="shared" si="264"/>
        <v>0</v>
      </c>
      <c r="I435" s="7">
        <f t="shared" si="264"/>
        <v>0</v>
      </c>
      <c r="J435" s="7">
        <f t="shared" si="264"/>
        <v>0</v>
      </c>
      <c r="K435" s="7">
        <f t="shared" si="264"/>
        <v>0</v>
      </c>
      <c r="L435" s="7">
        <f t="shared" si="264"/>
        <v>0</v>
      </c>
      <c r="M435" s="7">
        <f t="shared" si="264"/>
        <v>0</v>
      </c>
      <c r="N435" s="7">
        <f t="shared" si="264"/>
        <v>0</v>
      </c>
      <c r="O435" s="7">
        <f>$C434*O434</f>
        <v>0</v>
      </c>
      <c r="P435" s="7">
        <f t="shared" ref="P435:Z435" si="265">$C434*P434</f>
        <v>0</v>
      </c>
      <c r="Q435" s="7">
        <f t="shared" si="265"/>
        <v>1385581.4635125</v>
      </c>
      <c r="R435" s="7">
        <f t="shared" si="265"/>
        <v>0</v>
      </c>
      <c r="S435" s="7">
        <f t="shared" si="265"/>
        <v>143116.6775625</v>
      </c>
      <c r="T435" s="7">
        <f t="shared" si="265"/>
        <v>0</v>
      </c>
      <c r="U435" s="7">
        <f t="shared" si="265"/>
        <v>0</v>
      </c>
      <c r="V435" s="7">
        <f t="shared" si="265"/>
        <v>0</v>
      </c>
      <c r="W435" s="7">
        <f t="shared" si="265"/>
        <v>0</v>
      </c>
      <c r="X435" s="7">
        <f t="shared" si="265"/>
        <v>1925891.0931250001</v>
      </c>
      <c r="Y435" s="7">
        <f t="shared" si="265"/>
        <v>79155.890799999994</v>
      </c>
      <c r="Z435" s="7">
        <f t="shared" si="265"/>
        <v>0</v>
      </c>
      <c r="AA435" s="7">
        <f>$C434*AA434</f>
        <v>0</v>
      </c>
      <c r="AB435" s="7">
        <f>$C434*AB434</f>
        <v>0</v>
      </c>
      <c r="AC435" s="78"/>
      <c r="AD435" s="62"/>
    </row>
    <row r="436" spans="1:30" s="59" customFormat="1">
      <c r="A436" s="126" t="s">
        <v>101</v>
      </c>
      <c r="B436" s="171">
        <v>4690410</v>
      </c>
      <c r="C436" s="22">
        <f>B436/12</f>
        <v>390867.5</v>
      </c>
      <c r="D436" s="6">
        <v>5.1400000000000001E-2</v>
      </c>
      <c r="E436" s="6"/>
      <c r="F436" s="6"/>
      <c r="G436" s="6"/>
      <c r="H436" s="6"/>
      <c r="I436" s="6">
        <v>2.8999999999999998E-3</v>
      </c>
      <c r="J436" s="6">
        <v>2.9999999999999997E-4</v>
      </c>
      <c r="K436" s="6"/>
      <c r="L436" s="6"/>
      <c r="M436" s="6">
        <v>1.78E-2</v>
      </c>
      <c r="N436" s="6"/>
      <c r="O436" s="6"/>
      <c r="P436" s="6"/>
      <c r="Q436" s="6">
        <v>0.33040000000000003</v>
      </c>
      <c r="R436" s="6"/>
      <c r="S436" s="6">
        <v>6.3799999999999996E-2</v>
      </c>
      <c r="T436" s="6">
        <v>0.1014</v>
      </c>
      <c r="U436" s="6">
        <v>5.7000000000000002E-3</v>
      </c>
      <c r="V436" s="6"/>
      <c r="W436" s="6"/>
      <c r="X436" s="6">
        <v>0.41099999999999998</v>
      </c>
      <c r="Y436" s="6">
        <v>1.5299999999999999E-2</v>
      </c>
      <c r="Z436" s="6">
        <v>0</v>
      </c>
      <c r="AA436" s="6">
        <v>0</v>
      </c>
      <c r="AB436" s="6">
        <v>0</v>
      </c>
      <c r="AC436" s="78"/>
      <c r="AD436" s="62"/>
    </row>
    <row r="437" spans="1:30" s="59" customFormat="1">
      <c r="A437" s="127"/>
      <c r="B437" s="86"/>
      <c r="C437" s="14"/>
      <c r="D437" s="7">
        <f t="shared" ref="D437:Z437" si="266">$C436*D436</f>
        <v>20090.589500000002</v>
      </c>
      <c r="E437" s="7">
        <f t="shared" si="266"/>
        <v>0</v>
      </c>
      <c r="F437" s="7">
        <f t="shared" si="266"/>
        <v>0</v>
      </c>
      <c r="G437" s="7">
        <f t="shared" si="266"/>
        <v>0</v>
      </c>
      <c r="H437" s="7">
        <f t="shared" si="266"/>
        <v>0</v>
      </c>
      <c r="I437" s="7">
        <f t="shared" si="266"/>
        <v>1133.51575</v>
      </c>
      <c r="J437" s="7">
        <f t="shared" si="266"/>
        <v>117.26024999999998</v>
      </c>
      <c r="K437" s="7">
        <f t="shared" si="266"/>
        <v>0</v>
      </c>
      <c r="L437" s="7">
        <f t="shared" si="266"/>
        <v>0</v>
      </c>
      <c r="M437" s="7">
        <f t="shared" si="266"/>
        <v>6957.4414999999999</v>
      </c>
      <c r="N437" s="7">
        <f t="shared" si="266"/>
        <v>0</v>
      </c>
      <c r="O437" s="7">
        <f>$C436*O436</f>
        <v>0</v>
      </c>
      <c r="P437" s="7">
        <f t="shared" si="266"/>
        <v>0</v>
      </c>
      <c r="Q437" s="7">
        <f t="shared" si="266"/>
        <v>129142.62200000002</v>
      </c>
      <c r="R437" s="7">
        <f t="shared" si="266"/>
        <v>0</v>
      </c>
      <c r="S437" s="7">
        <f t="shared" si="266"/>
        <v>24937.3465</v>
      </c>
      <c r="T437" s="7">
        <f t="shared" si="266"/>
        <v>39633.964500000002</v>
      </c>
      <c r="U437" s="7">
        <f t="shared" si="266"/>
        <v>2227.9447500000001</v>
      </c>
      <c r="V437" s="7">
        <f t="shared" si="266"/>
        <v>0</v>
      </c>
      <c r="W437" s="7">
        <f t="shared" si="266"/>
        <v>0</v>
      </c>
      <c r="X437" s="7">
        <f t="shared" si="266"/>
        <v>160646.54249999998</v>
      </c>
      <c r="Y437" s="7">
        <f t="shared" si="266"/>
        <v>5980.2727500000001</v>
      </c>
      <c r="Z437" s="7">
        <f t="shared" si="266"/>
        <v>0</v>
      </c>
      <c r="AA437" s="7">
        <f>$C436*AA436</f>
        <v>0</v>
      </c>
      <c r="AB437" s="7">
        <f>$C436*AB436</f>
        <v>0</v>
      </c>
      <c r="AC437" s="78"/>
      <c r="AD437" s="62"/>
    </row>
    <row r="438" spans="1:30" s="59" customFormat="1">
      <c r="A438" s="126" t="s">
        <v>102</v>
      </c>
      <c r="B438" s="36">
        <f>2659/2</f>
        <v>1329.5</v>
      </c>
      <c r="C438" s="66">
        <f>B438/12</f>
        <v>110.79166666666667</v>
      </c>
      <c r="D438" s="45">
        <v>1.72E-2</v>
      </c>
      <c r="E438" s="45">
        <v>0.14180000000000001</v>
      </c>
      <c r="F438" s="45">
        <v>6.0499999999999998E-2</v>
      </c>
      <c r="G438" s="45">
        <v>7.9200000000000007E-2</v>
      </c>
      <c r="H438" s="45">
        <v>4.2299999999999997E-2</v>
      </c>
      <c r="I438" s="45">
        <v>0.13200000000000001</v>
      </c>
      <c r="J438" s="45">
        <v>2.0500000000000001E-2</v>
      </c>
      <c r="K438" s="45">
        <v>3.1800000000000002E-2</v>
      </c>
      <c r="L438" s="45">
        <v>1.6799999999999999E-2</v>
      </c>
      <c r="M438" s="45">
        <v>2.58E-2</v>
      </c>
      <c r="N438" s="45">
        <v>0.12559999999999999</v>
      </c>
      <c r="O438" s="45">
        <v>1.9400000000000001E-2</v>
      </c>
      <c r="P438" s="45">
        <v>0</v>
      </c>
      <c r="Q438" s="45">
        <v>3.8199999999999998E-2</v>
      </c>
      <c r="R438" s="45">
        <v>1.8800000000000001E-2</v>
      </c>
      <c r="S438" s="45">
        <v>4.1999999999999997E-3</v>
      </c>
      <c r="T438" s="45">
        <v>5.3100000000000001E-2</v>
      </c>
      <c r="U438" s="45">
        <v>1.9E-2</v>
      </c>
      <c r="V438" s="45">
        <v>3.9E-2</v>
      </c>
      <c r="W438" s="45">
        <v>0.05</v>
      </c>
      <c r="X438" s="45">
        <v>6.1499999999999999E-2</v>
      </c>
      <c r="Y438" s="45">
        <v>2.5000000000000001E-3</v>
      </c>
      <c r="Z438" s="6">
        <v>0</v>
      </c>
      <c r="AA438" s="6">
        <v>8.0000000000000004E-4</v>
      </c>
      <c r="AB438" s="6">
        <v>0</v>
      </c>
      <c r="AC438" s="78"/>
      <c r="AD438" s="62"/>
    </row>
    <row r="439" spans="1:30" s="59" customFormat="1">
      <c r="A439" s="127"/>
      <c r="B439" s="37"/>
      <c r="C439" s="67"/>
      <c r="D439" s="7">
        <f t="shared" ref="D439:O439" si="267">$C438*D438</f>
        <v>1.9056166666666667</v>
      </c>
      <c r="E439" s="7">
        <f t="shared" si="267"/>
        <v>15.710258333333336</v>
      </c>
      <c r="F439" s="7">
        <f t="shared" si="267"/>
        <v>6.7028958333333337</v>
      </c>
      <c r="G439" s="7">
        <f t="shared" si="267"/>
        <v>8.7747000000000011</v>
      </c>
      <c r="H439" s="7">
        <f t="shared" si="267"/>
        <v>4.6864875000000001</v>
      </c>
      <c r="I439" s="7">
        <f t="shared" si="267"/>
        <v>14.624500000000001</v>
      </c>
      <c r="J439" s="7">
        <f t="shared" si="267"/>
        <v>2.2712291666666671</v>
      </c>
      <c r="K439" s="7">
        <f t="shared" si="267"/>
        <v>3.5231750000000002</v>
      </c>
      <c r="L439" s="7">
        <f t="shared" si="267"/>
        <v>1.8613</v>
      </c>
      <c r="M439" s="7">
        <f t="shared" si="267"/>
        <v>2.858425</v>
      </c>
      <c r="N439" s="7">
        <f t="shared" si="267"/>
        <v>13.915433333333333</v>
      </c>
      <c r="O439" s="7">
        <f t="shared" si="267"/>
        <v>2.1493583333333337</v>
      </c>
      <c r="P439" s="7">
        <f t="shared" ref="P439:Z439" si="268">$C438*P438</f>
        <v>0</v>
      </c>
      <c r="Q439" s="7">
        <f t="shared" si="268"/>
        <v>4.2322416666666669</v>
      </c>
      <c r="R439" s="7">
        <f t="shared" si="268"/>
        <v>2.0828833333333336</v>
      </c>
      <c r="S439" s="7">
        <f t="shared" si="268"/>
        <v>0.46532499999999999</v>
      </c>
      <c r="T439" s="7">
        <f t="shared" si="268"/>
        <v>5.8830375000000004</v>
      </c>
      <c r="U439" s="7">
        <f t="shared" si="268"/>
        <v>2.1050416666666667</v>
      </c>
      <c r="V439" s="7">
        <f t="shared" si="268"/>
        <v>4.320875</v>
      </c>
      <c r="W439" s="7">
        <f t="shared" si="268"/>
        <v>5.5395833333333337</v>
      </c>
      <c r="X439" s="7">
        <f t="shared" si="268"/>
        <v>6.8136875000000003</v>
      </c>
      <c r="Y439" s="7">
        <f t="shared" si="268"/>
        <v>0.27697916666666667</v>
      </c>
      <c r="Z439" s="7">
        <f t="shared" si="268"/>
        <v>0</v>
      </c>
      <c r="AA439" s="7">
        <f>$C438*AA438</f>
        <v>8.8633333333333342E-2</v>
      </c>
      <c r="AB439" s="7">
        <f>$C438*AB438</f>
        <v>0</v>
      </c>
      <c r="AC439" s="78"/>
      <c r="AD439" s="62"/>
    </row>
    <row r="440" spans="1:30" s="59" customFormat="1">
      <c r="A440" s="126" t="s">
        <v>442</v>
      </c>
      <c r="B440" s="36">
        <v>1329.5</v>
      </c>
      <c r="C440" s="22">
        <f>B440/12</f>
        <v>110.79166666666667</v>
      </c>
      <c r="D440" s="6">
        <v>4.4900000000000002E-2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>
        <v>0.29720000000000002</v>
      </c>
      <c r="R440" s="6"/>
      <c r="S440" s="6">
        <v>4.9700000000000001E-2</v>
      </c>
      <c r="T440" s="6">
        <v>9.9099999999999994E-2</v>
      </c>
      <c r="U440" s="6"/>
      <c r="V440" s="6"/>
      <c r="W440" s="6"/>
      <c r="X440" s="6">
        <v>0.48899999999999999</v>
      </c>
      <c r="Y440" s="6">
        <v>2.01E-2</v>
      </c>
      <c r="Z440" s="6"/>
      <c r="AA440" s="6"/>
      <c r="AB440" s="6"/>
      <c r="AC440" s="78"/>
      <c r="AD440" s="62"/>
    </row>
    <row r="441" spans="1:30" s="59" customFormat="1">
      <c r="A441" s="127"/>
      <c r="B441" s="15"/>
      <c r="C441" s="12"/>
      <c r="D441" s="7">
        <f t="shared" ref="D441:N441" si="269">$C440*D440</f>
        <v>4.9745458333333339</v>
      </c>
      <c r="E441" s="7">
        <f t="shared" si="269"/>
        <v>0</v>
      </c>
      <c r="F441" s="7">
        <f t="shared" si="269"/>
        <v>0</v>
      </c>
      <c r="G441" s="7">
        <f t="shared" si="269"/>
        <v>0</v>
      </c>
      <c r="H441" s="7">
        <f t="shared" si="269"/>
        <v>0</v>
      </c>
      <c r="I441" s="7">
        <f t="shared" si="269"/>
        <v>0</v>
      </c>
      <c r="J441" s="7">
        <f t="shared" si="269"/>
        <v>0</v>
      </c>
      <c r="K441" s="7">
        <f t="shared" si="269"/>
        <v>0</v>
      </c>
      <c r="L441" s="7">
        <f t="shared" si="269"/>
        <v>0</v>
      </c>
      <c r="M441" s="7">
        <f t="shared" si="269"/>
        <v>0</v>
      </c>
      <c r="N441" s="7">
        <f t="shared" si="269"/>
        <v>0</v>
      </c>
      <c r="O441" s="7">
        <f>$C440*O440</f>
        <v>0</v>
      </c>
      <c r="P441" s="7">
        <f t="shared" ref="P441:Z441" si="270">$C440*P440</f>
        <v>0</v>
      </c>
      <c r="Q441" s="7">
        <f t="shared" si="270"/>
        <v>32.927283333333335</v>
      </c>
      <c r="R441" s="7">
        <f t="shared" si="270"/>
        <v>0</v>
      </c>
      <c r="S441" s="7">
        <f t="shared" si="270"/>
        <v>5.5063458333333335</v>
      </c>
      <c r="T441" s="7">
        <f t="shared" si="270"/>
        <v>10.979454166666667</v>
      </c>
      <c r="U441" s="7">
        <f t="shared" si="270"/>
        <v>0</v>
      </c>
      <c r="V441" s="7">
        <f t="shared" si="270"/>
        <v>0</v>
      </c>
      <c r="W441" s="7">
        <f t="shared" si="270"/>
        <v>0</v>
      </c>
      <c r="X441" s="7">
        <f t="shared" si="270"/>
        <v>54.177125000000004</v>
      </c>
      <c r="Y441" s="7">
        <f t="shared" si="270"/>
        <v>2.2269125000000001</v>
      </c>
      <c r="Z441" s="7">
        <f t="shared" si="270"/>
        <v>0</v>
      </c>
      <c r="AA441" s="7">
        <f>$C440*AA440</f>
        <v>0</v>
      </c>
      <c r="AB441" s="7">
        <f>$C440*AB440</f>
        <v>0</v>
      </c>
      <c r="AC441" s="78"/>
      <c r="AD441" s="62"/>
    </row>
    <row r="442" spans="1:30" s="59" customFormat="1">
      <c r="A442" s="126" t="s">
        <v>103</v>
      </c>
      <c r="B442" s="170">
        <v>937362</v>
      </c>
      <c r="C442" s="22">
        <f>B442/12</f>
        <v>78113.5</v>
      </c>
      <c r="D442" s="6"/>
      <c r="E442" s="6"/>
      <c r="F442" s="6"/>
      <c r="G442" s="6"/>
      <c r="H442" s="6">
        <v>1.2500000000000001E-2</v>
      </c>
      <c r="I442" s="6"/>
      <c r="J442" s="6"/>
      <c r="K442" s="6"/>
      <c r="L442" s="6"/>
      <c r="M442" s="6"/>
      <c r="N442" s="6"/>
      <c r="O442" s="6"/>
      <c r="P442" s="6"/>
      <c r="Q442" s="6">
        <v>9.9199999999999997E-2</v>
      </c>
      <c r="R442" s="6"/>
      <c r="S442" s="6">
        <v>8.6999999999999994E-3</v>
      </c>
      <c r="T442" s="6"/>
      <c r="U442" s="6"/>
      <c r="V442" s="6">
        <v>1.11E-2</v>
      </c>
      <c r="W442" s="6"/>
      <c r="X442" s="6">
        <v>0.83730000000000004</v>
      </c>
      <c r="Y442" s="6">
        <v>3.1199999999999999E-2</v>
      </c>
      <c r="Z442" s="6"/>
      <c r="AA442" s="6"/>
      <c r="AB442" s="6"/>
      <c r="AC442" s="78"/>
      <c r="AD442" s="62"/>
    </row>
    <row r="443" spans="1:30" s="59" customFormat="1">
      <c r="A443" s="127"/>
      <c r="B443" s="86"/>
      <c r="C443" s="14"/>
      <c r="D443" s="7">
        <f t="shared" ref="D443:Z443" si="271">$C442*D442</f>
        <v>0</v>
      </c>
      <c r="E443" s="7">
        <f t="shared" si="271"/>
        <v>0</v>
      </c>
      <c r="F443" s="7">
        <f t="shared" si="271"/>
        <v>0</v>
      </c>
      <c r="G443" s="7">
        <f t="shared" si="271"/>
        <v>0</v>
      </c>
      <c r="H443" s="7">
        <f t="shared" si="271"/>
        <v>976.41875000000005</v>
      </c>
      <c r="I443" s="7">
        <f t="shared" si="271"/>
        <v>0</v>
      </c>
      <c r="J443" s="7">
        <f t="shared" si="271"/>
        <v>0</v>
      </c>
      <c r="K443" s="7">
        <f t="shared" si="271"/>
        <v>0</v>
      </c>
      <c r="L443" s="7">
        <f t="shared" si="271"/>
        <v>0</v>
      </c>
      <c r="M443" s="7">
        <f t="shared" si="271"/>
        <v>0</v>
      </c>
      <c r="N443" s="7">
        <f t="shared" si="271"/>
        <v>0</v>
      </c>
      <c r="O443" s="7">
        <f>$C442*O442</f>
        <v>0</v>
      </c>
      <c r="P443" s="7">
        <f t="shared" si="271"/>
        <v>0</v>
      </c>
      <c r="Q443" s="7">
        <f t="shared" si="271"/>
        <v>7748.8591999999999</v>
      </c>
      <c r="R443" s="7">
        <f t="shared" si="271"/>
        <v>0</v>
      </c>
      <c r="S443" s="7">
        <f t="shared" si="271"/>
        <v>679.58744999999999</v>
      </c>
      <c r="T443" s="7">
        <f t="shared" si="271"/>
        <v>0</v>
      </c>
      <c r="U443" s="7">
        <f t="shared" si="271"/>
        <v>0</v>
      </c>
      <c r="V443" s="7">
        <f t="shared" si="271"/>
        <v>867.05984999999998</v>
      </c>
      <c r="W443" s="7">
        <f t="shared" si="271"/>
        <v>0</v>
      </c>
      <c r="X443" s="7">
        <f t="shared" si="271"/>
        <v>65404.433550000002</v>
      </c>
      <c r="Y443" s="7">
        <f t="shared" si="271"/>
        <v>2437.1412</v>
      </c>
      <c r="Z443" s="7">
        <f t="shared" si="271"/>
        <v>0</v>
      </c>
      <c r="AA443" s="7">
        <f>$C442*AA442</f>
        <v>0</v>
      </c>
      <c r="AB443" s="7">
        <f>$C442*AB442</f>
        <v>0</v>
      </c>
      <c r="AC443" s="78"/>
      <c r="AD443" s="62"/>
    </row>
    <row r="444" spans="1:30" s="59" customFormat="1">
      <c r="A444" s="126" t="s">
        <v>104</v>
      </c>
      <c r="B444" s="170">
        <v>2134354</v>
      </c>
      <c r="C444" s="22">
        <f>B444/12</f>
        <v>177862.83333333334</v>
      </c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>
        <v>0.29270000000000002</v>
      </c>
      <c r="R444" s="6"/>
      <c r="S444" s="6">
        <v>2.76E-2</v>
      </c>
      <c r="T444" s="6"/>
      <c r="U444" s="6"/>
      <c r="V444" s="6"/>
      <c r="W444" s="6"/>
      <c r="X444" s="6">
        <v>0.6542</v>
      </c>
      <c r="Y444" s="6">
        <v>2.5499999999999998E-2</v>
      </c>
      <c r="Z444" s="6">
        <v>0</v>
      </c>
      <c r="AA444" s="6">
        <v>0</v>
      </c>
      <c r="AB444" s="6">
        <v>0</v>
      </c>
      <c r="AC444" s="78"/>
      <c r="AD444" s="62"/>
    </row>
    <row r="445" spans="1:30" s="59" customFormat="1">
      <c r="A445" s="127"/>
      <c r="B445" s="86"/>
      <c r="C445" s="14"/>
      <c r="D445" s="7">
        <f t="shared" ref="D445:Z445" si="272">$C444*D444</f>
        <v>0</v>
      </c>
      <c r="E445" s="7">
        <f t="shared" si="272"/>
        <v>0</v>
      </c>
      <c r="F445" s="7">
        <f t="shared" si="272"/>
        <v>0</v>
      </c>
      <c r="G445" s="7">
        <f t="shared" si="272"/>
        <v>0</v>
      </c>
      <c r="H445" s="7">
        <f t="shared" si="272"/>
        <v>0</v>
      </c>
      <c r="I445" s="7">
        <f t="shared" si="272"/>
        <v>0</v>
      </c>
      <c r="J445" s="7">
        <f t="shared" si="272"/>
        <v>0</v>
      </c>
      <c r="K445" s="7">
        <f t="shared" si="272"/>
        <v>0</v>
      </c>
      <c r="L445" s="7">
        <f t="shared" si="272"/>
        <v>0</v>
      </c>
      <c r="M445" s="7">
        <f t="shared" si="272"/>
        <v>0</v>
      </c>
      <c r="N445" s="7">
        <f t="shared" si="272"/>
        <v>0</v>
      </c>
      <c r="O445" s="7">
        <f>$C444*O444</f>
        <v>0</v>
      </c>
      <c r="P445" s="7">
        <f t="shared" si="272"/>
        <v>0</v>
      </c>
      <c r="Q445" s="7">
        <f t="shared" si="272"/>
        <v>52060.451316666673</v>
      </c>
      <c r="R445" s="7">
        <f t="shared" si="272"/>
        <v>0</v>
      </c>
      <c r="S445" s="7">
        <f t="shared" si="272"/>
        <v>4909.0142000000005</v>
      </c>
      <c r="T445" s="7">
        <f t="shared" si="272"/>
        <v>0</v>
      </c>
      <c r="U445" s="7">
        <f t="shared" si="272"/>
        <v>0</v>
      </c>
      <c r="V445" s="7">
        <f t="shared" si="272"/>
        <v>0</v>
      </c>
      <c r="W445" s="7">
        <f t="shared" si="272"/>
        <v>0</v>
      </c>
      <c r="X445" s="7">
        <f t="shared" si="272"/>
        <v>116357.86556666667</v>
      </c>
      <c r="Y445" s="7">
        <f t="shared" si="272"/>
        <v>4535.5022499999995</v>
      </c>
      <c r="Z445" s="7">
        <f t="shared" si="272"/>
        <v>0</v>
      </c>
      <c r="AA445" s="7">
        <f>$C444*AA444</f>
        <v>0</v>
      </c>
      <c r="AB445" s="7">
        <f>$C444*AB444</f>
        <v>0</v>
      </c>
      <c r="AC445" s="78"/>
      <c r="AD445" s="62"/>
    </row>
    <row r="446" spans="1:30" s="59" customFormat="1">
      <c r="A446" s="126" t="s">
        <v>105</v>
      </c>
      <c r="B446" s="170">
        <v>2217622</v>
      </c>
      <c r="C446" s="22">
        <f>B446/12</f>
        <v>184801.83333333334</v>
      </c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>
        <v>0.2944</v>
      </c>
      <c r="R446" s="6"/>
      <c r="S446" s="6">
        <v>2.76E-2</v>
      </c>
      <c r="T446" s="6"/>
      <c r="U446" s="6"/>
      <c r="V446" s="6"/>
      <c r="W446" s="6"/>
      <c r="X446" s="6">
        <v>0.65249999999999997</v>
      </c>
      <c r="Y446" s="6">
        <v>2.5499999999999998E-2</v>
      </c>
      <c r="Z446" s="6">
        <v>0</v>
      </c>
      <c r="AA446" s="6">
        <v>0</v>
      </c>
      <c r="AB446" s="6">
        <v>0</v>
      </c>
      <c r="AC446" s="78"/>
      <c r="AD446" s="62"/>
    </row>
    <row r="447" spans="1:30" s="59" customFormat="1">
      <c r="A447" s="127"/>
      <c r="B447" s="86"/>
      <c r="C447" s="14"/>
      <c r="D447" s="7">
        <f t="shared" ref="D447:Z447" si="273">$C446*D446</f>
        <v>0</v>
      </c>
      <c r="E447" s="7">
        <f t="shared" si="273"/>
        <v>0</v>
      </c>
      <c r="F447" s="7">
        <f t="shared" si="273"/>
        <v>0</v>
      </c>
      <c r="G447" s="7">
        <f t="shared" si="273"/>
        <v>0</v>
      </c>
      <c r="H447" s="7">
        <f t="shared" si="273"/>
        <v>0</v>
      </c>
      <c r="I447" s="7">
        <f t="shared" si="273"/>
        <v>0</v>
      </c>
      <c r="J447" s="7">
        <f t="shared" si="273"/>
        <v>0</v>
      </c>
      <c r="K447" s="7">
        <f t="shared" si="273"/>
        <v>0</v>
      </c>
      <c r="L447" s="7">
        <f t="shared" si="273"/>
        <v>0</v>
      </c>
      <c r="M447" s="7">
        <f t="shared" si="273"/>
        <v>0</v>
      </c>
      <c r="N447" s="7">
        <f t="shared" si="273"/>
        <v>0</v>
      </c>
      <c r="O447" s="7">
        <f>$C446*O446</f>
        <v>0</v>
      </c>
      <c r="P447" s="7">
        <f t="shared" si="273"/>
        <v>0</v>
      </c>
      <c r="Q447" s="7">
        <f t="shared" si="273"/>
        <v>54405.659733333334</v>
      </c>
      <c r="R447" s="7">
        <f t="shared" si="273"/>
        <v>0</v>
      </c>
      <c r="S447" s="7">
        <f t="shared" si="273"/>
        <v>5100.5306</v>
      </c>
      <c r="T447" s="7">
        <f t="shared" si="273"/>
        <v>0</v>
      </c>
      <c r="U447" s="7">
        <f t="shared" si="273"/>
        <v>0</v>
      </c>
      <c r="V447" s="7">
        <f t="shared" si="273"/>
        <v>0</v>
      </c>
      <c r="W447" s="7">
        <f t="shared" si="273"/>
        <v>0</v>
      </c>
      <c r="X447" s="7">
        <f t="shared" si="273"/>
        <v>120583.19624999999</v>
      </c>
      <c r="Y447" s="7">
        <f t="shared" si="273"/>
        <v>4712.4467500000001</v>
      </c>
      <c r="Z447" s="7">
        <f t="shared" si="273"/>
        <v>0</v>
      </c>
      <c r="AA447" s="7">
        <f>$C446*AA446</f>
        <v>0</v>
      </c>
      <c r="AB447" s="7">
        <f>$C446*AB446</f>
        <v>0</v>
      </c>
      <c r="AC447" s="78"/>
      <c r="AD447" s="62"/>
    </row>
    <row r="448" spans="1:30" s="59" customFormat="1">
      <c r="A448" s="126" t="s">
        <v>106</v>
      </c>
      <c r="B448" s="36">
        <f>637625/2</f>
        <v>318812.5</v>
      </c>
      <c r="C448" s="66">
        <f>B448/12</f>
        <v>26567.708333333332</v>
      </c>
      <c r="D448" s="45">
        <v>1.72E-2</v>
      </c>
      <c r="E448" s="45">
        <v>0.14180000000000001</v>
      </c>
      <c r="F448" s="45">
        <v>6.0499999999999998E-2</v>
      </c>
      <c r="G448" s="45">
        <v>7.9200000000000007E-2</v>
      </c>
      <c r="H448" s="45">
        <v>4.2299999999999997E-2</v>
      </c>
      <c r="I448" s="45">
        <v>0.13200000000000001</v>
      </c>
      <c r="J448" s="45">
        <v>2.0500000000000001E-2</v>
      </c>
      <c r="K448" s="45">
        <v>3.1800000000000002E-2</v>
      </c>
      <c r="L448" s="45">
        <v>1.6799999999999999E-2</v>
      </c>
      <c r="M448" s="45">
        <v>2.58E-2</v>
      </c>
      <c r="N448" s="45">
        <v>0.12559999999999999</v>
      </c>
      <c r="O448" s="45">
        <v>1.9400000000000001E-2</v>
      </c>
      <c r="P448" s="45">
        <v>0</v>
      </c>
      <c r="Q448" s="45">
        <v>3.8199999999999998E-2</v>
      </c>
      <c r="R448" s="45">
        <v>1.8800000000000001E-2</v>
      </c>
      <c r="S448" s="45">
        <v>4.1999999999999997E-3</v>
      </c>
      <c r="T448" s="45">
        <v>5.3100000000000001E-2</v>
      </c>
      <c r="U448" s="45">
        <v>1.9E-2</v>
      </c>
      <c r="V448" s="45">
        <v>3.9E-2</v>
      </c>
      <c r="W448" s="45">
        <v>0.05</v>
      </c>
      <c r="X448" s="45">
        <v>6.1499999999999999E-2</v>
      </c>
      <c r="Y448" s="45">
        <v>2.5000000000000001E-3</v>
      </c>
      <c r="Z448" s="6">
        <v>0</v>
      </c>
      <c r="AA448" s="6">
        <v>8.0000000000000004E-4</v>
      </c>
      <c r="AB448" s="6">
        <v>0</v>
      </c>
      <c r="AC448" s="78"/>
      <c r="AD448" s="62"/>
    </row>
    <row r="449" spans="1:30" s="59" customFormat="1">
      <c r="A449" s="127"/>
      <c r="B449" s="37"/>
      <c r="C449" s="67"/>
      <c r="D449" s="7">
        <f t="shared" ref="D449:O449" si="274">$C448*D448</f>
        <v>456.96458333333334</v>
      </c>
      <c r="E449" s="7">
        <f t="shared" si="274"/>
        <v>3767.3010416666666</v>
      </c>
      <c r="F449" s="7">
        <f t="shared" si="274"/>
        <v>1607.3463541666665</v>
      </c>
      <c r="G449" s="7">
        <f t="shared" si="274"/>
        <v>2104.1624999999999</v>
      </c>
      <c r="H449" s="7">
        <f t="shared" si="274"/>
        <v>1123.8140624999999</v>
      </c>
      <c r="I449" s="7">
        <f t="shared" si="274"/>
        <v>3506.9375</v>
      </c>
      <c r="J449" s="7">
        <f t="shared" si="274"/>
        <v>544.63802083333337</v>
      </c>
      <c r="K449" s="7">
        <f t="shared" si="274"/>
        <v>844.85312499999998</v>
      </c>
      <c r="L449" s="7">
        <f t="shared" si="274"/>
        <v>446.33749999999998</v>
      </c>
      <c r="M449" s="7">
        <f t="shared" si="274"/>
        <v>685.44687499999998</v>
      </c>
      <c r="N449" s="7">
        <f t="shared" si="274"/>
        <v>3336.9041666666662</v>
      </c>
      <c r="O449" s="7">
        <f t="shared" si="274"/>
        <v>515.41354166666667</v>
      </c>
      <c r="P449" s="7">
        <f t="shared" ref="P449:Z449" si="275">$C448*P448</f>
        <v>0</v>
      </c>
      <c r="Q449" s="7">
        <f t="shared" si="275"/>
        <v>1014.8864583333333</v>
      </c>
      <c r="R449" s="7">
        <f t="shared" si="275"/>
        <v>499.47291666666666</v>
      </c>
      <c r="S449" s="7">
        <f t="shared" si="275"/>
        <v>111.58437499999999</v>
      </c>
      <c r="T449" s="7">
        <f t="shared" si="275"/>
        <v>1410.7453125</v>
      </c>
      <c r="U449" s="7">
        <f t="shared" si="275"/>
        <v>504.78645833333331</v>
      </c>
      <c r="V449" s="7">
        <f t="shared" si="275"/>
        <v>1036.140625</v>
      </c>
      <c r="W449" s="7">
        <f t="shared" si="275"/>
        <v>1328.3854166666667</v>
      </c>
      <c r="X449" s="7">
        <f t="shared" si="275"/>
        <v>1633.9140625</v>
      </c>
      <c r="Y449" s="7">
        <f t="shared" si="275"/>
        <v>66.419270833333329</v>
      </c>
      <c r="Z449" s="7">
        <f t="shared" si="275"/>
        <v>0</v>
      </c>
      <c r="AA449" s="7">
        <f>$C448*AA448</f>
        <v>21.254166666666666</v>
      </c>
      <c r="AB449" s="7">
        <f>$C448*AB448</f>
        <v>0</v>
      </c>
      <c r="AC449" s="78"/>
      <c r="AD449" s="62"/>
    </row>
    <row r="450" spans="1:30" s="59" customFormat="1">
      <c r="A450" s="126" t="s">
        <v>443</v>
      </c>
      <c r="B450" s="22">
        <v>318812.5</v>
      </c>
      <c r="C450" s="22">
        <f>B450/12</f>
        <v>26567.708333333332</v>
      </c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>
        <v>0.3921</v>
      </c>
      <c r="R450" s="6"/>
      <c r="S450" s="6">
        <v>4.0500000000000001E-2</v>
      </c>
      <c r="T450" s="6"/>
      <c r="U450" s="6"/>
      <c r="V450" s="6"/>
      <c r="W450" s="6"/>
      <c r="X450" s="6">
        <v>0.54500000000000004</v>
      </c>
      <c r="Y450" s="6">
        <v>2.24E-2</v>
      </c>
      <c r="Z450" s="6"/>
      <c r="AA450" s="6"/>
      <c r="AB450" s="6"/>
      <c r="AC450" s="78"/>
      <c r="AD450" s="62"/>
    </row>
    <row r="451" spans="1:30" s="59" customFormat="1">
      <c r="A451" s="127"/>
      <c r="B451" s="15"/>
      <c r="C451" s="12"/>
      <c r="D451" s="7">
        <f t="shared" ref="D451:N451" si="276">$C450*D450</f>
        <v>0</v>
      </c>
      <c r="E451" s="7">
        <f t="shared" si="276"/>
        <v>0</v>
      </c>
      <c r="F451" s="7">
        <f t="shared" si="276"/>
        <v>0</v>
      </c>
      <c r="G451" s="7">
        <f t="shared" si="276"/>
        <v>0</v>
      </c>
      <c r="H451" s="7">
        <f t="shared" si="276"/>
        <v>0</v>
      </c>
      <c r="I451" s="7">
        <f t="shared" si="276"/>
        <v>0</v>
      </c>
      <c r="J451" s="7">
        <f t="shared" si="276"/>
        <v>0</v>
      </c>
      <c r="K451" s="7">
        <f t="shared" si="276"/>
        <v>0</v>
      </c>
      <c r="L451" s="7">
        <f t="shared" si="276"/>
        <v>0</v>
      </c>
      <c r="M451" s="7">
        <f t="shared" si="276"/>
        <v>0</v>
      </c>
      <c r="N451" s="7">
        <f t="shared" si="276"/>
        <v>0</v>
      </c>
      <c r="O451" s="7">
        <f>$C450*O450</f>
        <v>0</v>
      </c>
      <c r="P451" s="7">
        <f t="shared" ref="P451:Z451" si="277">$C450*P450</f>
        <v>0</v>
      </c>
      <c r="Q451" s="7">
        <f t="shared" si="277"/>
        <v>10417.198437499999</v>
      </c>
      <c r="R451" s="7">
        <f t="shared" si="277"/>
        <v>0</v>
      </c>
      <c r="S451" s="7">
        <f t="shared" si="277"/>
        <v>1075.9921875</v>
      </c>
      <c r="T451" s="7">
        <f t="shared" si="277"/>
        <v>0</v>
      </c>
      <c r="U451" s="7">
        <f t="shared" si="277"/>
        <v>0</v>
      </c>
      <c r="V451" s="7">
        <f t="shared" si="277"/>
        <v>0</v>
      </c>
      <c r="W451" s="7">
        <f t="shared" si="277"/>
        <v>0</v>
      </c>
      <c r="X451" s="7">
        <f t="shared" si="277"/>
        <v>14479.401041666668</v>
      </c>
      <c r="Y451" s="7">
        <f t="shared" si="277"/>
        <v>595.11666666666667</v>
      </c>
      <c r="Z451" s="7">
        <f t="shared" si="277"/>
        <v>0</v>
      </c>
      <c r="AA451" s="7">
        <f>$C450*AA450</f>
        <v>0</v>
      </c>
      <c r="AB451" s="7">
        <f>$C450*AB450</f>
        <v>0</v>
      </c>
      <c r="AC451" s="78"/>
      <c r="AD451" s="62"/>
    </row>
    <row r="452" spans="1:30" s="59" customFormat="1">
      <c r="A452" s="126" t="s">
        <v>107</v>
      </c>
      <c r="B452" s="36">
        <f>1718031/2</f>
        <v>859015.5</v>
      </c>
      <c r="C452" s="66">
        <f>B452/12</f>
        <v>71584.625</v>
      </c>
      <c r="D452" s="45">
        <v>1.72E-2</v>
      </c>
      <c r="E452" s="45">
        <v>0.14180000000000001</v>
      </c>
      <c r="F452" s="45">
        <v>6.0499999999999998E-2</v>
      </c>
      <c r="G452" s="45">
        <v>7.9200000000000007E-2</v>
      </c>
      <c r="H452" s="45">
        <v>4.2299999999999997E-2</v>
      </c>
      <c r="I452" s="45">
        <v>0.13200000000000001</v>
      </c>
      <c r="J452" s="45">
        <v>2.0500000000000001E-2</v>
      </c>
      <c r="K452" s="45">
        <v>3.1800000000000002E-2</v>
      </c>
      <c r="L452" s="45">
        <v>1.6799999999999999E-2</v>
      </c>
      <c r="M452" s="45">
        <v>2.58E-2</v>
      </c>
      <c r="N452" s="45">
        <v>0.12559999999999999</v>
      </c>
      <c r="O452" s="45">
        <v>1.9400000000000001E-2</v>
      </c>
      <c r="P452" s="45">
        <v>0</v>
      </c>
      <c r="Q452" s="45">
        <v>3.8199999999999998E-2</v>
      </c>
      <c r="R452" s="45">
        <v>1.8800000000000001E-2</v>
      </c>
      <c r="S452" s="45">
        <v>4.1999999999999997E-3</v>
      </c>
      <c r="T452" s="45">
        <v>5.3100000000000001E-2</v>
      </c>
      <c r="U452" s="45">
        <v>1.9E-2</v>
      </c>
      <c r="V452" s="45">
        <v>3.9E-2</v>
      </c>
      <c r="W452" s="45">
        <v>0.05</v>
      </c>
      <c r="X452" s="45">
        <v>6.1499999999999999E-2</v>
      </c>
      <c r="Y452" s="45">
        <v>2.5000000000000001E-3</v>
      </c>
      <c r="Z452" s="6">
        <v>0</v>
      </c>
      <c r="AA452" s="6">
        <v>8.0000000000000004E-4</v>
      </c>
      <c r="AB452" s="6">
        <v>0</v>
      </c>
      <c r="AC452" s="78"/>
      <c r="AD452" s="62"/>
    </row>
    <row r="453" spans="1:30" s="59" customFormat="1">
      <c r="A453" s="127"/>
      <c r="B453" s="37"/>
      <c r="C453" s="67"/>
      <c r="D453" s="7">
        <f t="shared" ref="D453:O453" si="278">$C452*D452</f>
        <v>1231.2555500000001</v>
      </c>
      <c r="E453" s="7">
        <f t="shared" si="278"/>
        <v>10150.699825000002</v>
      </c>
      <c r="F453" s="7">
        <f t="shared" si="278"/>
        <v>4330.8698125000001</v>
      </c>
      <c r="G453" s="7">
        <f t="shared" si="278"/>
        <v>5669.5023000000001</v>
      </c>
      <c r="H453" s="7">
        <f t="shared" si="278"/>
        <v>3028.0296374999998</v>
      </c>
      <c r="I453" s="7">
        <f t="shared" si="278"/>
        <v>9449.1705000000002</v>
      </c>
      <c r="J453" s="7">
        <f t="shared" si="278"/>
        <v>1467.4848125000001</v>
      </c>
      <c r="K453" s="7">
        <f t="shared" si="278"/>
        <v>2276.391075</v>
      </c>
      <c r="L453" s="7">
        <f t="shared" si="278"/>
        <v>1202.6216999999999</v>
      </c>
      <c r="M453" s="7">
        <f t="shared" si="278"/>
        <v>1846.883325</v>
      </c>
      <c r="N453" s="7">
        <f t="shared" si="278"/>
        <v>8991.0288999999993</v>
      </c>
      <c r="O453" s="7">
        <f t="shared" si="278"/>
        <v>1388.7417250000001</v>
      </c>
      <c r="P453" s="7">
        <f t="shared" ref="P453:Z453" si="279">$C452*P452</f>
        <v>0</v>
      </c>
      <c r="Q453" s="7">
        <f t="shared" si="279"/>
        <v>2734.5326749999999</v>
      </c>
      <c r="R453" s="7">
        <f t="shared" si="279"/>
        <v>1345.7909500000001</v>
      </c>
      <c r="S453" s="7">
        <f t="shared" si="279"/>
        <v>300.65542499999998</v>
      </c>
      <c r="T453" s="7">
        <f t="shared" si="279"/>
        <v>3801.1435875000002</v>
      </c>
      <c r="U453" s="7">
        <f t="shared" si="279"/>
        <v>1360.1078749999999</v>
      </c>
      <c r="V453" s="7">
        <f t="shared" si="279"/>
        <v>2791.8003749999998</v>
      </c>
      <c r="W453" s="7">
        <f t="shared" si="279"/>
        <v>3579.2312500000003</v>
      </c>
      <c r="X453" s="7">
        <f t="shared" si="279"/>
        <v>4402.4544374999996</v>
      </c>
      <c r="Y453" s="7">
        <f t="shared" si="279"/>
        <v>178.96156250000001</v>
      </c>
      <c r="Z453" s="7">
        <f t="shared" si="279"/>
        <v>0</v>
      </c>
      <c r="AA453" s="7">
        <f>$C452*AA452</f>
        <v>57.267700000000005</v>
      </c>
      <c r="AB453" s="7">
        <f>$C452*AB452</f>
        <v>0</v>
      </c>
      <c r="AC453" s="78"/>
      <c r="AD453" s="62"/>
    </row>
    <row r="454" spans="1:30" s="59" customFormat="1">
      <c r="A454" s="126" t="s">
        <v>444</v>
      </c>
      <c r="B454" s="36">
        <v>859015.5</v>
      </c>
      <c r="C454" s="22">
        <f>B454/12</f>
        <v>71584.625</v>
      </c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>
        <v>0.96060000000000001</v>
      </c>
      <c r="Y454" s="6">
        <v>3.9399999999999998E-2</v>
      </c>
      <c r="Z454" s="6"/>
      <c r="AA454" s="6"/>
      <c r="AB454" s="6"/>
      <c r="AC454" s="78"/>
      <c r="AD454" s="62"/>
    </row>
    <row r="455" spans="1:30" s="59" customFormat="1">
      <c r="A455" s="127"/>
      <c r="B455" s="15"/>
      <c r="C455" s="12"/>
      <c r="D455" s="7">
        <f t="shared" ref="D455:N455" si="280">$C454*D454</f>
        <v>0</v>
      </c>
      <c r="E455" s="7">
        <f t="shared" si="280"/>
        <v>0</v>
      </c>
      <c r="F455" s="7">
        <f t="shared" si="280"/>
        <v>0</v>
      </c>
      <c r="G455" s="7">
        <f t="shared" si="280"/>
        <v>0</v>
      </c>
      <c r="H455" s="7">
        <f t="shared" si="280"/>
        <v>0</v>
      </c>
      <c r="I455" s="7">
        <f t="shared" si="280"/>
        <v>0</v>
      </c>
      <c r="J455" s="7">
        <f t="shared" si="280"/>
        <v>0</v>
      </c>
      <c r="K455" s="7">
        <f t="shared" si="280"/>
        <v>0</v>
      </c>
      <c r="L455" s="7">
        <f t="shared" si="280"/>
        <v>0</v>
      </c>
      <c r="M455" s="7">
        <f t="shared" si="280"/>
        <v>0</v>
      </c>
      <c r="N455" s="7">
        <f t="shared" si="280"/>
        <v>0</v>
      </c>
      <c r="O455" s="7">
        <f>$C454*O454</f>
        <v>0</v>
      </c>
      <c r="P455" s="7">
        <f t="shared" ref="P455:Z455" si="281">$C454*P454</f>
        <v>0</v>
      </c>
      <c r="Q455" s="7">
        <f t="shared" si="281"/>
        <v>0</v>
      </c>
      <c r="R455" s="7">
        <f t="shared" si="281"/>
        <v>0</v>
      </c>
      <c r="S455" s="7">
        <f t="shared" si="281"/>
        <v>0</v>
      </c>
      <c r="T455" s="7">
        <f t="shared" si="281"/>
        <v>0</v>
      </c>
      <c r="U455" s="7">
        <f t="shared" si="281"/>
        <v>0</v>
      </c>
      <c r="V455" s="7">
        <f t="shared" si="281"/>
        <v>0</v>
      </c>
      <c r="W455" s="7">
        <f t="shared" si="281"/>
        <v>0</v>
      </c>
      <c r="X455" s="7">
        <f t="shared" si="281"/>
        <v>68764.190774999995</v>
      </c>
      <c r="Y455" s="7">
        <f t="shared" si="281"/>
        <v>2820.434225</v>
      </c>
      <c r="Z455" s="7">
        <f t="shared" si="281"/>
        <v>0</v>
      </c>
      <c r="AA455" s="7">
        <f>$C454*AA454</f>
        <v>0</v>
      </c>
      <c r="AB455" s="7">
        <f>$C454*AB454</f>
        <v>0</v>
      </c>
      <c r="AC455" s="78"/>
      <c r="AD455" s="62"/>
    </row>
    <row r="456" spans="1:30" s="59" customFormat="1">
      <c r="A456" s="126" t="s">
        <v>108</v>
      </c>
      <c r="B456" s="36">
        <f>8132608/2</f>
        <v>4066304</v>
      </c>
      <c r="C456" s="66">
        <f>B456/12</f>
        <v>338858.66666666669</v>
      </c>
      <c r="D456" s="45">
        <v>1.72E-2</v>
      </c>
      <c r="E456" s="45">
        <v>0.14180000000000001</v>
      </c>
      <c r="F456" s="45">
        <v>6.0499999999999998E-2</v>
      </c>
      <c r="G456" s="45">
        <v>7.9200000000000007E-2</v>
      </c>
      <c r="H456" s="45">
        <v>4.2299999999999997E-2</v>
      </c>
      <c r="I456" s="45">
        <v>0.13200000000000001</v>
      </c>
      <c r="J456" s="45">
        <v>2.0500000000000001E-2</v>
      </c>
      <c r="K456" s="45">
        <v>3.1800000000000002E-2</v>
      </c>
      <c r="L456" s="45">
        <v>1.6799999999999999E-2</v>
      </c>
      <c r="M456" s="45">
        <v>2.58E-2</v>
      </c>
      <c r="N456" s="45">
        <v>0.12559999999999999</v>
      </c>
      <c r="O456" s="45">
        <v>1.9400000000000001E-2</v>
      </c>
      <c r="P456" s="45">
        <v>0</v>
      </c>
      <c r="Q456" s="45">
        <v>3.8199999999999998E-2</v>
      </c>
      <c r="R456" s="45">
        <v>1.8800000000000001E-2</v>
      </c>
      <c r="S456" s="45">
        <v>4.1999999999999997E-3</v>
      </c>
      <c r="T456" s="45">
        <v>5.3100000000000001E-2</v>
      </c>
      <c r="U456" s="45">
        <v>1.9E-2</v>
      </c>
      <c r="V456" s="45">
        <v>3.9E-2</v>
      </c>
      <c r="W456" s="45">
        <v>0.05</v>
      </c>
      <c r="X456" s="45">
        <v>6.1499999999999999E-2</v>
      </c>
      <c r="Y456" s="45">
        <v>2.5000000000000001E-3</v>
      </c>
      <c r="Z456" s="6">
        <v>0</v>
      </c>
      <c r="AA456" s="6">
        <v>8.0000000000000004E-4</v>
      </c>
      <c r="AB456" s="6">
        <v>0</v>
      </c>
      <c r="AC456" s="78"/>
      <c r="AD456" s="62"/>
    </row>
    <row r="457" spans="1:30" s="59" customFormat="1">
      <c r="A457" s="127"/>
      <c r="B457" s="37"/>
      <c r="C457" s="67"/>
      <c r="D457" s="7">
        <f t="shared" ref="D457:O457" si="282">$C456*D456</f>
        <v>5828.3690666666671</v>
      </c>
      <c r="E457" s="7">
        <f t="shared" si="282"/>
        <v>48050.15893333334</v>
      </c>
      <c r="F457" s="7">
        <f t="shared" si="282"/>
        <v>20500.949333333334</v>
      </c>
      <c r="G457" s="7">
        <f t="shared" si="282"/>
        <v>26837.606400000004</v>
      </c>
      <c r="H457" s="7">
        <f t="shared" si="282"/>
        <v>14333.721600000001</v>
      </c>
      <c r="I457" s="7">
        <f t="shared" si="282"/>
        <v>44729.344000000005</v>
      </c>
      <c r="J457" s="7">
        <f t="shared" si="282"/>
        <v>6946.6026666666676</v>
      </c>
      <c r="K457" s="7">
        <f t="shared" si="282"/>
        <v>10775.705600000001</v>
      </c>
      <c r="L457" s="7">
        <f t="shared" si="282"/>
        <v>5692.8256000000001</v>
      </c>
      <c r="M457" s="7">
        <f t="shared" si="282"/>
        <v>8742.5536000000011</v>
      </c>
      <c r="N457" s="7">
        <f t="shared" si="282"/>
        <v>42560.648533333333</v>
      </c>
      <c r="O457" s="7">
        <f t="shared" si="282"/>
        <v>6573.8581333333341</v>
      </c>
      <c r="P457" s="7">
        <f t="shared" ref="P457:Z457" si="283">$C456*P456</f>
        <v>0</v>
      </c>
      <c r="Q457" s="7">
        <f t="shared" si="283"/>
        <v>12944.401066666667</v>
      </c>
      <c r="R457" s="7">
        <f t="shared" si="283"/>
        <v>6370.5429333333341</v>
      </c>
      <c r="S457" s="7">
        <f t="shared" si="283"/>
        <v>1423.2064</v>
      </c>
      <c r="T457" s="7">
        <f t="shared" si="283"/>
        <v>17993.395200000003</v>
      </c>
      <c r="U457" s="7">
        <f t="shared" si="283"/>
        <v>6438.3146666666671</v>
      </c>
      <c r="V457" s="7">
        <f t="shared" si="283"/>
        <v>13215.488000000001</v>
      </c>
      <c r="W457" s="7">
        <f t="shared" si="283"/>
        <v>16942.933333333334</v>
      </c>
      <c r="X457" s="7">
        <f t="shared" si="283"/>
        <v>20839.808000000001</v>
      </c>
      <c r="Y457" s="7">
        <f t="shared" si="283"/>
        <v>847.14666666666676</v>
      </c>
      <c r="Z457" s="7">
        <f t="shared" si="283"/>
        <v>0</v>
      </c>
      <c r="AA457" s="7">
        <f>$C456*AA456</f>
        <v>271.08693333333338</v>
      </c>
      <c r="AB457" s="7">
        <f>$C456*AB456</f>
        <v>0</v>
      </c>
      <c r="AC457" s="78"/>
      <c r="AD457" s="62"/>
    </row>
    <row r="458" spans="1:30" s="59" customFormat="1">
      <c r="A458" s="126" t="s">
        <v>445</v>
      </c>
      <c r="B458" s="36">
        <v>4066304</v>
      </c>
      <c r="C458" s="22">
        <f>B458/12</f>
        <v>338858.66666666669</v>
      </c>
      <c r="D458" s="6">
        <v>4.4900000000000002E-2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>
        <v>0.29720000000000002</v>
      </c>
      <c r="R458" s="6"/>
      <c r="S458" s="6">
        <v>4.9700000000000001E-2</v>
      </c>
      <c r="T458" s="6">
        <v>9.9099999999999994E-2</v>
      </c>
      <c r="U458" s="6"/>
      <c r="V458" s="6"/>
      <c r="W458" s="6"/>
      <c r="X458" s="6">
        <v>0.48899999999999999</v>
      </c>
      <c r="Y458" s="6">
        <v>2.01E-2</v>
      </c>
      <c r="Z458" s="6"/>
      <c r="AA458" s="6"/>
      <c r="AB458" s="6"/>
      <c r="AC458" s="78"/>
      <c r="AD458" s="62"/>
    </row>
    <row r="459" spans="1:30" s="59" customFormat="1">
      <c r="A459" s="127"/>
      <c r="B459" s="15"/>
      <c r="C459" s="12"/>
      <c r="D459" s="7">
        <f t="shared" ref="D459:N459" si="284">$C458*D458</f>
        <v>15214.754133333336</v>
      </c>
      <c r="E459" s="7">
        <f t="shared" si="284"/>
        <v>0</v>
      </c>
      <c r="F459" s="7">
        <f t="shared" si="284"/>
        <v>0</v>
      </c>
      <c r="G459" s="7">
        <f t="shared" si="284"/>
        <v>0</v>
      </c>
      <c r="H459" s="7">
        <f t="shared" si="284"/>
        <v>0</v>
      </c>
      <c r="I459" s="7">
        <f t="shared" si="284"/>
        <v>0</v>
      </c>
      <c r="J459" s="7">
        <f t="shared" si="284"/>
        <v>0</v>
      </c>
      <c r="K459" s="7">
        <f t="shared" si="284"/>
        <v>0</v>
      </c>
      <c r="L459" s="7">
        <f t="shared" si="284"/>
        <v>0</v>
      </c>
      <c r="M459" s="7">
        <f t="shared" si="284"/>
        <v>0</v>
      </c>
      <c r="N459" s="7">
        <f t="shared" si="284"/>
        <v>0</v>
      </c>
      <c r="O459" s="7">
        <f>$C458*O458</f>
        <v>0</v>
      </c>
      <c r="P459" s="7">
        <f t="shared" ref="P459:Z459" si="285">$C458*P458</f>
        <v>0</v>
      </c>
      <c r="Q459" s="7">
        <f t="shared" si="285"/>
        <v>100708.79573333335</v>
      </c>
      <c r="R459" s="7">
        <f t="shared" si="285"/>
        <v>0</v>
      </c>
      <c r="S459" s="7">
        <f t="shared" si="285"/>
        <v>16841.275733333336</v>
      </c>
      <c r="T459" s="7">
        <f t="shared" si="285"/>
        <v>33580.893866666665</v>
      </c>
      <c r="U459" s="7">
        <f t="shared" si="285"/>
        <v>0</v>
      </c>
      <c r="V459" s="7">
        <f t="shared" si="285"/>
        <v>0</v>
      </c>
      <c r="W459" s="7">
        <f t="shared" si="285"/>
        <v>0</v>
      </c>
      <c r="X459" s="7">
        <f t="shared" si="285"/>
        <v>165701.88800000001</v>
      </c>
      <c r="Y459" s="7">
        <f t="shared" si="285"/>
        <v>6811.0592000000006</v>
      </c>
      <c r="Z459" s="7">
        <f t="shared" si="285"/>
        <v>0</v>
      </c>
      <c r="AA459" s="7">
        <f>$C458*AA458</f>
        <v>0</v>
      </c>
      <c r="AB459" s="7">
        <f>$C458*AB458</f>
        <v>0</v>
      </c>
      <c r="AC459" s="78"/>
      <c r="AD459" s="62"/>
    </row>
    <row r="460" spans="1:30" s="59" customFormat="1">
      <c r="A460" s="126" t="s">
        <v>109</v>
      </c>
      <c r="B460" s="170">
        <v>1524743</v>
      </c>
      <c r="C460" s="22">
        <f>B460/12</f>
        <v>127061.91666666667</v>
      </c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>
        <v>0.96399999999999997</v>
      </c>
      <c r="Y460" s="6">
        <v>3.5999999999999997E-2</v>
      </c>
      <c r="Z460" s="6">
        <v>0</v>
      </c>
      <c r="AA460" s="6">
        <v>0</v>
      </c>
      <c r="AB460" s="6">
        <v>0</v>
      </c>
      <c r="AC460" s="78"/>
      <c r="AD460" s="62"/>
    </row>
    <row r="461" spans="1:30" s="59" customFormat="1">
      <c r="A461" s="127"/>
      <c r="B461" s="86"/>
      <c r="C461" s="14"/>
      <c r="D461" s="7">
        <f t="shared" ref="D461:Z461" si="286">$C460*D460</f>
        <v>0</v>
      </c>
      <c r="E461" s="7">
        <f t="shared" si="286"/>
        <v>0</v>
      </c>
      <c r="F461" s="7">
        <f t="shared" si="286"/>
        <v>0</v>
      </c>
      <c r="G461" s="7">
        <f t="shared" si="286"/>
        <v>0</v>
      </c>
      <c r="H461" s="7">
        <f t="shared" si="286"/>
        <v>0</v>
      </c>
      <c r="I461" s="7">
        <f t="shared" si="286"/>
        <v>0</v>
      </c>
      <c r="J461" s="7">
        <f t="shared" si="286"/>
        <v>0</v>
      </c>
      <c r="K461" s="7">
        <f t="shared" si="286"/>
        <v>0</v>
      </c>
      <c r="L461" s="7">
        <f t="shared" si="286"/>
        <v>0</v>
      </c>
      <c r="M461" s="7">
        <f t="shared" si="286"/>
        <v>0</v>
      </c>
      <c r="N461" s="7">
        <f t="shared" si="286"/>
        <v>0</v>
      </c>
      <c r="O461" s="7">
        <f>$C460*O460</f>
        <v>0</v>
      </c>
      <c r="P461" s="7">
        <f t="shared" si="286"/>
        <v>0</v>
      </c>
      <c r="Q461" s="7">
        <f t="shared" si="286"/>
        <v>0</v>
      </c>
      <c r="R461" s="7">
        <f t="shared" si="286"/>
        <v>0</v>
      </c>
      <c r="S461" s="7">
        <f t="shared" si="286"/>
        <v>0</v>
      </c>
      <c r="T461" s="7">
        <f t="shared" si="286"/>
        <v>0</v>
      </c>
      <c r="U461" s="7">
        <f t="shared" si="286"/>
        <v>0</v>
      </c>
      <c r="V461" s="7">
        <f t="shared" si="286"/>
        <v>0</v>
      </c>
      <c r="W461" s="7">
        <f t="shared" si="286"/>
        <v>0</v>
      </c>
      <c r="X461" s="7">
        <f t="shared" si="286"/>
        <v>122487.68766666666</v>
      </c>
      <c r="Y461" s="7">
        <f t="shared" si="286"/>
        <v>4574.2290000000003</v>
      </c>
      <c r="Z461" s="7">
        <f t="shared" si="286"/>
        <v>0</v>
      </c>
      <c r="AA461" s="7">
        <f>$C460*AA460</f>
        <v>0</v>
      </c>
      <c r="AB461" s="7">
        <f>$C460*AB460</f>
        <v>0</v>
      </c>
      <c r="AC461" s="78"/>
      <c r="AD461" s="62"/>
    </row>
    <row r="462" spans="1:30" s="59" customFormat="1">
      <c r="A462" s="126" t="s">
        <v>110</v>
      </c>
      <c r="B462" s="170">
        <v>1971224</v>
      </c>
      <c r="C462" s="22">
        <f>B462/12</f>
        <v>164268.66666666666</v>
      </c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>
        <v>0.36349999999999999</v>
      </c>
      <c r="R462" s="6"/>
      <c r="S462" s="6">
        <v>0.188</v>
      </c>
      <c r="T462" s="6"/>
      <c r="U462" s="6"/>
      <c r="V462" s="6"/>
      <c r="W462" s="6"/>
      <c r="X462" s="6">
        <v>0.43240000000000001</v>
      </c>
      <c r="Y462" s="6">
        <v>1.61E-2</v>
      </c>
      <c r="Z462" s="6"/>
      <c r="AA462" s="6"/>
      <c r="AB462" s="6"/>
      <c r="AC462" s="78"/>
      <c r="AD462" s="62"/>
    </row>
    <row r="463" spans="1:30" s="59" customFormat="1">
      <c r="A463" s="127"/>
      <c r="B463" s="86"/>
      <c r="C463" s="14"/>
      <c r="D463" s="7">
        <f t="shared" ref="D463:Z463" si="287">$C462*D462</f>
        <v>0</v>
      </c>
      <c r="E463" s="7">
        <f t="shared" si="287"/>
        <v>0</v>
      </c>
      <c r="F463" s="7">
        <f t="shared" si="287"/>
        <v>0</v>
      </c>
      <c r="G463" s="7">
        <f t="shared" si="287"/>
        <v>0</v>
      </c>
      <c r="H463" s="7">
        <f t="shared" si="287"/>
        <v>0</v>
      </c>
      <c r="I463" s="7">
        <f t="shared" si="287"/>
        <v>0</v>
      </c>
      <c r="J463" s="7">
        <f t="shared" si="287"/>
        <v>0</v>
      </c>
      <c r="K463" s="7">
        <f t="shared" si="287"/>
        <v>0</v>
      </c>
      <c r="L463" s="7">
        <f t="shared" si="287"/>
        <v>0</v>
      </c>
      <c r="M463" s="7">
        <f t="shared" si="287"/>
        <v>0</v>
      </c>
      <c r="N463" s="7">
        <f t="shared" si="287"/>
        <v>0</v>
      </c>
      <c r="O463" s="7">
        <f>$C462*O462</f>
        <v>0</v>
      </c>
      <c r="P463" s="7">
        <f t="shared" si="287"/>
        <v>0</v>
      </c>
      <c r="Q463" s="7">
        <f t="shared" si="287"/>
        <v>59711.660333333326</v>
      </c>
      <c r="R463" s="7">
        <f t="shared" si="287"/>
        <v>0</v>
      </c>
      <c r="S463" s="7">
        <f t="shared" si="287"/>
        <v>30882.509333333332</v>
      </c>
      <c r="T463" s="7">
        <f t="shared" si="287"/>
        <v>0</v>
      </c>
      <c r="U463" s="7">
        <f t="shared" si="287"/>
        <v>0</v>
      </c>
      <c r="V463" s="7">
        <f t="shared" si="287"/>
        <v>0</v>
      </c>
      <c r="W463" s="7">
        <f t="shared" si="287"/>
        <v>0</v>
      </c>
      <c r="X463" s="7">
        <f t="shared" si="287"/>
        <v>71029.771466666658</v>
      </c>
      <c r="Y463" s="7">
        <f t="shared" si="287"/>
        <v>2644.7255333333333</v>
      </c>
      <c r="Z463" s="7">
        <f t="shared" si="287"/>
        <v>0</v>
      </c>
      <c r="AA463" s="7">
        <f>$C462*AA462</f>
        <v>0</v>
      </c>
      <c r="AB463" s="7">
        <f>$C462*AB462</f>
        <v>0</v>
      </c>
      <c r="AC463" s="78"/>
      <c r="AD463" s="62"/>
    </row>
    <row r="464" spans="1:30" s="59" customFormat="1">
      <c r="A464" s="126" t="s">
        <v>111</v>
      </c>
      <c r="B464" s="170">
        <v>680066</v>
      </c>
      <c r="C464" s="22">
        <f>B464/12</f>
        <v>56672.166666666664</v>
      </c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>
        <v>0.39410000000000001</v>
      </c>
      <c r="R464" s="6"/>
      <c r="S464" s="6">
        <v>0.20380000000000001</v>
      </c>
      <c r="T464" s="6"/>
      <c r="U464" s="6"/>
      <c r="V464" s="6"/>
      <c r="W464" s="6"/>
      <c r="X464" s="6">
        <v>0.3876</v>
      </c>
      <c r="Y464" s="6">
        <v>1.4500000000000001E-2</v>
      </c>
      <c r="Z464" s="6"/>
      <c r="AA464" s="6"/>
      <c r="AB464" s="6"/>
      <c r="AC464" s="78"/>
      <c r="AD464" s="62"/>
    </row>
    <row r="465" spans="1:30" s="59" customFormat="1">
      <c r="A465" s="127"/>
      <c r="B465" s="86"/>
      <c r="C465" s="14"/>
      <c r="D465" s="7">
        <f t="shared" ref="D465:Z465" si="288">$C464*D464</f>
        <v>0</v>
      </c>
      <c r="E465" s="7">
        <f t="shared" si="288"/>
        <v>0</v>
      </c>
      <c r="F465" s="7">
        <f t="shared" si="288"/>
        <v>0</v>
      </c>
      <c r="G465" s="7">
        <f t="shared" si="288"/>
        <v>0</v>
      </c>
      <c r="H465" s="7">
        <f t="shared" si="288"/>
        <v>0</v>
      </c>
      <c r="I465" s="7">
        <f t="shared" si="288"/>
        <v>0</v>
      </c>
      <c r="J465" s="7">
        <f t="shared" si="288"/>
        <v>0</v>
      </c>
      <c r="K465" s="7">
        <f t="shared" si="288"/>
        <v>0</v>
      </c>
      <c r="L465" s="7">
        <f t="shared" si="288"/>
        <v>0</v>
      </c>
      <c r="M465" s="7">
        <f t="shared" si="288"/>
        <v>0</v>
      </c>
      <c r="N465" s="7">
        <f t="shared" si="288"/>
        <v>0</v>
      </c>
      <c r="O465" s="7">
        <f>$C464*O464</f>
        <v>0</v>
      </c>
      <c r="P465" s="7">
        <f t="shared" si="288"/>
        <v>0</v>
      </c>
      <c r="Q465" s="7">
        <f t="shared" si="288"/>
        <v>22334.500883333334</v>
      </c>
      <c r="R465" s="7">
        <f t="shared" si="288"/>
        <v>0</v>
      </c>
      <c r="S465" s="7">
        <f t="shared" si="288"/>
        <v>11549.787566666666</v>
      </c>
      <c r="T465" s="7">
        <f t="shared" si="288"/>
        <v>0</v>
      </c>
      <c r="U465" s="7">
        <f t="shared" si="288"/>
        <v>0</v>
      </c>
      <c r="V465" s="7">
        <f t="shared" si="288"/>
        <v>0</v>
      </c>
      <c r="W465" s="7">
        <f t="shared" si="288"/>
        <v>0</v>
      </c>
      <c r="X465" s="7">
        <f t="shared" si="288"/>
        <v>21966.131799999999</v>
      </c>
      <c r="Y465" s="7">
        <f t="shared" si="288"/>
        <v>821.74641666666662</v>
      </c>
      <c r="Z465" s="7">
        <f t="shared" si="288"/>
        <v>0</v>
      </c>
      <c r="AA465" s="7">
        <f>$C464*AA464</f>
        <v>0</v>
      </c>
      <c r="AB465" s="7">
        <f>$C464*AB464</f>
        <v>0</v>
      </c>
      <c r="AC465" s="78"/>
      <c r="AD465" s="62"/>
    </row>
    <row r="466" spans="1:30" s="59" customFormat="1">
      <c r="A466" s="126" t="s">
        <v>112</v>
      </c>
      <c r="B466" s="170">
        <v>4929169</v>
      </c>
      <c r="C466" s="22">
        <f>B466/12</f>
        <v>410764.08333333331</v>
      </c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>
        <v>0.2349</v>
      </c>
      <c r="R466" s="6"/>
      <c r="S466" s="6">
        <v>1.61E-2</v>
      </c>
      <c r="T466" s="6"/>
      <c r="U466" s="6">
        <v>5.3699999999999998E-2</v>
      </c>
      <c r="V466" s="6"/>
      <c r="W466" s="6"/>
      <c r="X466" s="6">
        <v>0.67030000000000001</v>
      </c>
      <c r="Y466" s="6">
        <v>2.5000000000000001E-2</v>
      </c>
      <c r="Z466" s="6"/>
      <c r="AA466" s="6"/>
      <c r="AB466" s="6"/>
      <c r="AC466" s="78"/>
      <c r="AD466" s="62"/>
    </row>
    <row r="467" spans="1:30" s="59" customFormat="1">
      <c r="A467" s="127"/>
      <c r="B467" s="86"/>
      <c r="C467" s="14"/>
      <c r="D467" s="7">
        <f t="shared" ref="D467:Z467" si="289">$C466*D466</f>
        <v>0</v>
      </c>
      <c r="E467" s="7">
        <f t="shared" si="289"/>
        <v>0</v>
      </c>
      <c r="F467" s="7">
        <f t="shared" si="289"/>
        <v>0</v>
      </c>
      <c r="G467" s="7">
        <f t="shared" si="289"/>
        <v>0</v>
      </c>
      <c r="H467" s="7">
        <f t="shared" si="289"/>
        <v>0</v>
      </c>
      <c r="I467" s="7">
        <f t="shared" si="289"/>
        <v>0</v>
      </c>
      <c r="J467" s="7">
        <f t="shared" si="289"/>
        <v>0</v>
      </c>
      <c r="K467" s="7">
        <f t="shared" si="289"/>
        <v>0</v>
      </c>
      <c r="L467" s="7">
        <f t="shared" si="289"/>
        <v>0</v>
      </c>
      <c r="M467" s="7">
        <f t="shared" si="289"/>
        <v>0</v>
      </c>
      <c r="N467" s="7">
        <f t="shared" si="289"/>
        <v>0</v>
      </c>
      <c r="O467" s="7">
        <f>$C466*O466</f>
        <v>0</v>
      </c>
      <c r="P467" s="7">
        <f t="shared" si="289"/>
        <v>0</v>
      </c>
      <c r="Q467" s="7">
        <f t="shared" si="289"/>
        <v>96488.483175000001</v>
      </c>
      <c r="R467" s="7">
        <f t="shared" si="289"/>
        <v>0</v>
      </c>
      <c r="S467" s="7">
        <f t="shared" si="289"/>
        <v>6613.3017416666662</v>
      </c>
      <c r="T467" s="7">
        <f t="shared" si="289"/>
        <v>0</v>
      </c>
      <c r="U467" s="7">
        <f t="shared" si="289"/>
        <v>22058.031274999998</v>
      </c>
      <c r="V467" s="7">
        <f t="shared" si="289"/>
        <v>0</v>
      </c>
      <c r="W467" s="7">
        <f t="shared" si="289"/>
        <v>0</v>
      </c>
      <c r="X467" s="7">
        <f t="shared" si="289"/>
        <v>275335.16505833331</v>
      </c>
      <c r="Y467" s="7">
        <f t="shared" si="289"/>
        <v>10269.102083333333</v>
      </c>
      <c r="Z467" s="7">
        <f t="shared" si="289"/>
        <v>0</v>
      </c>
      <c r="AA467" s="7">
        <f>$C466*AA466</f>
        <v>0</v>
      </c>
      <c r="AB467" s="7">
        <f>$C466*AB466</f>
        <v>0</v>
      </c>
      <c r="AC467" s="78"/>
      <c r="AD467" s="62"/>
    </row>
    <row r="468" spans="1:30" s="59" customFormat="1">
      <c r="A468" s="126" t="s">
        <v>113</v>
      </c>
      <c r="B468" s="171">
        <v>39002141</v>
      </c>
      <c r="C468" s="22">
        <f>B468/12</f>
        <v>3250178.4166666665</v>
      </c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>
        <v>0.96179999999999999</v>
      </c>
      <c r="Y468" s="6">
        <v>3.8199999999999998E-2</v>
      </c>
      <c r="Z468" s="6"/>
      <c r="AA468" s="6"/>
      <c r="AB468" s="6"/>
      <c r="AC468" s="78"/>
      <c r="AD468" s="62"/>
    </row>
    <row r="469" spans="1:30" s="59" customFormat="1">
      <c r="A469" s="127"/>
      <c r="B469" s="86"/>
      <c r="C469" s="14"/>
      <c r="D469" s="7">
        <f t="shared" ref="D469:Z469" si="290">$C468*D468</f>
        <v>0</v>
      </c>
      <c r="E469" s="7">
        <f t="shared" si="290"/>
        <v>0</v>
      </c>
      <c r="F469" s="7">
        <f t="shared" si="290"/>
        <v>0</v>
      </c>
      <c r="G469" s="7">
        <f t="shared" si="290"/>
        <v>0</v>
      </c>
      <c r="H469" s="7">
        <f t="shared" si="290"/>
        <v>0</v>
      </c>
      <c r="I469" s="7">
        <f t="shared" si="290"/>
        <v>0</v>
      </c>
      <c r="J469" s="7">
        <f t="shared" si="290"/>
        <v>0</v>
      </c>
      <c r="K469" s="7">
        <f t="shared" si="290"/>
        <v>0</v>
      </c>
      <c r="L469" s="7">
        <f t="shared" si="290"/>
        <v>0</v>
      </c>
      <c r="M469" s="7">
        <f t="shared" si="290"/>
        <v>0</v>
      </c>
      <c r="N469" s="7">
        <f t="shared" si="290"/>
        <v>0</v>
      </c>
      <c r="O469" s="7">
        <f>$C468*O468</f>
        <v>0</v>
      </c>
      <c r="P469" s="7">
        <f t="shared" si="290"/>
        <v>0</v>
      </c>
      <c r="Q469" s="7">
        <f t="shared" si="290"/>
        <v>0</v>
      </c>
      <c r="R469" s="7">
        <f t="shared" si="290"/>
        <v>0</v>
      </c>
      <c r="S469" s="7">
        <f t="shared" si="290"/>
        <v>0</v>
      </c>
      <c r="T469" s="7">
        <f t="shared" si="290"/>
        <v>0</v>
      </c>
      <c r="U469" s="7">
        <f t="shared" si="290"/>
        <v>0</v>
      </c>
      <c r="V469" s="7">
        <f t="shared" si="290"/>
        <v>0</v>
      </c>
      <c r="W469" s="7">
        <f t="shared" si="290"/>
        <v>0</v>
      </c>
      <c r="X469" s="7">
        <f t="shared" si="290"/>
        <v>3126021.60115</v>
      </c>
      <c r="Y469" s="7">
        <f t="shared" si="290"/>
        <v>124156.81551666665</v>
      </c>
      <c r="Z469" s="7">
        <f t="shared" si="290"/>
        <v>0</v>
      </c>
      <c r="AA469" s="7">
        <f>$C468*AA468</f>
        <v>0</v>
      </c>
      <c r="AB469" s="7">
        <f>$C468*AB468</f>
        <v>0</v>
      </c>
      <c r="AC469" s="78"/>
      <c r="AD469" s="62"/>
    </row>
    <row r="470" spans="1:30" s="59" customFormat="1">
      <c r="A470" s="126" t="s">
        <v>114</v>
      </c>
      <c r="B470" s="171">
        <v>40080672</v>
      </c>
      <c r="C470" s="22">
        <f>B470/12</f>
        <v>3340056</v>
      </c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>
        <v>0.96179999999999999</v>
      </c>
      <c r="Y470" s="6">
        <v>3.8199999999999998E-2</v>
      </c>
      <c r="Z470" s="6"/>
      <c r="AA470" s="6"/>
      <c r="AB470" s="6"/>
      <c r="AC470" s="78"/>
      <c r="AD470" s="62"/>
    </row>
    <row r="471" spans="1:30" s="59" customFormat="1">
      <c r="A471" s="127"/>
      <c r="B471" s="86"/>
      <c r="C471" s="14"/>
      <c r="D471" s="7">
        <f t="shared" ref="D471:Z471" si="291">$C470*D470</f>
        <v>0</v>
      </c>
      <c r="E471" s="7">
        <f t="shared" si="291"/>
        <v>0</v>
      </c>
      <c r="F471" s="7">
        <f t="shared" si="291"/>
        <v>0</v>
      </c>
      <c r="G471" s="7">
        <f t="shared" si="291"/>
        <v>0</v>
      </c>
      <c r="H471" s="7">
        <f t="shared" si="291"/>
        <v>0</v>
      </c>
      <c r="I471" s="7">
        <f t="shared" si="291"/>
        <v>0</v>
      </c>
      <c r="J471" s="7">
        <f t="shared" si="291"/>
        <v>0</v>
      </c>
      <c r="K471" s="7">
        <f t="shared" si="291"/>
        <v>0</v>
      </c>
      <c r="L471" s="7">
        <f t="shared" si="291"/>
        <v>0</v>
      </c>
      <c r="M471" s="7">
        <f t="shared" si="291"/>
        <v>0</v>
      </c>
      <c r="N471" s="7">
        <f t="shared" si="291"/>
        <v>0</v>
      </c>
      <c r="O471" s="7">
        <f>$C470*O470</f>
        <v>0</v>
      </c>
      <c r="P471" s="7">
        <f t="shared" si="291"/>
        <v>0</v>
      </c>
      <c r="Q471" s="7">
        <f t="shared" si="291"/>
        <v>0</v>
      </c>
      <c r="R471" s="7">
        <f t="shared" si="291"/>
        <v>0</v>
      </c>
      <c r="S471" s="7">
        <f t="shared" si="291"/>
        <v>0</v>
      </c>
      <c r="T471" s="7">
        <f t="shared" si="291"/>
        <v>0</v>
      </c>
      <c r="U471" s="7">
        <f t="shared" si="291"/>
        <v>0</v>
      </c>
      <c r="V471" s="7">
        <f t="shared" si="291"/>
        <v>0</v>
      </c>
      <c r="W471" s="7">
        <f t="shared" si="291"/>
        <v>0</v>
      </c>
      <c r="X471" s="7">
        <f t="shared" si="291"/>
        <v>3212465.8607999999</v>
      </c>
      <c r="Y471" s="7">
        <f t="shared" si="291"/>
        <v>127590.13919999999</v>
      </c>
      <c r="Z471" s="7">
        <f t="shared" si="291"/>
        <v>0</v>
      </c>
      <c r="AA471" s="7">
        <f>$C470*AA470</f>
        <v>0</v>
      </c>
      <c r="AB471" s="7">
        <f>$C470*AB470</f>
        <v>0</v>
      </c>
      <c r="AC471" s="78"/>
      <c r="AD471" s="62"/>
    </row>
    <row r="472" spans="1:30" s="59" customFormat="1">
      <c r="A472" s="126" t="s">
        <v>115</v>
      </c>
      <c r="B472" s="170">
        <v>2357604</v>
      </c>
      <c r="C472" s="22">
        <f>B472/12</f>
        <v>196467</v>
      </c>
      <c r="D472" s="34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>
        <v>0</v>
      </c>
      <c r="Q472" s="11"/>
      <c r="R472" s="11"/>
      <c r="S472" s="11"/>
      <c r="T472" s="11"/>
      <c r="U472" s="11"/>
      <c r="V472" s="11"/>
      <c r="W472" s="11"/>
      <c r="X472" s="6">
        <v>0.96179999999999999</v>
      </c>
      <c r="Y472" s="6">
        <v>3.8199999999999998E-2</v>
      </c>
      <c r="Z472" s="11">
        <v>0</v>
      </c>
      <c r="AA472" s="11">
        <v>0</v>
      </c>
      <c r="AB472" s="11">
        <v>0</v>
      </c>
      <c r="AC472" s="78"/>
      <c r="AD472" s="62"/>
    </row>
    <row r="473" spans="1:30" s="59" customFormat="1">
      <c r="A473" s="127"/>
      <c r="B473" s="86"/>
      <c r="C473" s="14"/>
      <c r="D473" s="7">
        <f t="shared" ref="D473:Z473" si="292">$C472*D472</f>
        <v>0</v>
      </c>
      <c r="E473" s="7">
        <f t="shared" si="292"/>
        <v>0</v>
      </c>
      <c r="F473" s="7">
        <f t="shared" si="292"/>
        <v>0</v>
      </c>
      <c r="G473" s="7">
        <f t="shared" si="292"/>
        <v>0</v>
      </c>
      <c r="H473" s="7">
        <f t="shared" si="292"/>
        <v>0</v>
      </c>
      <c r="I473" s="7">
        <f t="shared" si="292"/>
        <v>0</v>
      </c>
      <c r="J473" s="7">
        <f t="shared" si="292"/>
        <v>0</v>
      </c>
      <c r="K473" s="7">
        <f t="shared" si="292"/>
        <v>0</v>
      </c>
      <c r="L473" s="7">
        <f t="shared" si="292"/>
        <v>0</v>
      </c>
      <c r="M473" s="7">
        <f t="shared" si="292"/>
        <v>0</v>
      </c>
      <c r="N473" s="7">
        <f t="shared" si="292"/>
        <v>0</v>
      </c>
      <c r="O473" s="7">
        <f>$C472*O472</f>
        <v>0</v>
      </c>
      <c r="P473" s="7">
        <f t="shared" si="292"/>
        <v>0</v>
      </c>
      <c r="Q473" s="7">
        <f t="shared" si="292"/>
        <v>0</v>
      </c>
      <c r="R473" s="7">
        <f t="shared" si="292"/>
        <v>0</v>
      </c>
      <c r="S473" s="7">
        <f t="shared" si="292"/>
        <v>0</v>
      </c>
      <c r="T473" s="7">
        <f t="shared" si="292"/>
        <v>0</v>
      </c>
      <c r="U473" s="7">
        <f t="shared" si="292"/>
        <v>0</v>
      </c>
      <c r="V473" s="7">
        <f t="shared" si="292"/>
        <v>0</v>
      </c>
      <c r="W473" s="7">
        <f t="shared" si="292"/>
        <v>0</v>
      </c>
      <c r="X473" s="7">
        <f t="shared" si="292"/>
        <v>188961.96059999999</v>
      </c>
      <c r="Y473" s="7">
        <f t="shared" si="292"/>
        <v>7505.0393999999997</v>
      </c>
      <c r="Z473" s="7">
        <f t="shared" si="292"/>
        <v>0</v>
      </c>
      <c r="AA473" s="7">
        <f>$C472*AA472</f>
        <v>0</v>
      </c>
      <c r="AB473" s="7">
        <f>$C472*AB472</f>
        <v>0</v>
      </c>
      <c r="AC473" s="78"/>
      <c r="AD473" s="62"/>
    </row>
    <row r="474" spans="1:30" s="59" customFormat="1">
      <c r="A474" s="126" t="s">
        <v>215</v>
      </c>
      <c r="B474" s="87">
        <v>6000252</v>
      </c>
      <c r="C474" s="14">
        <f>B474/12</f>
        <v>500021</v>
      </c>
      <c r="D474" s="34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6">
        <v>0.96179999999999999</v>
      </c>
      <c r="Y474" s="6">
        <v>3.8199999999999998E-2</v>
      </c>
      <c r="Z474" s="11"/>
      <c r="AA474" s="11"/>
      <c r="AB474" s="11"/>
      <c r="AC474" s="78"/>
      <c r="AD474" s="62"/>
    </row>
    <row r="475" spans="1:30" s="59" customFormat="1">
      <c r="A475" s="127"/>
      <c r="B475" s="86"/>
      <c r="C475" s="14"/>
      <c r="D475" s="7">
        <f t="shared" ref="D475:N475" si="293">$C474*D474</f>
        <v>0</v>
      </c>
      <c r="E475" s="7">
        <f t="shared" si="293"/>
        <v>0</v>
      </c>
      <c r="F475" s="7">
        <f t="shared" si="293"/>
        <v>0</v>
      </c>
      <c r="G475" s="7">
        <f t="shared" si="293"/>
        <v>0</v>
      </c>
      <c r="H475" s="7">
        <f t="shared" si="293"/>
        <v>0</v>
      </c>
      <c r="I475" s="7">
        <f t="shared" si="293"/>
        <v>0</v>
      </c>
      <c r="J475" s="7">
        <f t="shared" si="293"/>
        <v>0</v>
      </c>
      <c r="K475" s="7">
        <f t="shared" si="293"/>
        <v>0</v>
      </c>
      <c r="L475" s="7">
        <f t="shared" si="293"/>
        <v>0</v>
      </c>
      <c r="M475" s="7">
        <f t="shared" si="293"/>
        <v>0</v>
      </c>
      <c r="N475" s="7">
        <f t="shared" si="293"/>
        <v>0</v>
      </c>
      <c r="O475" s="7">
        <f t="shared" ref="O475:Z475" si="294">$C474*O474</f>
        <v>0</v>
      </c>
      <c r="P475" s="7">
        <f t="shared" si="294"/>
        <v>0</v>
      </c>
      <c r="Q475" s="7">
        <f t="shared" si="294"/>
        <v>0</v>
      </c>
      <c r="R475" s="7">
        <f t="shared" si="294"/>
        <v>0</v>
      </c>
      <c r="S475" s="7">
        <f t="shared" si="294"/>
        <v>0</v>
      </c>
      <c r="T475" s="7">
        <f t="shared" si="294"/>
        <v>0</v>
      </c>
      <c r="U475" s="7">
        <f t="shared" si="294"/>
        <v>0</v>
      </c>
      <c r="V475" s="7">
        <f t="shared" si="294"/>
        <v>0</v>
      </c>
      <c r="W475" s="7">
        <f t="shared" si="294"/>
        <v>0</v>
      </c>
      <c r="X475" s="7">
        <f t="shared" si="294"/>
        <v>480920.19779999997</v>
      </c>
      <c r="Y475" s="7">
        <f t="shared" si="294"/>
        <v>19100.802199999998</v>
      </c>
      <c r="Z475" s="7">
        <f t="shared" si="294"/>
        <v>0</v>
      </c>
      <c r="AA475" s="7">
        <f>$C474*AA474</f>
        <v>0</v>
      </c>
      <c r="AB475" s="7">
        <f>$C474*AB474</f>
        <v>0</v>
      </c>
      <c r="AC475" s="78"/>
      <c r="AD475" s="62"/>
    </row>
    <row r="476" spans="1:30" s="59" customFormat="1">
      <c r="A476" s="126" t="s">
        <v>216</v>
      </c>
      <c r="B476" s="87">
        <v>1361002</v>
      </c>
      <c r="C476" s="14">
        <f>B476/12</f>
        <v>113416.83333333333</v>
      </c>
      <c r="D476" s="34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>
        <v>0</v>
      </c>
      <c r="Q476" s="11">
        <v>0.1048</v>
      </c>
      <c r="R476" s="11"/>
      <c r="S476" s="11">
        <v>0.01</v>
      </c>
      <c r="T476" s="11">
        <v>0.313</v>
      </c>
      <c r="U476" s="11"/>
      <c r="V476" s="11"/>
      <c r="W476" s="11"/>
      <c r="X476" s="6">
        <v>0.55030000000000001</v>
      </c>
      <c r="Y476" s="6">
        <v>2.1899999999999999E-2</v>
      </c>
      <c r="Z476" s="11">
        <v>0</v>
      </c>
      <c r="AA476" s="11">
        <v>0</v>
      </c>
      <c r="AB476" s="11">
        <v>0</v>
      </c>
      <c r="AC476" s="78"/>
      <c r="AD476" s="62"/>
    </row>
    <row r="477" spans="1:30" s="59" customFormat="1">
      <c r="A477" s="127"/>
      <c r="B477" s="86"/>
      <c r="C477" s="14"/>
      <c r="D477" s="7">
        <f t="shared" ref="D477:N477" si="295">$C476*D476</f>
        <v>0</v>
      </c>
      <c r="E477" s="7">
        <f t="shared" si="295"/>
        <v>0</v>
      </c>
      <c r="F477" s="7">
        <f t="shared" si="295"/>
        <v>0</v>
      </c>
      <c r="G477" s="7">
        <f t="shared" si="295"/>
        <v>0</v>
      </c>
      <c r="H477" s="7">
        <f t="shared" si="295"/>
        <v>0</v>
      </c>
      <c r="I477" s="7">
        <f t="shared" si="295"/>
        <v>0</v>
      </c>
      <c r="J477" s="7">
        <f t="shared" si="295"/>
        <v>0</v>
      </c>
      <c r="K477" s="7">
        <f t="shared" si="295"/>
        <v>0</v>
      </c>
      <c r="L477" s="7">
        <f t="shared" si="295"/>
        <v>0</v>
      </c>
      <c r="M477" s="7">
        <f t="shared" si="295"/>
        <v>0</v>
      </c>
      <c r="N477" s="7">
        <f t="shared" si="295"/>
        <v>0</v>
      </c>
      <c r="O477" s="7">
        <f t="shared" ref="O477:Z477" si="296">$C476*O476</f>
        <v>0</v>
      </c>
      <c r="P477" s="7">
        <f t="shared" si="296"/>
        <v>0</v>
      </c>
      <c r="Q477" s="7">
        <f t="shared" si="296"/>
        <v>11886.084133333334</v>
      </c>
      <c r="R477" s="7">
        <f t="shared" si="296"/>
        <v>0</v>
      </c>
      <c r="S477" s="7">
        <f t="shared" si="296"/>
        <v>1134.1683333333333</v>
      </c>
      <c r="T477" s="7">
        <f t="shared" si="296"/>
        <v>35499.468833333332</v>
      </c>
      <c r="U477" s="7">
        <f t="shared" si="296"/>
        <v>0</v>
      </c>
      <c r="V477" s="7">
        <f t="shared" si="296"/>
        <v>0</v>
      </c>
      <c r="W477" s="7">
        <f t="shared" si="296"/>
        <v>0</v>
      </c>
      <c r="X477" s="7">
        <f t="shared" si="296"/>
        <v>62413.283383333335</v>
      </c>
      <c r="Y477" s="7">
        <f t="shared" si="296"/>
        <v>2483.8286499999999</v>
      </c>
      <c r="Z477" s="7">
        <f t="shared" si="296"/>
        <v>0</v>
      </c>
      <c r="AA477" s="7">
        <f>$C476*AA476</f>
        <v>0</v>
      </c>
      <c r="AB477" s="7">
        <f>$C476*AB476</f>
        <v>0</v>
      </c>
      <c r="AC477" s="78"/>
      <c r="AD477" s="62"/>
    </row>
    <row r="478" spans="1:30" s="59" customFormat="1">
      <c r="A478" s="126" t="s">
        <v>242</v>
      </c>
      <c r="B478" s="87">
        <v>2240329</v>
      </c>
      <c r="C478" s="14">
        <f>B478/12</f>
        <v>186694.08333333334</v>
      </c>
      <c r="D478" s="34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>
        <v>0.36449999999999999</v>
      </c>
      <c r="U478" s="11"/>
      <c r="V478" s="11"/>
      <c r="W478" s="11"/>
      <c r="X478" s="6">
        <v>0.61109999999999998</v>
      </c>
      <c r="Y478" s="6">
        <v>2.4400000000000002E-2</v>
      </c>
      <c r="Z478" s="11"/>
      <c r="AA478" s="11"/>
      <c r="AB478" s="11"/>
      <c r="AC478" s="78"/>
      <c r="AD478" s="62"/>
    </row>
    <row r="479" spans="1:30" s="59" customFormat="1">
      <c r="A479" s="127"/>
      <c r="B479" s="86"/>
      <c r="C479" s="14"/>
      <c r="D479" s="7">
        <f t="shared" ref="D479:N479" si="297">$C478*D478</f>
        <v>0</v>
      </c>
      <c r="E479" s="7">
        <f t="shared" si="297"/>
        <v>0</v>
      </c>
      <c r="F479" s="7">
        <f t="shared" si="297"/>
        <v>0</v>
      </c>
      <c r="G479" s="7">
        <f t="shared" si="297"/>
        <v>0</v>
      </c>
      <c r="H479" s="7">
        <f t="shared" si="297"/>
        <v>0</v>
      </c>
      <c r="I479" s="7">
        <f t="shared" si="297"/>
        <v>0</v>
      </c>
      <c r="J479" s="7">
        <f t="shared" si="297"/>
        <v>0</v>
      </c>
      <c r="K479" s="7">
        <f t="shared" si="297"/>
        <v>0</v>
      </c>
      <c r="L479" s="7">
        <f t="shared" si="297"/>
        <v>0</v>
      </c>
      <c r="M479" s="7">
        <f t="shared" si="297"/>
        <v>0</v>
      </c>
      <c r="N479" s="7">
        <f t="shared" si="297"/>
        <v>0</v>
      </c>
      <c r="O479" s="7">
        <f t="shared" ref="O479:Z479" si="298">$C478*O478</f>
        <v>0</v>
      </c>
      <c r="P479" s="7">
        <f t="shared" si="298"/>
        <v>0</v>
      </c>
      <c r="Q479" s="7">
        <f t="shared" si="298"/>
        <v>0</v>
      </c>
      <c r="R479" s="7">
        <f t="shared" si="298"/>
        <v>0</v>
      </c>
      <c r="S479" s="7">
        <f t="shared" si="298"/>
        <v>0</v>
      </c>
      <c r="T479" s="7">
        <f t="shared" si="298"/>
        <v>68049.993375000005</v>
      </c>
      <c r="U479" s="7">
        <f t="shared" si="298"/>
        <v>0</v>
      </c>
      <c r="V479" s="7">
        <f t="shared" si="298"/>
        <v>0</v>
      </c>
      <c r="W479" s="7">
        <f t="shared" si="298"/>
        <v>0</v>
      </c>
      <c r="X479" s="7">
        <f t="shared" si="298"/>
        <v>114088.754325</v>
      </c>
      <c r="Y479" s="7">
        <f t="shared" si="298"/>
        <v>4555.335633333334</v>
      </c>
      <c r="Z479" s="7">
        <f t="shared" si="298"/>
        <v>0</v>
      </c>
      <c r="AA479" s="7">
        <f>$C478*AA478</f>
        <v>0</v>
      </c>
      <c r="AB479" s="7">
        <f>$C478*AB478</f>
        <v>0</v>
      </c>
      <c r="AC479" s="78"/>
      <c r="AD479" s="62"/>
    </row>
    <row r="480" spans="1:30" s="59" customFormat="1">
      <c r="A480" s="126" t="s">
        <v>116</v>
      </c>
      <c r="B480" s="172">
        <v>71567505</v>
      </c>
      <c r="C480" s="14">
        <f>B480/12</f>
        <v>5963958.75</v>
      </c>
      <c r="D480" s="34">
        <v>2.8E-3</v>
      </c>
      <c r="E480" s="11"/>
      <c r="F480" s="11"/>
      <c r="G480" s="11"/>
      <c r="H480" s="11">
        <v>1.18E-2</v>
      </c>
      <c r="I480" s="11">
        <v>2.8299999999999999E-2</v>
      </c>
      <c r="J480" s="11">
        <v>1.6000000000000001E-3</v>
      </c>
      <c r="K480" s="11"/>
      <c r="L480" s="11"/>
      <c r="M480" s="11"/>
      <c r="N480" s="11"/>
      <c r="O480" s="11"/>
      <c r="P480" s="11">
        <v>0</v>
      </c>
      <c r="Q480" s="11">
        <v>1.43E-2</v>
      </c>
      <c r="R480" s="11"/>
      <c r="S480" s="11">
        <v>8.9999999999999998E-4</v>
      </c>
      <c r="T480" s="11"/>
      <c r="U480" s="11">
        <v>3.6299999999999999E-2</v>
      </c>
      <c r="V480" s="11">
        <v>1.2699999999999999E-2</v>
      </c>
      <c r="W480" s="11"/>
      <c r="X480" s="11">
        <v>0.85729999999999995</v>
      </c>
      <c r="Y480" s="68">
        <v>3.4000000000000002E-2</v>
      </c>
      <c r="Z480" s="11">
        <v>0</v>
      </c>
      <c r="AA480" s="11">
        <v>0</v>
      </c>
      <c r="AB480" s="11">
        <v>0</v>
      </c>
      <c r="AC480" s="78"/>
      <c r="AD480" s="62"/>
    </row>
    <row r="481" spans="1:30" s="59" customFormat="1">
      <c r="A481" s="127"/>
      <c r="B481" s="86"/>
      <c r="C481" s="14"/>
      <c r="D481" s="7">
        <f t="shared" ref="D481:Z481" si="299">$C480*D480</f>
        <v>16699.084500000001</v>
      </c>
      <c r="E481" s="7">
        <f t="shared" si="299"/>
        <v>0</v>
      </c>
      <c r="F481" s="7">
        <f t="shared" si="299"/>
        <v>0</v>
      </c>
      <c r="G481" s="7">
        <f t="shared" si="299"/>
        <v>0</v>
      </c>
      <c r="H481" s="7">
        <f t="shared" si="299"/>
        <v>70374.713250000001</v>
      </c>
      <c r="I481" s="7">
        <f t="shared" si="299"/>
        <v>168780.03262499999</v>
      </c>
      <c r="J481" s="7">
        <f t="shared" si="299"/>
        <v>9542.3340000000007</v>
      </c>
      <c r="K481" s="7">
        <f t="shared" si="299"/>
        <v>0</v>
      </c>
      <c r="L481" s="7">
        <f t="shared" si="299"/>
        <v>0</v>
      </c>
      <c r="M481" s="7">
        <f t="shared" si="299"/>
        <v>0</v>
      </c>
      <c r="N481" s="7">
        <f t="shared" si="299"/>
        <v>0</v>
      </c>
      <c r="O481" s="7">
        <f>$C480*O480</f>
        <v>0</v>
      </c>
      <c r="P481" s="7">
        <f t="shared" si="299"/>
        <v>0</v>
      </c>
      <c r="Q481" s="7">
        <f t="shared" si="299"/>
        <v>85284.610125000007</v>
      </c>
      <c r="R481" s="7">
        <f t="shared" si="299"/>
        <v>0</v>
      </c>
      <c r="S481" s="7">
        <f t="shared" si="299"/>
        <v>5367.5628749999996</v>
      </c>
      <c r="T481" s="7">
        <f t="shared" si="299"/>
        <v>0</v>
      </c>
      <c r="U481" s="7">
        <f t="shared" si="299"/>
        <v>216491.70262500001</v>
      </c>
      <c r="V481" s="7">
        <f t="shared" si="299"/>
        <v>75742.276125000004</v>
      </c>
      <c r="W481" s="7">
        <f t="shared" si="299"/>
        <v>0</v>
      </c>
      <c r="X481" s="7">
        <f t="shared" si="299"/>
        <v>5112901.836375</v>
      </c>
      <c r="Y481" s="7">
        <f t="shared" si="299"/>
        <v>202774.5975</v>
      </c>
      <c r="Z481" s="7">
        <f t="shared" si="299"/>
        <v>0</v>
      </c>
      <c r="AA481" s="7">
        <f>$C480*AA480</f>
        <v>0</v>
      </c>
      <c r="AB481" s="7">
        <f>$C480*AB480</f>
        <v>0</v>
      </c>
      <c r="AC481" s="78"/>
      <c r="AD481" s="62"/>
    </row>
    <row r="482" spans="1:30" s="59" customFormat="1">
      <c r="A482" s="126" t="s">
        <v>188</v>
      </c>
      <c r="B482" s="87">
        <v>49472297</v>
      </c>
      <c r="C482" s="14">
        <f>B482/12</f>
        <v>4122691.4166666665</v>
      </c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49">
        <v>0</v>
      </c>
      <c r="Q482" s="49">
        <v>0.1303</v>
      </c>
      <c r="R482" s="49"/>
      <c r="S482" s="49">
        <v>1.2E-2</v>
      </c>
      <c r="T482" s="49">
        <v>0.51929999999999998</v>
      </c>
      <c r="U482" s="49"/>
      <c r="V482" s="49">
        <v>5.7999999999999996E-3</v>
      </c>
      <c r="W482" s="49"/>
      <c r="X482" s="49">
        <v>0.31990000000000002</v>
      </c>
      <c r="Y482" s="49">
        <v>1.2699999999999999E-2</v>
      </c>
      <c r="Z482" s="49">
        <v>0</v>
      </c>
      <c r="AA482" s="49">
        <v>0</v>
      </c>
      <c r="AB482" s="49">
        <v>0</v>
      </c>
      <c r="AC482" s="78"/>
      <c r="AD482" s="62"/>
    </row>
    <row r="483" spans="1:30" s="59" customFormat="1">
      <c r="A483" s="127"/>
      <c r="B483" s="86"/>
      <c r="C483" s="12"/>
      <c r="D483" s="7">
        <f t="shared" ref="D483:Z483" si="300">$C482*D482</f>
        <v>0</v>
      </c>
      <c r="E483" s="7">
        <f t="shared" si="300"/>
        <v>0</v>
      </c>
      <c r="F483" s="7">
        <f t="shared" si="300"/>
        <v>0</v>
      </c>
      <c r="G483" s="7">
        <f t="shared" si="300"/>
        <v>0</v>
      </c>
      <c r="H483" s="7">
        <f t="shared" si="300"/>
        <v>0</v>
      </c>
      <c r="I483" s="7">
        <f t="shared" si="300"/>
        <v>0</v>
      </c>
      <c r="J483" s="7">
        <f t="shared" si="300"/>
        <v>0</v>
      </c>
      <c r="K483" s="7">
        <f t="shared" si="300"/>
        <v>0</v>
      </c>
      <c r="L483" s="7">
        <f t="shared" si="300"/>
        <v>0</v>
      </c>
      <c r="M483" s="7">
        <f t="shared" si="300"/>
        <v>0</v>
      </c>
      <c r="N483" s="7">
        <f t="shared" si="300"/>
        <v>0</v>
      </c>
      <c r="O483" s="7">
        <f t="shared" si="300"/>
        <v>0</v>
      </c>
      <c r="P483" s="7">
        <f t="shared" si="300"/>
        <v>0</v>
      </c>
      <c r="Q483" s="7">
        <f t="shared" si="300"/>
        <v>537186.69159166666</v>
      </c>
      <c r="R483" s="7">
        <f t="shared" si="300"/>
        <v>0</v>
      </c>
      <c r="S483" s="7">
        <f t="shared" si="300"/>
        <v>49472.296999999999</v>
      </c>
      <c r="T483" s="7">
        <f t="shared" si="300"/>
        <v>2140913.652675</v>
      </c>
      <c r="U483" s="7">
        <f t="shared" si="300"/>
        <v>0</v>
      </c>
      <c r="V483" s="7">
        <f t="shared" si="300"/>
        <v>23911.610216666664</v>
      </c>
      <c r="W483" s="7">
        <f t="shared" si="300"/>
        <v>0</v>
      </c>
      <c r="X483" s="7">
        <f t="shared" si="300"/>
        <v>1318848.9841916666</v>
      </c>
      <c r="Y483" s="7">
        <f t="shared" si="300"/>
        <v>52358.180991666661</v>
      </c>
      <c r="Z483" s="7">
        <f t="shared" si="300"/>
        <v>0</v>
      </c>
      <c r="AA483" s="7">
        <f>$C482*AA482</f>
        <v>0</v>
      </c>
      <c r="AB483" s="7">
        <f>$C482*AB482</f>
        <v>0</v>
      </c>
      <c r="AC483" s="78"/>
      <c r="AD483" s="62"/>
    </row>
    <row r="484" spans="1:30" s="59" customFormat="1">
      <c r="A484" s="126" t="s">
        <v>177</v>
      </c>
      <c r="B484" s="87">
        <v>7580817</v>
      </c>
      <c r="C484" s="14">
        <f>B484/12</f>
        <v>631734.75</v>
      </c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49">
        <v>4.6100000000000002E-2</v>
      </c>
      <c r="R484" s="49"/>
      <c r="S484" s="49"/>
      <c r="T484" s="49"/>
      <c r="U484" s="49"/>
      <c r="V484" s="49"/>
      <c r="W484" s="49"/>
      <c r="X484" s="49">
        <v>0.91749999999999998</v>
      </c>
      <c r="Y484" s="49">
        <v>3.6400000000000002E-2</v>
      </c>
      <c r="Z484" s="35"/>
      <c r="AA484" s="35"/>
      <c r="AB484" s="35"/>
      <c r="AC484" s="78"/>
      <c r="AD484" s="62"/>
    </row>
    <row r="485" spans="1:30" s="59" customFormat="1">
      <c r="A485" s="127"/>
      <c r="B485" s="86"/>
      <c r="C485" s="12"/>
      <c r="D485" s="7">
        <f t="shared" ref="D485:Z485" si="301">$C484*D484</f>
        <v>0</v>
      </c>
      <c r="E485" s="7">
        <f t="shared" si="301"/>
        <v>0</v>
      </c>
      <c r="F485" s="7">
        <f t="shared" si="301"/>
        <v>0</v>
      </c>
      <c r="G485" s="7">
        <f t="shared" si="301"/>
        <v>0</v>
      </c>
      <c r="H485" s="7">
        <f t="shared" si="301"/>
        <v>0</v>
      </c>
      <c r="I485" s="7">
        <f t="shared" si="301"/>
        <v>0</v>
      </c>
      <c r="J485" s="7">
        <f t="shared" si="301"/>
        <v>0</v>
      </c>
      <c r="K485" s="7">
        <f t="shared" si="301"/>
        <v>0</v>
      </c>
      <c r="L485" s="7">
        <f t="shared" si="301"/>
        <v>0</v>
      </c>
      <c r="M485" s="7">
        <f t="shared" si="301"/>
        <v>0</v>
      </c>
      <c r="N485" s="7">
        <f t="shared" si="301"/>
        <v>0</v>
      </c>
      <c r="O485" s="7">
        <f t="shared" si="301"/>
        <v>0</v>
      </c>
      <c r="P485" s="7">
        <f t="shared" si="301"/>
        <v>0</v>
      </c>
      <c r="Q485" s="7">
        <f t="shared" si="301"/>
        <v>29122.971975</v>
      </c>
      <c r="R485" s="7">
        <f t="shared" si="301"/>
        <v>0</v>
      </c>
      <c r="S485" s="7">
        <f t="shared" si="301"/>
        <v>0</v>
      </c>
      <c r="T485" s="7">
        <f t="shared" si="301"/>
        <v>0</v>
      </c>
      <c r="U485" s="7">
        <f t="shared" si="301"/>
        <v>0</v>
      </c>
      <c r="V485" s="7">
        <f t="shared" si="301"/>
        <v>0</v>
      </c>
      <c r="W485" s="7">
        <f t="shared" si="301"/>
        <v>0</v>
      </c>
      <c r="X485" s="7">
        <f t="shared" si="301"/>
        <v>579616.63312499993</v>
      </c>
      <c r="Y485" s="7">
        <f t="shared" si="301"/>
        <v>22995.144899999999</v>
      </c>
      <c r="Z485" s="7">
        <f t="shared" si="301"/>
        <v>0</v>
      </c>
      <c r="AA485" s="7">
        <f>$C484*AA484</f>
        <v>0</v>
      </c>
      <c r="AB485" s="7">
        <f>$C484*AB484</f>
        <v>0</v>
      </c>
      <c r="AC485" s="78"/>
      <c r="AD485" s="62"/>
    </row>
    <row r="486" spans="1:30" s="59" customFormat="1">
      <c r="A486" s="138" t="s">
        <v>178</v>
      </c>
      <c r="B486" s="87">
        <v>8056841</v>
      </c>
      <c r="C486" s="14">
        <f>B486/12</f>
        <v>671403.41666666663</v>
      </c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49">
        <v>0.96179999999999999</v>
      </c>
      <c r="Y486" s="49">
        <v>3.8199999999999998E-2</v>
      </c>
      <c r="Z486" s="35"/>
      <c r="AA486" s="35"/>
      <c r="AB486" s="35"/>
      <c r="AC486" s="78"/>
      <c r="AD486" s="62"/>
    </row>
    <row r="487" spans="1:30" s="59" customFormat="1">
      <c r="A487" s="127"/>
      <c r="B487" s="86"/>
      <c r="C487" s="24"/>
      <c r="D487" s="7">
        <f>$C486*D486</f>
        <v>0</v>
      </c>
      <c r="E487" s="7">
        <f t="shared" ref="E487:Z487" si="302">$C486*E486</f>
        <v>0</v>
      </c>
      <c r="F487" s="7">
        <f t="shared" si="302"/>
        <v>0</v>
      </c>
      <c r="G487" s="7">
        <f t="shared" si="302"/>
        <v>0</v>
      </c>
      <c r="H487" s="7">
        <f t="shared" si="302"/>
        <v>0</v>
      </c>
      <c r="I487" s="7">
        <f t="shared" si="302"/>
        <v>0</v>
      </c>
      <c r="J487" s="7">
        <f t="shared" si="302"/>
        <v>0</v>
      </c>
      <c r="K487" s="7">
        <f t="shared" si="302"/>
        <v>0</v>
      </c>
      <c r="L487" s="7">
        <f t="shared" si="302"/>
        <v>0</v>
      </c>
      <c r="M487" s="7">
        <f t="shared" si="302"/>
        <v>0</v>
      </c>
      <c r="N487" s="7">
        <f t="shared" si="302"/>
        <v>0</v>
      </c>
      <c r="O487" s="7">
        <f t="shared" si="302"/>
        <v>0</v>
      </c>
      <c r="P487" s="7">
        <f t="shared" si="302"/>
        <v>0</v>
      </c>
      <c r="Q487" s="7">
        <f t="shared" si="302"/>
        <v>0</v>
      </c>
      <c r="R487" s="7">
        <f t="shared" si="302"/>
        <v>0</v>
      </c>
      <c r="S487" s="7">
        <f t="shared" si="302"/>
        <v>0</v>
      </c>
      <c r="T487" s="7">
        <f t="shared" si="302"/>
        <v>0</v>
      </c>
      <c r="U487" s="7">
        <f t="shared" si="302"/>
        <v>0</v>
      </c>
      <c r="V487" s="7">
        <f t="shared" si="302"/>
        <v>0</v>
      </c>
      <c r="W487" s="7">
        <f t="shared" si="302"/>
        <v>0</v>
      </c>
      <c r="X487" s="7">
        <f t="shared" si="302"/>
        <v>645755.80614999996</v>
      </c>
      <c r="Y487" s="7">
        <f t="shared" si="302"/>
        <v>25647.610516666664</v>
      </c>
      <c r="Z487" s="7">
        <f t="shared" si="302"/>
        <v>0</v>
      </c>
      <c r="AA487" s="7">
        <f>$C486*AA486</f>
        <v>0</v>
      </c>
      <c r="AB487" s="7">
        <f>$C486*AB486</f>
        <v>0</v>
      </c>
      <c r="AC487" s="78"/>
      <c r="AD487" s="62"/>
    </row>
    <row r="488" spans="1:30" s="59" customFormat="1">
      <c r="A488" s="138" t="s">
        <v>226</v>
      </c>
      <c r="B488" s="87">
        <v>3805090</v>
      </c>
      <c r="C488" s="69">
        <f>B488/12</f>
        <v>317090.83333333331</v>
      </c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49"/>
      <c r="Q488" s="50"/>
      <c r="R488" s="50"/>
      <c r="S488" s="50"/>
      <c r="T488" s="50"/>
      <c r="U488" s="50"/>
      <c r="V488" s="50"/>
      <c r="W488" s="50"/>
      <c r="X488" s="49">
        <v>1</v>
      </c>
      <c r="Y488" s="49"/>
      <c r="Z488" s="49"/>
      <c r="AA488" s="49"/>
      <c r="AB488" s="49"/>
      <c r="AC488" s="78"/>
      <c r="AD488" s="62"/>
    </row>
    <row r="489" spans="1:30" s="59" customFormat="1">
      <c r="A489" s="130"/>
      <c r="B489" s="70"/>
      <c r="C489" s="88"/>
      <c r="D489" s="46">
        <f>$C488*D488</f>
        <v>0</v>
      </c>
      <c r="E489" s="46">
        <f t="shared" ref="E489:Z489" si="303">$C488*E488</f>
        <v>0</v>
      </c>
      <c r="F489" s="46">
        <f t="shared" si="303"/>
        <v>0</v>
      </c>
      <c r="G489" s="46">
        <f t="shared" si="303"/>
        <v>0</v>
      </c>
      <c r="H489" s="46">
        <f t="shared" si="303"/>
        <v>0</v>
      </c>
      <c r="I489" s="46">
        <f t="shared" si="303"/>
        <v>0</v>
      </c>
      <c r="J489" s="46">
        <f t="shared" si="303"/>
        <v>0</v>
      </c>
      <c r="K489" s="46">
        <f t="shared" si="303"/>
        <v>0</v>
      </c>
      <c r="L489" s="46">
        <f t="shared" si="303"/>
        <v>0</v>
      </c>
      <c r="M489" s="46">
        <f t="shared" si="303"/>
        <v>0</v>
      </c>
      <c r="N489" s="46">
        <f t="shared" si="303"/>
        <v>0</v>
      </c>
      <c r="O489" s="46">
        <f t="shared" si="303"/>
        <v>0</v>
      </c>
      <c r="P489" s="46">
        <f t="shared" si="303"/>
        <v>0</v>
      </c>
      <c r="Q489" s="46">
        <f t="shared" si="303"/>
        <v>0</v>
      </c>
      <c r="R489" s="46">
        <f t="shared" si="303"/>
        <v>0</v>
      </c>
      <c r="S489" s="46">
        <f t="shared" si="303"/>
        <v>0</v>
      </c>
      <c r="T489" s="46">
        <f t="shared" si="303"/>
        <v>0</v>
      </c>
      <c r="U489" s="46">
        <f t="shared" si="303"/>
        <v>0</v>
      </c>
      <c r="V489" s="46">
        <f t="shared" si="303"/>
        <v>0</v>
      </c>
      <c r="W489" s="46">
        <f t="shared" si="303"/>
        <v>0</v>
      </c>
      <c r="X489" s="46">
        <f t="shared" si="303"/>
        <v>317090.83333333331</v>
      </c>
      <c r="Y489" s="46">
        <f t="shared" si="303"/>
        <v>0</v>
      </c>
      <c r="Z489" s="46">
        <f t="shared" si="303"/>
        <v>0</v>
      </c>
      <c r="AA489" s="46">
        <f>$C488*AA488</f>
        <v>0</v>
      </c>
      <c r="AB489" s="46">
        <f>$C488*AB488</f>
        <v>0</v>
      </c>
      <c r="AC489" s="78"/>
      <c r="AD489" s="62"/>
    </row>
    <row r="490" spans="1:30" s="59" customFormat="1">
      <c r="A490" s="138" t="s">
        <v>217</v>
      </c>
      <c r="B490" s="87">
        <f>7610180/2</f>
        <v>3805090</v>
      </c>
      <c r="C490" s="69">
        <f>B490/12</f>
        <v>317090.83333333331</v>
      </c>
      <c r="D490" s="45">
        <v>1.72E-2</v>
      </c>
      <c r="E490" s="45">
        <v>0.14180000000000001</v>
      </c>
      <c r="F490" s="45">
        <v>6.0499999999999998E-2</v>
      </c>
      <c r="G490" s="45">
        <v>7.9200000000000007E-2</v>
      </c>
      <c r="H490" s="45">
        <v>4.2299999999999997E-2</v>
      </c>
      <c r="I490" s="45">
        <v>0.13200000000000001</v>
      </c>
      <c r="J490" s="45">
        <v>2.0500000000000001E-2</v>
      </c>
      <c r="K490" s="45">
        <v>3.1800000000000002E-2</v>
      </c>
      <c r="L490" s="45">
        <v>1.6799999999999999E-2</v>
      </c>
      <c r="M490" s="45">
        <v>2.58E-2</v>
      </c>
      <c r="N490" s="45">
        <v>0.12559999999999999</v>
      </c>
      <c r="O490" s="45">
        <v>1.9400000000000001E-2</v>
      </c>
      <c r="P490" s="45">
        <v>0</v>
      </c>
      <c r="Q490" s="45">
        <v>3.8199999999999998E-2</v>
      </c>
      <c r="R490" s="45">
        <v>1.8800000000000001E-2</v>
      </c>
      <c r="S490" s="45">
        <v>4.1999999999999997E-3</v>
      </c>
      <c r="T490" s="45">
        <v>5.3100000000000001E-2</v>
      </c>
      <c r="U490" s="45">
        <v>1.9E-2</v>
      </c>
      <c r="V490" s="45">
        <v>3.9E-2</v>
      </c>
      <c r="W490" s="45">
        <v>0.05</v>
      </c>
      <c r="X490" s="45">
        <v>6.1499999999999999E-2</v>
      </c>
      <c r="Y490" s="45">
        <v>2.5000000000000001E-3</v>
      </c>
      <c r="Z490" s="6">
        <v>0</v>
      </c>
      <c r="AA490" s="6">
        <v>8.0000000000000004E-4</v>
      </c>
      <c r="AB490" s="6">
        <v>0</v>
      </c>
      <c r="AC490" s="78"/>
      <c r="AD490" s="62"/>
    </row>
    <row r="491" spans="1:30" s="59" customFormat="1">
      <c r="A491" s="130"/>
      <c r="B491" s="70"/>
      <c r="C491" s="88"/>
      <c r="D491" s="46">
        <f>$C490*D490</f>
        <v>5453.9623333333329</v>
      </c>
      <c r="E491" s="46">
        <f t="shared" ref="E491:Z491" si="304">$C490*E490</f>
        <v>44963.480166666668</v>
      </c>
      <c r="F491" s="46">
        <f t="shared" si="304"/>
        <v>19183.995416666665</v>
      </c>
      <c r="G491" s="46">
        <f t="shared" si="304"/>
        <v>25113.594000000001</v>
      </c>
      <c r="H491" s="46">
        <f t="shared" si="304"/>
        <v>13412.942249999998</v>
      </c>
      <c r="I491" s="46">
        <f t="shared" si="304"/>
        <v>41855.99</v>
      </c>
      <c r="J491" s="46">
        <f t="shared" si="304"/>
        <v>6500.3620833333334</v>
      </c>
      <c r="K491" s="46">
        <f t="shared" si="304"/>
        <v>10083.488499999999</v>
      </c>
      <c r="L491" s="46">
        <f t="shared" si="304"/>
        <v>5327.1259999999993</v>
      </c>
      <c r="M491" s="46">
        <f t="shared" si="304"/>
        <v>8180.9434999999994</v>
      </c>
      <c r="N491" s="46">
        <f t="shared" si="304"/>
        <v>39826.60866666666</v>
      </c>
      <c r="O491" s="46">
        <f t="shared" si="304"/>
        <v>6151.5621666666666</v>
      </c>
      <c r="P491" s="46">
        <f t="shared" si="304"/>
        <v>0</v>
      </c>
      <c r="Q491" s="46">
        <f t="shared" si="304"/>
        <v>12112.869833333332</v>
      </c>
      <c r="R491" s="46">
        <f t="shared" si="304"/>
        <v>5961.3076666666666</v>
      </c>
      <c r="S491" s="46">
        <f t="shared" si="304"/>
        <v>1331.7814999999998</v>
      </c>
      <c r="T491" s="46">
        <f t="shared" si="304"/>
        <v>16837.523249999998</v>
      </c>
      <c r="U491" s="46">
        <f t="shared" si="304"/>
        <v>6024.725833333333</v>
      </c>
      <c r="V491" s="46">
        <f t="shared" si="304"/>
        <v>12366.5425</v>
      </c>
      <c r="W491" s="46">
        <f t="shared" si="304"/>
        <v>15854.541666666666</v>
      </c>
      <c r="X491" s="46">
        <f t="shared" si="304"/>
        <v>19501.08625</v>
      </c>
      <c r="Y491" s="46">
        <f t="shared" si="304"/>
        <v>792.72708333333333</v>
      </c>
      <c r="Z491" s="46">
        <f t="shared" si="304"/>
        <v>0</v>
      </c>
      <c r="AA491" s="46">
        <f>$C490*AA490</f>
        <v>253.67266666666666</v>
      </c>
      <c r="AB491" s="46">
        <f>$C490*AB490</f>
        <v>0</v>
      </c>
      <c r="AC491" s="78"/>
      <c r="AD491" s="62"/>
    </row>
    <row r="492" spans="1:30" s="59" customFormat="1">
      <c r="A492" s="138" t="s">
        <v>227</v>
      </c>
      <c r="B492" s="87">
        <v>2656169.5</v>
      </c>
      <c r="C492" s="69">
        <f>B492/12</f>
        <v>221347.45833333334</v>
      </c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49"/>
      <c r="Q492" s="50"/>
      <c r="R492" s="50"/>
      <c r="S492" s="50"/>
      <c r="T492" s="50"/>
      <c r="U492" s="50"/>
      <c r="V492" s="50"/>
      <c r="W492" s="50"/>
      <c r="X492" s="49">
        <v>0.96060000000000001</v>
      </c>
      <c r="Y492" s="49">
        <v>3.9399999999999998E-2</v>
      </c>
      <c r="Z492" s="49"/>
      <c r="AA492" s="49"/>
      <c r="AB492" s="49"/>
      <c r="AC492" s="78"/>
      <c r="AD492" s="62"/>
    </row>
    <row r="493" spans="1:30" s="59" customFormat="1">
      <c r="A493" s="130"/>
      <c r="B493" s="70"/>
      <c r="C493" s="88"/>
      <c r="D493" s="46">
        <f>$C492*D492</f>
        <v>0</v>
      </c>
      <c r="E493" s="46">
        <f t="shared" ref="E493:Z493" si="305">$C492*E492</f>
        <v>0</v>
      </c>
      <c r="F493" s="46">
        <f t="shared" si="305"/>
        <v>0</v>
      </c>
      <c r="G493" s="46">
        <f t="shared" si="305"/>
        <v>0</v>
      </c>
      <c r="H493" s="46">
        <f t="shared" si="305"/>
        <v>0</v>
      </c>
      <c r="I493" s="46">
        <f t="shared" si="305"/>
        <v>0</v>
      </c>
      <c r="J493" s="46">
        <f t="shared" si="305"/>
        <v>0</v>
      </c>
      <c r="K493" s="46">
        <f t="shared" si="305"/>
        <v>0</v>
      </c>
      <c r="L493" s="46">
        <f t="shared" si="305"/>
        <v>0</v>
      </c>
      <c r="M493" s="46">
        <f t="shared" si="305"/>
        <v>0</v>
      </c>
      <c r="N493" s="46">
        <f t="shared" si="305"/>
        <v>0</v>
      </c>
      <c r="O493" s="46">
        <f t="shared" si="305"/>
        <v>0</v>
      </c>
      <c r="P493" s="46">
        <f t="shared" si="305"/>
        <v>0</v>
      </c>
      <c r="Q493" s="46">
        <f t="shared" si="305"/>
        <v>0</v>
      </c>
      <c r="R493" s="46">
        <f t="shared" si="305"/>
        <v>0</v>
      </c>
      <c r="S493" s="46">
        <f t="shared" si="305"/>
        <v>0</v>
      </c>
      <c r="T493" s="46">
        <f t="shared" si="305"/>
        <v>0</v>
      </c>
      <c r="U493" s="46">
        <f t="shared" si="305"/>
        <v>0</v>
      </c>
      <c r="V493" s="46">
        <f t="shared" si="305"/>
        <v>0</v>
      </c>
      <c r="W493" s="46">
        <f t="shared" si="305"/>
        <v>0</v>
      </c>
      <c r="X493" s="46">
        <f t="shared" si="305"/>
        <v>212626.36847500002</v>
      </c>
      <c r="Y493" s="46">
        <f t="shared" si="305"/>
        <v>8721.0898583333328</v>
      </c>
      <c r="Z493" s="46">
        <f t="shared" si="305"/>
        <v>0</v>
      </c>
      <c r="AA493" s="46">
        <f>$C492*AA492</f>
        <v>0</v>
      </c>
      <c r="AB493" s="46">
        <f>$C492*AB492</f>
        <v>0</v>
      </c>
      <c r="AC493" s="78"/>
      <c r="AD493" s="62"/>
    </row>
    <row r="494" spans="1:30" s="59" customFormat="1">
      <c r="A494" s="138" t="s">
        <v>218</v>
      </c>
      <c r="B494" s="87">
        <f>5312339/2</f>
        <v>2656169.5</v>
      </c>
      <c r="C494" s="69">
        <f>B494/12</f>
        <v>221347.45833333334</v>
      </c>
      <c r="D494" s="45">
        <v>1.72E-2</v>
      </c>
      <c r="E494" s="45">
        <v>0.14180000000000001</v>
      </c>
      <c r="F494" s="45">
        <v>6.0499999999999998E-2</v>
      </c>
      <c r="G494" s="45">
        <v>7.9200000000000007E-2</v>
      </c>
      <c r="H494" s="45">
        <v>4.2299999999999997E-2</v>
      </c>
      <c r="I494" s="45">
        <v>0.13200000000000001</v>
      </c>
      <c r="J494" s="45">
        <v>2.0500000000000001E-2</v>
      </c>
      <c r="K494" s="45">
        <v>3.1800000000000002E-2</v>
      </c>
      <c r="L494" s="45">
        <v>1.6799999999999999E-2</v>
      </c>
      <c r="M494" s="45">
        <v>2.58E-2</v>
      </c>
      <c r="N494" s="45">
        <v>0.12559999999999999</v>
      </c>
      <c r="O494" s="45">
        <v>1.9400000000000001E-2</v>
      </c>
      <c r="P494" s="45">
        <v>0</v>
      </c>
      <c r="Q494" s="45">
        <v>3.8199999999999998E-2</v>
      </c>
      <c r="R494" s="45">
        <v>1.8800000000000001E-2</v>
      </c>
      <c r="S494" s="45">
        <v>4.1999999999999997E-3</v>
      </c>
      <c r="T494" s="45">
        <v>5.3100000000000001E-2</v>
      </c>
      <c r="U494" s="45">
        <v>1.9E-2</v>
      </c>
      <c r="V494" s="45">
        <v>3.9E-2</v>
      </c>
      <c r="W494" s="45">
        <v>0.05</v>
      </c>
      <c r="X494" s="45">
        <v>6.1499999999999999E-2</v>
      </c>
      <c r="Y494" s="45">
        <v>2.5000000000000001E-3</v>
      </c>
      <c r="Z494" s="6">
        <v>0</v>
      </c>
      <c r="AA494" s="6">
        <v>8.0000000000000004E-4</v>
      </c>
      <c r="AB494" s="6">
        <v>0</v>
      </c>
      <c r="AC494" s="78"/>
      <c r="AD494" s="62"/>
    </row>
    <row r="495" spans="1:30" s="59" customFormat="1">
      <c r="A495" s="130"/>
      <c r="B495" s="70"/>
      <c r="C495" s="88"/>
      <c r="D495" s="46">
        <f>$C494*D494</f>
        <v>3807.1762833333337</v>
      </c>
      <c r="E495" s="46">
        <f t="shared" ref="E495:Z495" si="306">$C494*E494</f>
        <v>31387.06959166667</v>
      </c>
      <c r="F495" s="46">
        <f t="shared" si="306"/>
        <v>13391.521229166667</v>
      </c>
      <c r="G495" s="46">
        <f t="shared" si="306"/>
        <v>17530.718700000001</v>
      </c>
      <c r="H495" s="46">
        <f t="shared" si="306"/>
        <v>9362.9974875000007</v>
      </c>
      <c r="I495" s="46">
        <f t="shared" si="306"/>
        <v>29217.864500000003</v>
      </c>
      <c r="J495" s="46">
        <f t="shared" si="306"/>
        <v>4537.622895833334</v>
      </c>
      <c r="K495" s="46">
        <f t="shared" si="306"/>
        <v>7038.8491750000003</v>
      </c>
      <c r="L495" s="46">
        <f t="shared" si="306"/>
        <v>3718.6372999999999</v>
      </c>
      <c r="M495" s="46">
        <f t="shared" si="306"/>
        <v>5710.7644250000003</v>
      </c>
      <c r="N495" s="46">
        <f t="shared" si="306"/>
        <v>27801.240766666666</v>
      </c>
      <c r="O495" s="46">
        <f t="shared" si="306"/>
        <v>4294.1406916666674</v>
      </c>
      <c r="P495" s="46">
        <f t="shared" si="306"/>
        <v>0</v>
      </c>
      <c r="Q495" s="46">
        <f t="shared" si="306"/>
        <v>8455.4729083333332</v>
      </c>
      <c r="R495" s="46">
        <f t="shared" si="306"/>
        <v>4161.3322166666667</v>
      </c>
      <c r="S495" s="46">
        <f t="shared" si="306"/>
        <v>929.65932499999997</v>
      </c>
      <c r="T495" s="46">
        <f t="shared" si="306"/>
        <v>11753.550037500001</v>
      </c>
      <c r="U495" s="46">
        <f t="shared" si="306"/>
        <v>4205.6017083333336</v>
      </c>
      <c r="V495" s="46">
        <f t="shared" si="306"/>
        <v>8632.5508750000008</v>
      </c>
      <c r="W495" s="46">
        <f t="shared" si="306"/>
        <v>11067.372916666667</v>
      </c>
      <c r="X495" s="46">
        <f t="shared" si="306"/>
        <v>13612.8686875</v>
      </c>
      <c r="Y495" s="46">
        <f t="shared" si="306"/>
        <v>553.3686458333334</v>
      </c>
      <c r="Z495" s="46">
        <f t="shared" si="306"/>
        <v>0</v>
      </c>
      <c r="AA495" s="46">
        <f>$C494*AA494</f>
        <v>177.0779666666667</v>
      </c>
      <c r="AB495" s="46">
        <f>$C494*AB494</f>
        <v>0</v>
      </c>
      <c r="AC495" s="78"/>
      <c r="AD495" s="62"/>
    </row>
    <row r="496" spans="1:30" s="59" customFormat="1">
      <c r="A496" s="138" t="s">
        <v>228</v>
      </c>
      <c r="B496" s="87">
        <v>3403094.5</v>
      </c>
      <c r="C496" s="69">
        <f>B496/12</f>
        <v>283591.20833333331</v>
      </c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49">
        <v>0</v>
      </c>
      <c r="Q496" s="50"/>
      <c r="R496" s="50"/>
      <c r="S496" s="50"/>
      <c r="T496" s="50"/>
      <c r="U496" s="50"/>
      <c r="V496" s="50"/>
      <c r="W496" s="50"/>
      <c r="X496" s="45">
        <v>0.96060000000000001</v>
      </c>
      <c r="Y496" s="45">
        <v>3.9399999999999998E-2</v>
      </c>
      <c r="Z496" s="49">
        <v>0</v>
      </c>
      <c r="AA496" s="49">
        <v>0</v>
      </c>
      <c r="AB496" s="49">
        <v>0</v>
      </c>
      <c r="AC496" s="78"/>
      <c r="AD496" s="62"/>
    </row>
    <row r="497" spans="1:30" s="59" customFormat="1">
      <c r="A497" s="130"/>
      <c r="B497" s="87"/>
      <c r="C497" s="88"/>
      <c r="D497" s="46">
        <f>$C496*D496</f>
        <v>0</v>
      </c>
      <c r="E497" s="46">
        <f t="shared" ref="E497:Z497" si="307">$C496*E496</f>
        <v>0</v>
      </c>
      <c r="F497" s="46">
        <f t="shared" si="307"/>
        <v>0</v>
      </c>
      <c r="G497" s="46">
        <f t="shared" si="307"/>
        <v>0</v>
      </c>
      <c r="H497" s="46">
        <f t="shared" si="307"/>
        <v>0</v>
      </c>
      <c r="I497" s="46">
        <f t="shared" si="307"/>
        <v>0</v>
      </c>
      <c r="J497" s="46">
        <f t="shared" si="307"/>
        <v>0</v>
      </c>
      <c r="K497" s="46">
        <f t="shared" si="307"/>
        <v>0</v>
      </c>
      <c r="L497" s="46">
        <f t="shared" si="307"/>
        <v>0</v>
      </c>
      <c r="M497" s="46">
        <f t="shared" si="307"/>
        <v>0</v>
      </c>
      <c r="N497" s="46">
        <f t="shared" si="307"/>
        <v>0</v>
      </c>
      <c r="O497" s="46">
        <f t="shared" si="307"/>
        <v>0</v>
      </c>
      <c r="P497" s="46">
        <f t="shared" si="307"/>
        <v>0</v>
      </c>
      <c r="Q497" s="46">
        <f t="shared" si="307"/>
        <v>0</v>
      </c>
      <c r="R497" s="46">
        <f t="shared" si="307"/>
        <v>0</v>
      </c>
      <c r="S497" s="46">
        <f t="shared" si="307"/>
        <v>0</v>
      </c>
      <c r="T497" s="46">
        <f t="shared" si="307"/>
        <v>0</v>
      </c>
      <c r="U497" s="46">
        <f t="shared" si="307"/>
        <v>0</v>
      </c>
      <c r="V497" s="46">
        <f t="shared" si="307"/>
        <v>0</v>
      </c>
      <c r="W497" s="46">
        <f t="shared" si="307"/>
        <v>0</v>
      </c>
      <c r="X497" s="46">
        <f t="shared" si="307"/>
        <v>272417.71472499997</v>
      </c>
      <c r="Y497" s="46">
        <f t="shared" si="307"/>
        <v>11173.493608333332</v>
      </c>
      <c r="Z497" s="46">
        <f t="shared" si="307"/>
        <v>0</v>
      </c>
      <c r="AA497" s="46">
        <f>$C496*AA496</f>
        <v>0</v>
      </c>
      <c r="AB497" s="46">
        <f>$C496*AB496</f>
        <v>0</v>
      </c>
      <c r="AC497" s="78"/>
      <c r="AD497" s="62"/>
    </row>
    <row r="498" spans="1:30" s="59" customFormat="1">
      <c r="A498" s="138" t="s">
        <v>219</v>
      </c>
      <c r="B498" s="87">
        <f>6806189/2</f>
        <v>3403094.5</v>
      </c>
      <c r="C498" s="69">
        <f>B498/12</f>
        <v>283591.20833333331</v>
      </c>
      <c r="D498" s="45">
        <v>1.72E-2</v>
      </c>
      <c r="E498" s="45">
        <v>0.14180000000000001</v>
      </c>
      <c r="F498" s="45">
        <v>6.0499999999999998E-2</v>
      </c>
      <c r="G498" s="45">
        <v>7.9200000000000007E-2</v>
      </c>
      <c r="H498" s="45">
        <v>4.2299999999999997E-2</v>
      </c>
      <c r="I498" s="45">
        <v>0.13200000000000001</v>
      </c>
      <c r="J498" s="45">
        <v>2.0500000000000001E-2</v>
      </c>
      <c r="K498" s="45">
        <v>3.1800000000000002E-2</v>
      </c>
      <c r="L498" s="45">
        <v>1.6799999999999999E-2</v>
      </c>
      <c r="M498" s="45">
        <v>2.58E-2</v>
      </c>
      <c r="N498" s="45">
        <v>0.12559999999999999</v>
      </c>
      <c r="O498" s="45">
        <v>1.9400000000000001E-2</v>
      </c>
      <c r="P498" s="45">
        <v>0</v>
      </c>
      <c r="Q498" s="45">
        <v>3.8199999999999998E-2</v>
      </c>
      <c r="R498" s="45">
        <v>1.8800000000000001E-2</v>
      </c>
      <c r="S498" s="45">
        <v>4.1999999999999997E-3</v>
      </c>
      <c r="T498" s="45">
        <v>5.3100000000000001E-2</v>
      </c>
      <c r="U498" s="45">
        <v>1.9E-2</v>
      </c>
      <c r="V498" s="45">
        <v>3.9E-2</v>
      </c>
      <c r="W498" s="45">
        <v>0.05</v>
      </c>
      <c r="X498" s="45">
        <v>6.1499999999999999E-2</v>
      </c>
      <c r="Y498" s="45">
        <v>2.5000000000000001E-3</v>
      </c>
      <c r="Z498" s="6">
        <v>0</v>
      </c>
      <c r="AA498" s="6">
        <v>8.0000000000000004E-4</v>
      </c>
      <c r="AB498" s="6">
        <v>0</v>
      </c>
      <c r="AC498" s="78"/>
      <c r="AD498" s="62"/>
    </row>
    <row r="499" spans="1:30" s="59" customFormat="1">
      <c r="A499" s="130"/>
      <c r="B499" s="70"/>
      <c r="C499" s="88"/>
      <c r="D499" s="46">
        <f>$C498*D498</f>
        <v>4877.768783333333</v>
      </c>
      <c r="E499" s="46">
        <f t="shared" ref="E499:Z499" si="308">$C498*E498</f>
        <v>40213.233341666666</v>
      </c>
      <c r="F499" s="46">
        <f t="shared" si="308"/>
        <v>17157.268104166666</v>
      </c>
      <c r="G499" s="46">
        <f t="shared" si="308"/>
        <v>22460.423699999999</v>
      </c>
      <c r="H499" s="46">
        <f t="shared" si="308"/>
        <v>11995.908112499998</v>
      </c>
      <c r="I499" s="46">
        <f t="shared" si="308"/>
        <v>37434.039499999999</v>
      </c>
      <c r="J499" s="46">
        <f t="shared" si="308"/>
        <v>5813.619770833333</v>
      </c>
      <c r="K499" s="46">
        <f t="shared" si="308"/>
        <v>9018.2004249999991</v>
      </c>
      <c r="L499" s="46">
        <f t="shared" si="308"/>
        <v>4764.3322999999991</v>
      </c>
      <c r="M499" s="46">
        <f t="shared" si="308"/>
        <v>7316.6531749999995</v>
      </c>
      <c r="N499" s="46">
        <f t="shared" si="308"/>
        <v>35619.055766666665</v>
      </c>
      <c r="O499" s="46">
        <f t="shared" si="308"/>
        <v>5501.6694416666669</v>
      </c>
      <c r="P499" s="46">
        <f t="shared" si="308"/>
        <v>0</v>
      </c>
      <c r="Q499" s="46">
        <f t="shared" si="308"/>
        <v>10833.184158333332</v>
      </c>
      <c r="R499" s="46">
        <f t="shared" si="308"/>
        <v>5331.5147166666666</v>
      </c>
      <c r="S499" s="46">
        <f t="shared" si="308"/>
        <v>1191.0830749999998</v>
      </c>
      <c r="T499" s="46">
        <f t="shared" si="308"/>
        <v>15058.6931625</v>
      </c>
      <c r="U499" s="46">
        <f t="shared" si="308"/>
        <v>5388.232958333333</v>
      </c>
      <c r="V499" s="46">
        <f t="shared" si="308"/>
        <v>11060.057124999999</v>
      </c>
      <c r="W499" s="46">
        <f t="shared" si="308"/>
        <v>14179.560416666667</v>
      </c>
      <c r="X499" s="46">
        <f t="shared" si="308"/>
        <v>17440.859312499997</v>
      </c>
      <c r="Y499" s="46">
        <f t="shared" si="308"/>
        <v>708.97802083333329</v>
      </c>
      <c r="Z499" s="46">
        <f t="shared" si="308"/>
        <v>0</v>
      </c>
      <c r="AA499" s="46">
        <f>$C498*AA498</f>
        <v>226.87296666666666</v>
      </c>
      <c r="AB499" s="46">
        <f>$C498*AB498</f>
        <v>0</v>
      </c>
      <c r="AC499" s="78"/>
      <c r="AD499" s="62"/>
    </row>
    <row r="500" spans="1:30" s="59" customFormat="1">
      <c r="A500" s="138" t="s">
        <v>229</v>
      </c>
      <c r="B500" s="87">
        <v>3403256</v>
      </c>
      <c r="C500" s="69">
        <f>B500/12</f>
        <v>283604.66666666669</v>
      </c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49">
        <v>0</v>
      </c>
      <c r="Q500" s="50"/>
      <c r="R500" s="50"/>
      <c r="S500" s="50"/>
      <c r="T500" s="50"/>
      <c r="U500" s="50"/>
      <c r="V500" s="50"/>
      <c r="W500" s="50"/>
      <c r="X500" s="45">
        <v>0.96060000000000001</v>
      </c>
      <c r="Y500" s="45">
        <v>3.9399999999999998E-2</v>
      </c>
      <c r="Z500" s="49">
        <v>0</v>
      </c>
      <c r="AA500" s="49">
        <v>0</v>
      </c>
      <c r="AB500" s="49">
        <v>0</v>
      </c>
      <c r="AC500" s="78"/>
      <c r="AD500" s="62"/>
    </row>
    <row r="501" spans="1:30" s="59" customFormat="1">
      <c r="A501" s="130"/>
      <c r="B501" s="70"/>
      <c r="C501" s="88"/>
      <c r="D501" s="46">
        <f>$C500*D500</f>
        <v>0</v>
      </c>
      <c r="E501" s="46">
        <f t="shared" ref="E501:Z501" si="309">$C500*E500</f>
        <v>0</v>
      </c>
      <c r="F501" s="46">
        <f t="shared" si="309"/>
        <v>0</v>
      </c>
      <c r="G501" s="46">
        <f t="shared" si="309"/>
        <v>0</v>
      </c>
      <c r="H501" s="46">
        <f t="shared" si="309"/>
        <v>0</v>
      </c>
      <c r="I501" s="46">
        <f t="shared" si="309"/>
        <v>0</v>
      </c>
      <c r="J501" s="46">
        <f t="shared" si="309"/>
        <v>0</v>
      </c>
      <c r="K501" s="46">
        <f t="shared" si="309"/>
        <v>0</v>
      </c>
      <c r="L501" s="46">
        <f t="shared" si="309"/>
        <v>0</v>
      </c>
      <c r="M501" s="46">
        <f t="shared" si="309"/>
        <v>0</v>
      </c>
      <c r="N501" s="46">
        <f t="shared" si="309"/>
        <v>0</v>
      </c>
      <c r="O501" s="46">
        <f t="shared" si="309"/>
        <v>0</v>
      </c>
      <c r="P501" s="46">
        <f t="shared" si="309"/>
        <v>0</v>
      </c>
      <c r="Q501" s="46">
        <f t="shared" si="309"/>
        <v>0</v>
      </c>
      <c r="R501" s="46">
        <f t="shared" si="309"/>
        <v>0</v>
      </c>
      <c r="S501" s="46">
        <f t="shared" si="309"/>
        <v>0</v>
      </c>
      <c r="T501" s="46">
        <f t="shared" si="309"/>
        <v>0</v>
      </c>
      <c r="U501" s="46">
        <f t="shared" si="309"/>
        <v>0</v>
      </c>
      <c r="V501" s="46">
        <f t="shared" si="309"/>
        <v>0</v>
      </c>
      <c r="W501" s="46">
        <f t="shared" si="309"/>
        <v>0</v>
      </c>
      <c r="X501" s="46">
        <f t="shared" si="309"/>
        <v>272430.64280000003</v>
      </c>
      <c r="Y501" s="46">
        <f t="shared" si="309"/>
        <v>11174.023866666666</v>
      </c>
      <c r="Z501" s="46">
        <f t="shared" si="309"/>
        <v>0</v>
      </c>
      <c r="AA501" s="46">
        <f>$C500*AA500</f>
        <v>0</v>
      </c>
      <c r="AB501" s="46">
        <f>$C500*AB500</f>
        <v>0</v>
      </c>
      <c r="AC501" s="78"/>
      <c r="AD501" s="62"/>
    </row>
    <row r="502" spans="1:30" s="59" customFormat="1">
      <c r="A502" s="138" t="s">
        <v>220</v>
      </c>
      <c r="B502" s="87">
        <f>6806512/2</f>
        <v>3403256</v>
      </c>
      <c r="C502" s="69">
        <f>B502/12</f>
        <v>283604.66666666669</v>
      </c>
      <c r="D502" s="45">
        <v>1.72E-2</v>
      </c>
      <c r="E502" s="45">
        <v>0.14180000000000001</v>
      </c>
      <c r="F502" s="45">
        <v>6.0499999999999998E-2</v>
      </c>
      <c r="G502" s="45">
        <v>7.9200000000000007E-2</v>
      </c>
      <c r="H502" s="45">
        <v>4.2299999999999997E-2</v>
      </c>
      <c r="I502" s="45">
        <v>0.13200000000000001</v>
      </c>
      <c r="J502" s="45">
        <v>2.0500000000000001E-2</v>
      </c>
      <c r="K502" s="45">
        <v>3.1800000000000002E-2</v>
      </c>
      <c r="L502" s="45">
        <v>1.6799999999999999E-2</v>
      </c>
      <c r="M502" s="45">
        <v>2.58E-2</v>
      </c>
      <c r="N502" s="45">
        <v>0.12559999999999999</v>
      </c>
      <c r="O502" s="45">
        <v>1.9400000000000001E-2</v>
      </c>
      <c r="P502" s="45">
        <v>0</v>
      </c>
      <c r="Q502" s="45">
        <v>3.8199999999999998E-2</v>
      </c>
      <c r="R502" s="45">
        <v>1.8800000000000001E-2</v>
      </c>
      <c r="S502" s="45">
        <v>4.1999999999999997E-3</v>
      </c>
      <c r="T502" s="45">
        <v>5.3100000000000001E-2</v>
      </c>
      <c r="U502" s="45">
        <v>1.9E-2</v>
      </c>
      <c r="V502" s="45">
        <v>3.9E-2</v>
      </c>
      <c r="W502" s="45">
        <v>0.05</v>
      </c>
      <c r="X502" s="45">
        <v>6.1499999999999999E-2</v>
      </c>
      <c r="Y502" s="45">
        <v>2.5000000000000001E-3</v>
      </c>
      <c r="Z502" s="6">
        <v>0</v>
      </c>
      <c r="AA502" s="6">
        <v>8.0000000000000004E-4</v>
      </c>
      <c r="AB502" s="6">
        <v>0</v>
      </c>
      <c r="AC502" s="78"/>
      <c r="AD502" s="62"/>
    </row>
    <row r="503" spans="1:30" s="59" customFormat="1">
      <c r="A503" s="130"/>
      <c r="B503" s="70"/>
      <c r="C503" s="88"/>
      <c r="D503" s="46">
        <f>$C502*D502</f>
        <v>4878.0002666666669</v>
      </c>
      <c r="E503" s="46">
        <f t="shared" ref="E503:Z503" si="310">$C502*E502</f>
        <v>40215.141733333337</v>
      </c>
      <c r="F503" s="46">
        <f t="shared" si="310"/>
        <v>17158.082333333336</v>
      </c>
      <c r="G503" s="46">
        <f t="shared" si="310"/>
        <v>22461.489600000004</v>
      </c>
      <c r="H503" s="46">
        <f t="shared" si="310"/>
        <v>11996.4774</v>
      </c>
      <c r="I503" s="46">
        <f t="shared" si="310"/>
        <v>37435.816000000006</v>
      </c>
      <c r="J503" s="46">
        <f t="shared" si="310"/>
        <v>5813.8956666666672</v>
      </c>
      <c r="K503" s="46">
        <f t="shared" si="310"/>
        <v>9018.6284000000014</v>
      </c>
      <c r="L503" s="46">
        <f t="shared" si="310"/>
        <v>4764.5583999999999</v>
      </c>
      <c r="M503" s="46">
        <f t="shared" si="310"/>
        <v>7317.0004000000008</v>
      </c>
      <c r="N503" s="46">
        <f t="shared" si="310"/>
        <v>35620.746133333334</v>
      </c>
      <c r="O503" s="46">
        <f t="shared" si="310"/>
        <v>5501.9305333333341</v>
      </c>
      <c r="P503" s="46">
        <f t="shared" si="310"/>
        <v>0</v>
      </c>
      <c r="Q503" s="46">
        <f t="shared" si="310"/>
        <v>10833.698266666666</v>
      </c>
      <c r="R503" s="46">
        <f t="shared" si="310"/>
        <v>5331.767733333334</v>
      </c>
      <c r="S503" s="46">
        <f t="shared" si="310"/>
        <v>1191.1396</v>
      </c>
      <c r="T503" s="46">
        <f t="shared" si="310"/>
        <v>15059.407800000001</v>
      </c>
      <c r="U503" s="46">
        <f t="shared" si="310"/>
        <v>5388.4886666666671</v>
      </c>
      <c r="V503" s="46">
        <f t="shared" si="310"/>
        <v>11060.582</v>
      </c>
      <c r="W503" s="46">
        <f t="shared" si="310"/>
        <v>14180.233333333335</v>
      </c>
      <c r="X503" s="46">
        <f t="shared" si="310"/>
        <v>17441.687000000002</v>
      </c>
      <c r="Y503" s="46">
        <f t="shared" si="310"/>
        <v>709.01166666666677</v>
      </c>
      <c r="Z503" s="46">
        <f t="shared" si="310"/>
        <v>0</v>
      </c>
      <c r="AA503" s="46">
        <f>$C502*AA502</f>
        <v>226.88373333333337</v>
      </c>
      <c r="AB503" s="46">
        <f>$C502*AB502</f>
        <v>0</v>
      </c>
      <c r="AC503" s="78"/>
      <c r="AD503" s="62"/>
    </row>
    <row r="504" spans="1:30" s="59" customFormat="1">
      <c r="A504" s="138" t="s">
        <v>230</v>
      </c>
      <c r="B504" s="87">
        <v>1607425</v>
      </c>
      <c r="C504" s="69">
        <f>B504/12</f>
        <v>133952.08333333334</v>
      </c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45">
        <v>0</v>
      </c>
      <c r="Q504" s="50"/>
      <c r="R504" s="50"/>
      <c r="S504" s="50"/>
      <c r="T504" s="50"/>
      <c r="U504" s="50"/>
      <c r="V504" s="50"/>
      <c r="W504" s="50"/>
      <c r="X504" s="45">
        <v>1</v>
      </c>
      <c r="Y504" s="45">
        <v>0</v>
      </c>
      <c r="Z504" s="50"/>
      <c r="AA504" s="50"/>
      <c r="AB504" s="50"/>
      <c r="AC504" s="78"/>
      <c r="AD504" s="62"/>
    </row>
    <row r="505" spans="1:30" s="59" customFormat="1">
      <c r="A505" s="130"/>
      <c r="B505" s="70"/>
      <c r="C505" s="88"/>
      <c r="D505" s="46">
        <f>$C504*D504</f>
        <v>0</v>
      </c>
      <c r="E505" s="46">
        <f t="shared" ref="E505:Z505" si="311">$C504*E504</f>
        <v>0</v>
      </c>
      <c r="F505" s="46">
        <f t="shared" si="311"/>
        <v>0</v>
      </c>
      <c r="G505" s="46">
        <f t="shared" si="311"/>
        <v>0</v>
      </c>
      <c r="H505" s="46">
        <f t="shared" si="311"/>
        <v>0</v>
      </c>
      <c r="I505" s="46">
        <f t="shared" si="311"/>
        <v>0</v>
      </c>
      <c r="J505" s="46">
        <f t="shared" si="311"/>
        <v>0</v>
      </c>
      <c r="K505" s="46">
        <f t="shared" si="311"/>
        <v>0</v>
      </c>
      <c r="L505" s="46">
        <f t="shared" si="311"/>
        <v>0</v>
      </c>
      <c r="M505" s="46">
        <f t="shared" si="311"/>
        <v>0</v>
      </c>
      <c r="N505" s="46">
        <f t="shared" si="311"/>
        <v>0</v>
      </c>
      <c r="O505" s="46">
        <f t="shared" si="311"/>
        <v>0</v>
      </c>
      <c r="P505" s="46">
        <f t="shared" si="311"/>
        <v>0</v>
      </c>
      <c r="Q505" s="46">
        <f t="shared" si="311"/>
        <v>0</v>
      </c>
      <c r="R505" s="46">
        <f t="shared" si="311"/>
        <v>0</v>
      </c>
      <c r="S505" s="46">
        <f t="shared" si="311"/>
        <v>0</v>
      </c>
      <c r="T505" s="46">
        <f t="shared" si="311"/>
        <v>0</v>
      </c>
      <c r="U505" s="46">
        <f t="shared" si="311"/>
        <v>0</v>
      </c>
      <c r="V505" s="46">
        <f t="shared" si="311"/>
        <v>0</v>
      </c>
      <c r="W505" s="46">
        <f t="shared" si="311"/>
        <v>0</v>
      </c>
      <c r="X505" s="46">
        <f t="shared" si="311"/>
        <v>133952.08333333334</v>
      </c>
      <c r="Y505" s="46">
        <f t="shared" si="311"/>
        <v>0</v>
      </c>
      <c r="Z505" s="46">
        <f t="shared" si="311"/>
        <v>0</v>
      </c>
      <c r="AA505" s="46">
        <f>$C504*AA504</f>
        <v>0</v>
      </c>
      <c r="AB505" s="46">
        <f>$C504*AB504</f>
        <v>0</v>
      </c>
      <c r="AC505" s="78"/>
      <c r="AD505" s="62"/>
    </row>
    <row r="506" spans="1:30" s="59" customFormat="1">
      <c r="A506" s="138" t="s">
        <v>221</v>
      </c>
      <c r="B506" s="87">
        <f>3214850/2</f>
        <v>1607425</v>
      </c>
      <c r="C506" s="69">
        <f>B506/12</f>
        <v>133952.08333333334</v>
      </c>
      <c r="D506" s="45">
        <v>1.72E-2</v>
      </c>
      <c r="E506" s="45">
        <v>0.14180000000000001</v>
      </c>
      <c r="F506" s="45">
        <v>6.0499999999999998E-2</v>
      </c>
      <c r="G506" s="45">
        <v>7.9200000000000007E-2</v>
      </c>
      <c r="H506" s="45">
        <v>4.2299999999999997E-2</v>
      </c>
      <c r="I506" s="45">
        <v>0.13200000000000001</v>
      </c>
      <c r="J506" s="45">
        <v>2.0500000000000001E-2</v>
      </c>
      <c r="K506" s="45">
        <v>3.1800000000000002E-2</v>
      </c>
      <c r="L506" s="45">
        <v>1.6799999999999999E-2</v>
      </c>
      <c r="M506" s="45">
        <v>2.58E-2</v>
      </c>
      <c r="N506" s="45">
        <v>0.12559999999999999</v>
      </c>
      <c r="O506" s="45">
        <v>1.9400000000000001E-2</v>
      </c>
      <c r="P506" s="45">
        <v>0</v>
      </c>
      <c r="Q506" s="45">
        <v>3.8199999999999998E-2</v>
      </c>
      <c r="R506" s="45">
        <v>1.8800000000000001E-2</v>
      </c>
      <c r="S506" s="45">
        <v>4.1999999999999997E-3</v>
      </c>
      <c r="T506" s="45">
        <v>5.3100000000000001E-2</v>
      </c>
      <c r="U506" s="45">
        <v>1.9E-2</v>
      </c>
      <c r="V506" s="45">
        <v>3.9E-2</v>
      </c>
      <c r="W506" s="45">
        <v>0.05</v>
      </c>
      <c r="X506" s="45">
        <v>6.1499999999999999E-2</v>
      </c>
      <c r="Y506" s="45">
        <v>2.5000000000000001E-3</v>
      </c>
      <c r="Z506" s="6">
        <v>0</v>
      </c>
      <c r="AA506" s="6">
        <v>8.0000000000000004E-4</v>
      </c>
      <c r="AB506" s="6">
        <v>0</v>
      </c>
      <c r="AC506" s="78"/>
      <c r="AD506" s="62"/>
    </row>
    <row r="507" spans="1:30" s="59" customFormat="1">
      <c r="A507" s="130"/>
      <c r="B507" s="70"/>
      <c r="C507" s="32"/>
      <c r="D507" s="46">
        <f>$C506*D506</f>
        <v>2303.9758333333334</v>
      </c>
      <c r="E507" s="46">
        <f t="shared" ref="E507:Z507" si="312">$C506*E506</f>
        <v>18994.405416666668</v>
      </c>
      <c r="F507" s="46">
        <f t="shared" si="312"/>
        <v>8104.1010416666668</v>
      </c>
      <c r="G507" s="46">
        <f t="shared" si="312"/>
        <v>10609.005000000001</v>
      </c>
      <c r="H507" s="46">
        <f t="shared" si="312"/>
        <v>5666.1731250000003</v>
      </c>
      <c r="I507" s="46">
        <f t="shared" si="312"/>
        <v>17681.675000000003</v>
      </c>
      <c r="J507" s="46">
        <f t="shared" si="312"/>
        <v>2746.0177083333338</v>
      </c>
      <c r="K507" s="46">
        <f t="shared" si="312"/>
        <v>4259.6762500000004</v>
      </c>
      <c r="L507" s="46">
        <f t="shared" si="312"/>
        <v>2250.395</v>
      </c>
      <c r="M507" s="46">
        <f t="shared" si="312"/>
        <v>3455.9637500000003</v>
      </c>
      <c r="N507" s="46">
        <f t="shared" si="312"/>
        <v>16824.381666666668</v>
      </c>
      <c r="O507" s="46">
        <f t="shared" si="312"/>
        <v>2598.6704166666668</v>
      </c>
      <c r="P507" s="46">
        <f t="shared" si="312"/>
        <v>0</v>
      </c>
      <c r="Q507" s="46">
        <f t="shared" si="312"/>
        <v>5116.9695833333335</v>
      </c>
      <c r="R507" s="46">
        <f t="shared" si="312"/>
        <v>2518.2991666666671</v>
      </c>
      <c r="S507" s="46">
        <f t="shared" si="312"/>
        <v>562.59875</v>
      </c>
      <c r="T507" s="46">
        <f t="shared" si="312"/>
        <v>7112.8556250000011</v>
      </c>
      <c r="U507" s="46">
        <f t="shared" si="312"/>
        <v>2545.0895833333334</v>
      </c>
      <c r="V507" s="46">
        <f t="shared" si="312"/>
        <v>5224.1312500000004</v>
      </c>
      <c r="W507" s="46">
        <f t="shared" si="312"/>
        <v>6697.6041666666679</v>
      </c>
      <c r="X507" s="46">
        <f t="shared" si="312"/>
        <v>8238.0531250000004</v>
      </c>
      <c r="Y507" s="46">
        <f t="shared" si="312"/>
        <v>334.88020833333337</v>
      </c>
      <c r="Z507" s="46">
        <f t="shared" si="312"/>
        <v>0</v>
      </c>
      <c r="AA507" s="46">
        <f>$C506*AA506</f>
        <v>107.16166666666668</v>
      </c>
      <c r="AB507" s="46">
        <f>$C506*AB506</f>
        <v>0</v>
      </c>
      <c r="AC507" s="78"/>
      <c r="AD507" s="62"/>
    </row>
    <row r="508" spans="1:30" s="59" customFormat="1">
      <c r="A508" s="138" t="s">
        <v>222</v>
      </c>
      <c r="B508" s="87">
        <v>3303514</v>
      </c>
      <c r="C508" s="173">
        <f>B508/12</f>
        <v>275292.83333333331</v>
      </c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49">
        <v>0</v>
      </c>
      <c r="Q508" s="50"/>
      <c r="R508" s="50"/>
      <c r="S508" s="50"/>
      <c r="T508" s="50"/>
      <c r="U508" s="50"/>
      <c r="V508" s="50"/>
      <c r="W508" s="50"/>
      <c r="X508" s="45">
        <v>1</v>
      </c>
      <c r="Y508" s="45">
        <v>0</v>
      </c>
      <c r="Z508" s="49">
        <v>0</v>
      </c>
      <c r="AA508" s="49">
        <v>0</v>
      </c>
      <c r="AB508" s="49">
        <v>0</v>
      </c>
      <c r="AC508" s="78"/>
      <c r="AD508" s="62"/>
    </row>
    <row r="509" spans="1:30" s="59" customFormat="1">
      <c r="A509" s="130"/>
      <c r="B509" s="70"/>
      <c r="C509" s="71"/>
      <c r="D509" s="46">
        <f>$C508*D508</f>
        <v>0</v>
      </c>
      <c r="E509" s="46">
        <f t="shared" ref="E509:Z509" si="313">$C508*E508</f>
        <v>0</v>
      </c>
      <c r="F509" s="46">
        <f t="shared" si="313"/>
        <v>0</v>
      </c>
      <c r="G509" s="46">
        <f t="shared" si="313"/>
        <v>0</v>
      </c>
      <c r="H509" s="46">
        <f t="shared" si="313"/>
        <v>0</v>
      </c>
      <c r="I509" s="46">
        <f t="shared" si="313"/>
        <v>0</v>
      </c>
      <c r="J509" s="46">
        <f t="shared" si="313"/>
        <v>0</v>
      </c>
      <c r="K509" s="46">
        <f t="shared" si="313"/>
        <v>0</v>
      </c>
      <c r="L509" s="46">
        <f t="shared" si="313"/>
        <v>0</v>
      </c>
      <c r="M509" s="46">
        <f t="shared" si="313"/>
        <v>0</v>
      </c>
      <c r="N509" s="46">
        <f t="shared" si="313"/>
        <v>0</v>
      </c>
      <c r="O509" s="46">
        <f t="shared" si="313"/>
        <v>0</v>
      </c>
      <c r="P509" s="46">
        <f t="shared" si="313"/>
        <v>0</v>
      </c>
      <c r="Q509" s="46">
        <f t="shared" si="313"/>
        <v>0</v>
      </c>
      <c r="R509" s="46">
        <f t="shared" si="313"/>
        <v>0</v>
      </c>
      <c r="S509" s="46">
        <f t="shared" si="313"/>
        <v>0</v>
      </c>
      <c r="T509" s="46">
        <f t="shared" si="313"/>
        <v>0</v>
      </c>
      <c r="U509" s="46">
        <f t="shared" si="313"/>
        <v>0</v>
      </c>
      <c r="V509" s="46">
        <f t="shared" si="313"/>
        <v>0</v>
      </c>
      <c r="W509" s="46">
        <f t="shared" si="313"/>
        <v>0</v>
      </c>
      <c r="X509" s="46">
        <f t="shared" si="313"/>
        <v>275292.83333333331</v>
      </c>
      <c r="Y509" s="46">
        <f t="shared" si="313"/>
        <v>0</v>
      </c>
      <c r="Z509" s="46">
        <f t="shared" si="313"/>
        <v>0</v>
      </c>
      <c r="AA509" s="46">
        <f>$C508*AA508</f>
        <v>0</v>
      </c>
      <c r="AB509" s="46">
        <f>$C508*AB508</f>
        <v>0</v>
      </c>
      <c r="AC509" s="78"/>
      <c r="AD509" s="62"/>
    </row>
    <row r="510" spans="1:30" s="59" customFormat="1">
      <c r="A510" s="138" t="s">
        <v>223</v>
      </c>
      <c r="B510" s="87">
        <v>1051024</v>
      </c>
      <c r="C510" s="69">
        <f>B510/12</f>
        <v>87585.333333333328</v>
      </c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49">
        <v>0</v>
      </c>
      <c r="Q510" s="50"/>
      <c r="R510" s="50"/>
      <c r="S510" s="50"/>
      <c r="T510" s="50"/>
      <c r="U510" s="50"/>
      <c r="V510" s="50"/>
      <c r="W510" s="50"/>
      <c r="X510" s="45">
        <v>1</v>
      </c>
      <c r="Y510" s="45">
        <v>0</v>
      </c>
      <c r="Z510" s="6">
        <v>0</v>
      </c>
      <c r="AA510" s="6">
        <v>0</v>
      </c>
      <c r="AB510" s="6">
        <v>0</v>
      </c>
      <c r="AC510" s="78"/>
      <c r="AD510" s="62"/>
    </row>
    <row r="511" spans="1:30" s="59" customFormat="1">
      <c r="A511" s="130"/>
      <c r="B511" s="70"/>
      <c r="C511" s="88"/>
      <c r="D511" s="46">
        <f>$C510*D510</f>
        <v>0</v>
      </c>
      <c r="E511" s="46">
        <f t="shared" ref="E511:Z511" si="314">$C510*E510</f>
        <v>0</v>
      </c>
      <c r="F511" s="46">
        <f t="shared" si="314"/>
        <v>0</v>
      </c>
      <c r="G511" s="46">
        <f t="shared" si="314"/>
        <v>0</v>
      </c>
      <c r="H511" s="46">
        <f t="shared" si="314"/>
        <v>0</v>
      </c>
      <c r="I511" s="46">
        <f t="shared" si="314"/>
        <v>0</v>
      </c>
      <c r="J511" s="46">
        <f t="shared" si="314"/>
        <v>0</v>
      </c>
      <c r="K511" s="46">
        <f t="shared" si="314"/>
        <v>0</v>
      </c>
      <c r="L511" s="46">
        <f t="shared" si="314"/>
        <v>0</v>
      </c>
      <c r="M511" s="46">
        <f t="shared" si="314"/>
        <v>0</v>
      </c>
      <c r="N511" s="46">
        <f t="shared" si="314"/>
        <v>0</v>
      </c>
      <c r="O511" s="46">
        <f t="shared" si="314"/>
        <v>0</v>
      </c>
      <c r="P511" s="46">
        <f t="shared" si="314"/>
        <v>0</v>
      </c>
      <c r="Q511" s="46">
        <f t="shared" si="314"/>
        <v>0</v>
      </c>
      <c r="R511" s="46">
        <f t="shared" si="314"/>
        <v>0</v>
      </c>
      <c r="S511" s="46">
        <f t="shared" si="314"/>
        <v>0</v>
      </c>
      <c r="T511" s="46">
        <f t="shared" si="314"/>
        <v>0</v>
      </c>
      <c r="U511" s="46">
        <f t="shared" si="314"/>
        <v>0</v>
      </c>
      <c r="V511" s="46">
        <f t="shared" si="314"/>
        <v>0</v>
      </c>
      <c r="W511" s="46">
        <f t="shared" si="314"/>
        <v>0</v>
      </c>
      <c r="X511" s="46">
        <f t="shared" si="314"/>
        <v>87585.333333333328</v>
      </c>
      <c r="Y511" s="46">
        <f t="shared" si="314"/>
        <v>0</v>
      </c>
      <c r="Z511" s="46">
        <f t="shared" si="314"/>
        <v>0</v>
      </c>
      <c r="AA511" s="46">
        <f>$C510*AA510</f>
        <v>0</v>
      </c>
      <c r="AB511" s="46">
        <f>$C510*AB510</f>
        <v>0</v>
      </c>
      <c r="AC511" s="78"/>
      <c r="AD511" s="62"/>
    </row>
    <row r="512" spans="1:30" s="59" customFormat="1">
      <c r="A512" s="138" t="s">
        <v>224</v>
      </c>
      <c r="B512" s="87">
        <v>1050975</v>
      </c>
      <c r="C512" s="69">
        <f>B512/12</f>
        <v>87581.25</v>
      </c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49">
        <v>0</v>
      </c>
      <c r="Q512" s="50"/>
      <c r="R512" s="50"/>
      <c r="S512" s="50"/>
      <c r="T512" s="50"/>
      <c r="U512" s="50"/>
      <c r="V512" s="50"/>
      <c r="W512" s="50"/>
      <c r="X512" s="45">
        <v>1</v>
      </c>
      <c r="Y512" s="45">
        <v>0</v>
      </c>
      <c r="Z512" s="49">
        <v>0</v>
      </c>
      <c r="AA512" s="49">
        <v>0</v>
      </c>
      <c r="AB512" s="49">
        <v>0</v>
      </c>
      <c r="AC512" s="78"/>
      <c r="AD512" s="62"/>
    </row>
    <row r="513" spans="1:30" s="59" customFormat="1">
      <c r="A513" s="130"/>
      <c r="B513" s="70"/>
      <c r="C513" s="88"/>
      <c r="D513" s="46">
        <f>$C512*D512</f>
        <v>0</v>
      </c>
      <c r="E513" s="46">
        <f t="shared" ref="E513:Z513" si="315">$C512*E512</f>
        <v>0</v>
      </c>
      <c r="F513" s="46">
        <f t="shared" si="315"/>
        <v>0</v>
      </c>
      <c r="G513" s="46">
        <f t="shared" si="315"/>
        <v>0</v>
      </c>
      <c r="H513" s="46">
        <f t="shared" si="315"/>
        <v>0</v>
      </c>
      <c r="I513" s="46">
        <f t="shared" si="315"/>
        <v>0</v>
      </c>
      <c r="J513" s="46">
        <f t="shared" si="315"/>
        <v>0</v>
      </c>
      <c r="K513" s="46">
        <f t="shared" si="315"/>
        <v>0</v>
      </c>
      <c r="L513" s="46">
        <f t="shared" si="315"/>
        <v>0</v>
      </c>
      <c r="M513" s="46">
        <f t="shared" si="315"/>
        <v>0</v>
      </c>
      <c r="N513" s="46">
        <f t="shared" si="315"/>
        <v>0</v>
      </c>
      <c r="O513" s="46">
        <f t="shared" si="315"/>
        <v>0</v>
      </c>
      <c r="P513" s="46">
        <f t="shared" si="315"/>
        <v>0</v>
      </c>
      <c r="Q513" s="46">
        <f t="shared" si="315"/>
        <v>0</v>
      </c>
      <c r="R513" s="46">
        <f t="shared" si="315"/>
        <v>0</v>
      </c>
      <c r="S513" s="46">
        <f t="shared" si="315"/>
        <v>0</v>
      </c>
      <c r="T513" s="46">
        <f t="shared" si="315"/>
        <v>0</v>
      </c>
      <c r="U513" s="46">
        <f t="shared" si="315"/>
        <v>0</v>
      </c>
      <c r="V513" s="46">
        <f t="shared" si="315"/>
        <v>0</v>
      </c>
      <c r="W513" s="46">
        <f t="shared" si="315"/>
        <v>0</v>
      </c>
      <c r="X513" s="46">
        <f t="shared" si="315"/>
        <v>87581.25</v>
      </c>
      <c r="Y513" s="46">
        <f t="shared" si="315"/>
        <v>0</v>
      </c>
      <c r="Z513" s="46">
        <f t="shared" si="315"/>
        <v>0</v>
      </c>
      <c r="AA513" s="46">
        <f>$C512*AA512</f>
        <v>0</v>
      </c>
      <c r="AB513" s="46">
        <f>$C512*AB512</f>
        <v>0</v>
      </c>
      <c r="AC513" s="78"/>
      <c r="AD513" s="62"/>
    </row>
    <row r="514" spans="1:30" s="59" customFormat="1">
      <c r="A514" s="138" t="s">
        <v>225</v>
      </c>
      <c r="B514" s="87">
        <v>4175124</v>
      </c>
      <c r="C514" s="69">
        <f>B514/12</f>
        <v>347927</v>
      </c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49">
        <v>0</v>
      </c>
      <c r="Q514" s="50"/>
      <c r="R514" s="50"/>
      <c r="S514" s="50"/>
      <c r="T514" s="50"/>
      <c r="U514" s="50"/>
      <c r="V514" s="50"/>
      <c r="W514" s="50"/>
      <c r="X514" s="45">
        <v>0.96060000000000001</v>
      </c>
      <c r="Y514" s="45">
        <v>3.9399999999999998E-2</v>
      </c>
      <c r="Z514" s="49">
        <v>0</v>
      </c>
      <c r="AA514" s="49">
        <v>0</v>
      </c>
      <c r="AB514" s="49">
        <v>0</v>
      </c>
      <c r="AC514" s="78"/>
      <c r="AD514" s="62"/>
    </row>
    <row r="515" spans="1:30" s="59" customFormat="1">
      <c r="A515" s="130"/>
      <c r="B515" s="70"/>
      <c r="C515" s="88"/>
      <c r="D515" s="46">
        <f>$C514*D514</f>
        <v>0</v>
      </c>
      <c r="E515" s="46">
        <f t="shared" ref="E515:Z515" si="316">$C514*E514</f>
        <v>0</v>
      </c>
      <c r="F515" s="46">
        <f t="shared" si="316"/>
        <v>0</v>
      </c>
      <c r="G515" s="46">
        <f t="shared" si="316"/>
        <v>0</v>
      </c>
      <c r="H515" s="46">
        <f t="shared" si="316"/>
        <v>0</v>
      </c>
      <c r="I515" s="46">
        <f t="shared" si="316"/>
        <v>0</v>
      </c>
      <c r="J515" s="46">
        <f t="shared" si="316"/>
        <v>0</v>
      </c>
      <c r="K515" s="46">
        <f t="shared" si="316"/>
        <v>0</v>
      </c>
      <c r="L515" s="46">
        <f t="shared" si="316"/>
        <v>0</v>
      </c>
      <c r="M515" s="46">
        <f t="shared" si="316"/>
        <v>0</v>
      </c>
      <c r="N515" s="46">
        <f t="shared" si="316"/>
        <v>0</v>
      </c>
      <c r="O515" s="46">
        <f t="shared" si="316"/>
        <v>0</v>
      </c>
      <c r="P515" s="46">
        <f t="shared" si="316"/>
        <v>0</v>
      </c>
      <c r="Q515" s="46">
        <f t="shared" si="316"/>
        <v>0</v>
      </c>
      <c r="R515" s="46">
        <f t="shared" si="316"/>
        <v>0</v>
      </c>
      <c r="S515" s="46">
        <f t="shared" si="316"/>
        <v>0</v>
      </c>
      <c r="T515" s="46">
        <f t="shared" si="316"/>
        <v>0</v>
      </c>
      <c r="U515" s="46">
        <f t="shared" si="316"/>
        <v>0</v>
      </c>
      <c r="V515" s="46">
        <f t="shared" si="316"/>
        <v>0</v>
      </c>
      <c r="W515" s="46">
        <f t="shared" si="316"/>
        <v>0</v>
      </c>
      <c r="X515" s="46">
        <f t="shared" si="316"/>
        <v>334218.67619999999</v>
      </c>
      <c r="Y515" s="46">
        <f t="shared" si="316"/>
        <v>13708.323799999998</v>
      </c>
      <c r="Z515" s="46">
        <f t="shared" si="316"/>
        <v>0</v>
      </c>
      <c r="AA515" s="46">
        <f>$C514*AA514</f>
        <v>0</v>
      </c>
      <c r="AB515" s="46">
        <f>$C514*AB514</f>
        <v>0</v>
      </c>
      <c r="AC515" s="78"/>
      <c r="AD515" s="62"/>
    </row>
    <row r="516" spans="1:30" s="59" customFormat="1">
      <c r="A516" s="129" t="s">
        <v>269</v>
      </c>
      <c r="B516" s="174">
        <v>1260186</v>
      </c>
      <c r="C516" s="173">
        <f>B516/12</f>
        <v>105015.5</v>
      </c>
      <c r="D516" s="51"/>
      <c r="E516" s="51"/>
      <c r="F516" s="51"/>
      <c r="G516" s="51"/>
      <c r="H516" s="49">
        <v>3.0599999999999999E-2</v>
      </c>
      <c r="I516" s="49"/>
      <c r="J516" s="49"/>
      <c r="K516" s="49"/>
      <c r="L516" s="49"/>
      <c r="M516" s="49"/>
      <c r="N516" s="49"/>
      <c r="O516" s="49"/>
      <c r="P516" s="49">
        <v>0</v>
      </c>
      <c r="Q516" s="49"/>
      <c r="R516" s="49">
        <v>8.3000000000000001E-3</v>
      </c>
      <c r="S516" s="49"/>
      <c r="T516" s="49">
        <v>0.91700000000000004</v>
      </c>
      <c r="U516" s="49"/>
      <c r="V516" s="49">
        <v>1.9400000000000001E-2</v>
      </c>
      <c r="W516" s="49">
        <v>2.47E-2</v>
      </c>
      <c r="X516" s="49"/>
      <c r="Y516" s="49"/>
      <c r="Z516" s="49">
        <v>0</v>
      </c>
      <c r="AA516" s="49">
        <v>0</v>
      </c>
      <c r="AB516" s="49">
        <v>0</v>
      </c>
      <c r="AC516" s="78"/>
      <c r="AD516" s="62"/>
    </row>
    <row r="517" spans="1:30" s="59" customFormat="1">
      <c r="A517" s="137"/>
      <c r="B517" s="139"/>
      <c r="C517" s="71"/>
      <c r="D517" s="46">
        <f t="shared" ref="D517:N517" si="317">$C516*D516</f>
        <v>0</v>
      </c>
      <c r="E517" s="46">
        <f t="shared" si="317"/>
        <v>0</v>
      </c>
      <c r="F517" s="46">
        <f t="shared" si="317"/>
        <v>0</v>
      </c>
      <c r="G517" s="46">
        <f t="shared" si="317"/>
        <v>0</v>
      </c>
      <c r="H517" s="46">
        <f t="shared" si="317"/>
        <v>3213.4742999999999</v>
      </c>
      <c r="I517" s="46">
        <f t="shared" si="317"/>
        <v>0</v>
      </c>
      <c r="J517" s="46">
        <f t="shared" si="317"/>
        <v>0</v>
      </c>
      <c r="K517" s="46">
        <f t="shared" si="317"/>
        <v>0</v>
      </c>
      <c r="L517" s="46">
        <f t="shared" si="317"/>
        <v>0</v>
      </c>
      <c r="M517" s="46">
        <f t="shared" si="317"/>
        <v>0</v>
      </c>
      <c r="N517" s="46">
        <f t="shared" si="317"/>
        <v>0</v>
      </c>
      <c r="O517" s="46">
        <f>$C516*O516</f>
        <v>0</v>
      </c>
      <c r="P517" s="46">
        <f t="shared" ref="P517:Z517" si="318">$C516*P516</f>
        <v>0</v>
      </c>
      <c r="Q517" s="46">
        <f t="shared" si="318"/>
        <v>0</v>
      </c>
      <c r="R517" s="46">
        <f t="shared" si="318"/>
        <v>871.62864999999999</v>
      </c>
      <c r="S517" s="46">
        <f t="shared" si="318"/>
        <v>0</v>
      </c>
      <c r="T517" s="46">
        <f t="shared" si="318"/>
        <v>96299.213499999998</v>
      </c>
      <c r="U517" s="46">
        <f t="shared" si="318"/>
        <v>0</v>
      </c>
      <c r="V517" s="46">
        <f t="shared" si="318"/>
        <v>2037.3007</v>
      </c>
      <c r="W517" s="46">
        <f t="shared" si="318"/>
        <v>2593.88285</v>
      </c>
      <c r="X517" s="46">
        <f t="shared" si="318"/>
        <v>0</v>
      </c>
      <c r="Y517" s="46">
        <f t="shared" si="318"/>
        <v>0</v>
      </c>
      <c r="Z517" s="46">
        <f t="shared" si="318"/>
        <v>0</v>
      </c>
      <c r="AA517" s="46">
        <f>$C516*AA516</f>
        <v>0</v>
      </c>
      <c r="AB517" s="46">
        <f>$C516*AB516</f>
        <v>0</v>
      </c>
      <c r="AC517" s="78"/>
      <c r="AD517" s="62"/>
    </row>
    <row r="518" spans="1:30" s="59" customFormat="1">
      <c r="A518" s="129" t="s">
        <v>270</v>
      </c>
      <c r="B518" s="174">
        <v>3646046</v>
      </c>
      <c r="C518" s="173">
        <f>B518/12</f>
        <v>303837.16666666669</v>
      </c>
      <c r="D518" s="49">
        <v>4.9700000000000001E-2</v>
      </c>
      <c r="E518" s="51"/>
      <c r="F518" s="51"/>
      <c r="G518" s="51"/>
      <c r="H518" s="49"/>
      <c r="I518" s="49"/>
      <c r="J518" s="49"/>
      <c r="K518" s="49"/>
      <c r="L518" s="49"/>
      <c r="M518" s="49"/>
      <c r="N518" s="49"/>
      <c r="O518" s="49"/>
      <c r="P518" s="49">
        <v>0</v>
      </c>
      <c r="Q518" s="49">
        <v>0.44340000000000002</v>
      </c>
      <c r="R518" s="49"/>
      <c r="S518" s="49">
        <v>5.3E-3</v>
      </c>
      <c r="T518" s="49"/>
      <c r="U518" s="49"/>
      <c r="V518" s="49"/>
      <c r="W518" s="49"/>
      <c r="X518" s="49">
        <v>0.48230000000000001</v>
      </c>
      <c r="Y518" s="49">
        <v>1.9300000000000001E-2</v>
      </c>
      <c r="Z518" s="49">
        <v>0</v>
      </c>
      <c r="AA518" s="49">
        <v>0</v>
      </c>
      <c r="AB518" s="49">
        <v>0</v>
      </c>
      <c r="AC518" s="78"/>
      <c r="AD518" s="62"/>
    </row>
    <row r="519" spans="1:30" s="59" customFormat="1">
      <c r="A519" s="137"/>
      <c r="B519" s="139"/>
      <c r="C519" s="71"/>
      <c r="D519" s="46">
        <f t="shared" ref="D519:N519" si="319">$C518*D518</f>
        <v>15100.707183333334</v>
      </c>
      <c r="E519" s="46">
        <f t="shared" si="319"/>
        <v>0</v>
      </c>
      <c r="F519" s="46">
        <f t="shared" si="319"/>
        <v>0</v>
      </c>
      <c r="G519" s="46">
        <f t="shared" si="319"/>
        <v>0</v>
      </c>
      <c r="H519" s="46">
        <f t="shared" si="319"/>
        <v>0</v>
      </c>
      <c r="I519" s="46">
        <f t="shared" si="319"/>
        <v>0</v>
      </c>
      <c r="J519" s="46">
        <f t="shared" si="319"/>
        <v>0</v>
      </c>
      <c r="K519" s="46">
        <f t="shared" si="319"/>
        <v>0</v>
      </c>
      <c r="L519" s="46">
        <f t="shared" si="319"/>
        <v>0</v>
      </c>
      <c r="M519" s="46">
        <f t="shared" si="319"/>
        <v>0</v>
      </c>
      <c r="N519" s="46">
        <f t="shared" si="319"/>
        <v>0</v>
      </c>
      <c r="O519" s="46">
        <f>$C518*O518</f>
        <v>0</v>
      </c>
      <c r="P519" s="46">
        <f t="shared" ref="P519:Z519" si="320">$C518*P518</f>
        <v>0</v>
      </c>
      <c r="Q519" s="46">
        <f t="shared" si="320"/>
        <v>134721.39970000001</v>
      </c>
      <c r="R519" s="46">
        <f t="shared" si="320"/>
        <v>0</v>
      </c>
      <c r="S519" s="46">
        <f t="shared" si="320"/>
        <v>1610.3369833333334</v>
      </c>
      <c r="T519" s="46">
        <f t="shared" si="320"/>
        <v>0</v>
      </c>
      <c r="U519" s="46">
        <f t="shared" si="320"/>
        <v>0</v>
      </c>
      <c r="V519" s="46">
        <f t="shared" si="320"/>
        <v>0</v>
      </c>
      <c r="W519" s="46">
        <f t="shared" si="320"/>
        <v>0</v>
      </c>
      <c r="X519" s="46">
        <f t="shared" si="320"/>
        <v>146540.66548333335</v>
      </c>
      <c r="Y519" s="46">
        <f t="shared" si="320"/>
        <v>5864.0573166666672</v>
      </c>
      <c r="Z519" s="46">
        <f t="shared" si="320"/>
        <v>0</v>
      </c>
      <c r="AA519" s="46">
        <f>$C518*AA518</f>
        <v>0</v>
      </c>
      <c r="AB519" s="46">
        <f>$C518*AB518</f>
        <v>0</v>
      </c>
      <c r="AC519" s="78"/>
      <c r="AD519" s="62"/>
    </row>
    <row r="520" spans="1:30" s="59" customFormat="1">
      <c r="A520" s="138" t="s">
        <v>287</v>
      </c>
      <c r="B520" s="87">
        <v>10668262</v>
      </c>
      <c r="C520" s="69">
        <f>B520/12</f>
        <v>889021.83333333337</v>
      </c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49">
        <v>0</v>
      </c>
      <c r="Q520" s="50"/>
      <c r="R520" s="50"/>
      <c r="S520" s="50"/>
      <c r="T520" s="50"/>
      <c r="U520" s="50"/>
      <c r="V520" s="50"/>
      <c r="W520" s="50"/>
      <c r="X520" s="49">
        <v>1</v>
      </c>
      <c r="Y520" s="49">
        <v>0</v>
      </c>
      <c r="Z520" s="49">
        <v>0</v>
      </c>
      <c r="AA520" s="49">
        <v>0</v>
      </c>
      <c r="AB520" s="49">
        <v>0</v>
      </c>
      <c r="AC520" s="78"/>
      <c r="AD520" s="62"/>
    </row>
    <row r="521" spans="1:30" s="59" customFormat="1">
      <c r="A521" s="130"/>
      <c r="B521" s="70"/>
      <c r="C521" s="88"/>
      <c r="D521" s="46">
        <f>$C520*D520</f>
        <v>0</v>
      </c>
      <c r="E521" s="46">
        <f t="shared" ref="E521:Z521" si="321">$C520*E520</f>
        <v>0</v>
      </c>
      <c r="F521" s="46">
        <f t="shared" si="321"/>
        <v>0</v>
      </c>
      <c r="G521" s="46">
        <f t="shared" si="321"/>
        <v>0</v>
      </c>
      <c r="H521" s="46">
        <f t="shared" si="321"/>
        <v>0</v>
      </c>
      <c r="I521" s="46">
        <f t="shared" si="321"/>
        <v>0</v>
      </c>
      <c r="J521" s="46">
        <f t="shared" si="321"/>
        <v>0</v>
      </c>
      <c r="K521" s="46">
        <f t="shared" si="321"/>
        <v>0</v>
      </c>
      <c r="L521" s="46">
        <f t="shared" si="321"/>
        <v>0</v>
      </c>
      <c r="M521" s="46">
        <f t="shared" si="321"/>
        <v>0</v>
      </c>
      <c r="N521" s="46">
        <f t="shared" si="321"/>
        <v>0</v>
      </c>
      <c r="O521" s="46">
        <f t="shared" si="321"/>
        <v>0</v>
      </c>
      <c r="P521" s="46">
        <f t="shared" si="321"/>
        <v>0</v>
      </c>
      <c r="Q521" s="46">
        <f t="shared" si="321"/>
        <v>0</v>
      </c>
      <c r="R521" s="46">
        <f t="shared" si="321"/>
        <v>0</v>
      </c>
      <c r="S521" s="46">
        <f t="shared" si="321"/>
        <v>0</v>
      </c>
      <c r="T521" s="46">
        <f t="shared" si="321"/>
        <v>0</v>
      </c>
      <c r="U521" s="46">
        <f t="shared" si="321"/>
        <v>0</v>
      </c>
      <c r="V521" s="46">
        <f t="shared" si="321"/>
        <v>0</v>
      </c>
      <c r="W521" s="46">
        <f t="shared" si="321"/>
        <v>0</v>
      </c>
      <c r="X521" s="46">
        <f t="shared" si="321"/>
        <v>889021.83333333337</v>
      </c>
      <c r="Y521" s="46">
        <f t="shared" si="321"/>
        <v>0</v>
      </c>
      <c r="Z521" s="46">
        <f t="shared" si="321"/>
        <v>0</v>
      </c>
      <c r="AA521" s="46">
        <f>$C520*AA520</f>
        <v>0</v>
      </c>
      <c r="AB521" s="46">
        <f>$C520*AB520</f>
        <v>0</v>
      </c>
      <c r="AC521" s="78"/>
      <c r="AD521" s="62"/>
    </row>
    <row r="522" spans="1:30" s="59" customFormat="1">
      <c r="A522" s="138" t="s">
        <v>284</v>
      </c>
      <c r="B522" s="87">
        <f>21336524/2</f>
        <v>10668262</v>
      </c>
      <c r="C522" s="69">
        <f>B522/12</f>
        <v>889021.83333333337</v>
      </c>
      <c r="D522" s="45">
        <v>1.72E-2</v>
      </c>
      <c r="E522" s="45">
        <v>0.14180000000000001</v>
      </c>
      <c r="F522" s="45">
        <v>6.0499999999999998E-2</v>
      </c>
      <c r="G522" s="45">
        <v>7.9200000000000007E-2</v>
      </c>
      <c r="H522" s="45">
        <v>4.2299999999999997E-2</v>
      </c>
      <c r="I522" s="45">
        <v>0.13200000000000001</v>
      </c>
      <c r="J522" s="45">
        <v>2.0500000000000001E-2</v>
      </c>
      <c r="K522" s="45">
        <v>3.1800000000000002E-2</v>
      </c>
      <c r="L522" s="45">
        <v>1.6799999999999999E-2</v>
      </c>
      <c r="M522" s="45">
        <v>2.58E-2</v>
      </c>
      <c r="N522" s="45">
        <v>0.12559999999999999</v>
      </c>
      <c r="O522" s="45">
        <v>1.9400000000000001E-2</v>
      </c>
      <c r="P522" s="45">
        <v>0</v>
      </c>
      <c r="Q522" s="45">
        <v>3.8199999999999998E-2</v>
      </c>
      <c r="R522" s="45">
        <v>1.8800000000000001E-2</v>
      </c>
      <c r="S522" s="45">
        <v>4.1999999999999997E-3</v>
      </c>
      <c r="T522" s="45">
        <v>5.3100000000000001E-2</v>
      </c>
      <c r="U522" s="45">
        <v>1.9E-2</v>
      </c>
      <c r="V522" s="45">
        <v>3.9E-2</v>
      </c>
      <c r="W522" s="45">
        <v>0.05</v>
      </c>
      <c r="X522" s="45">
        <v>6.1499999999999999E-2</v>
      </c>
      <c r="Y522" s="45">
        <v>2.5000000000000001E-3</v>
      </c>
      <c r="Z522" s="6">
        <v>0</v>
      </c>
      <c r="AA522" s="6">
        <v>8.0000000000000004E-4</v>
      </c>
      <c r="AB522" s="6">
        <v>0</v>
      </c>
      <c r="AC522" s="78"/>
      <c r="AD522" s="62"/>
    </row>
    <row r="523" spans="1:30" s="59" customFormat="1">
      <c r="A523" s="130"/>
      <c r="B523" s="70"/>
      <c r="C523" s="88"/>
      <c r="D523" s="46">
        <f>$C522*D522</f>
        <v>15291.175533333335</v>
      </c>
      <c r="E523" s="46">
        <f t="shared" ref="E523:Z523" si="322">$C522*E522</f>
        <v>126063.29596666669</v>
      </c>
      <c r="F523" s="46">
        <f t="shared" si="322"/>
        <v>53785.820916666664</v>
      </c>
      <c r="G523" s="46">
        <f t="shared" si="322"/>
        <v>70410.529200000004</v>
      </c>
      <c r="H523" s="46">
        <f t="shared" si="322"/>
        <v>37605.623549999997</v>
      </c>
      <c r="I523" s="46">
        <f t="shared" si="322"/>
        <v>117350.88200000001</v>
      </c>
      <c r="J523" s="46">
        <f t="shared" si="322"/>
        <v>18224.947583333334</v>
      </c>
      <c r="K523" s="46">
        <f t="shared" si="322"/>
        <v>28270.894300000004</v>
      </c>
      <c r="L523" s="46">
        <f t="shared" si="322"/>
        <v>14935.566800000001</v>
      </c>
      <c r="M523" s="46">
        <f t="shared" si="322"/>
        <v>22936.763300000002</v>
      </c>
      <c r="N523" s="46">
        <f t="shared" si="322"/>
        <v>111661.14226666666</v>
      </c>
      <c r="O523" s="46">
        <f t="shared" si="322"/>
        <v>17247.023566666667</v>
      </c>
      <c r="P523" s="46">
        <f t="shared" si="322"/>
        <v>0</v>
      </c>
      <c r="Q523" s="46">
        <f t="shared" si="322"/>
        <v>33960.634033333336</v>
      </c>
      <c r="R523" s="46">
        <f t="shared" si="322"/>
        <v>16713.610466666669</v>
      </c>
      <c r="S523" s="46">
        <f t="shared" si="322"/>
        <v>3733.8917000000001</v>
      </c>
      <c r="T523" s="46">
        <f t="shared" si="322"/>
        <v>47207.059350000003</v>
      </c>
      <c r="U523" s="46">
        <f t="shared" si="322"/>
        <v>16891.414833333332</v>
      </c>
      <c r="V523" s="46">
        <f t="shared" si="322"/>
        <v>34671.851500000004</v>
      </c>
      <c r="W523" s="46">
        <f t="shared" si="322"/>
        <v>44451.091666666674</v>
      </c>
      <c r="X523" s="46">
        <f t="shared" si="322"/>
        <v>54674.842750000003</v>
      </c>
      <c r="Y523" s="46">
        <f t="shared" si="322"/>
        <v>2222.5545833333335</v>
      </c>
      <c r="Z523" s="46">
        <f t="shared" si="322"/>
        <v>0</v>
      </c>
      <c r="AA523" s="46">
        <f>$C522*AA522</f>
        <v>711.21746666666672</v>
      </c>
      <c r="AB523" s="46">
        <f>$C522*AB522</f>
        <v>0</v>
      </c>
      <c r="AC523" s="78"/>
      <c r="AD523" s="62"/>
    </row>
    <row r="524" spans="1:30" s="59" customFormat="1">
      <c r="A524" s="138" t="s">
        <v>288</v>
      </c>
      <c r="B524" s="87">
        <v>3198721</v>
      </c>
      <c r="C524" s="69">
        <f>B524/12</f>
        <v>266560.08333333331</v>
      </c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49">
        <v>0</v>
      </c>
      <c r="Q524" s="50"/>
      <c r="R524" s="50"/>
      <c r="S524" s="50"/>
      <c r="T524" s="50"/>
      <c r="U524" s="50"/>
      <c r="V524" s="50"/>
      <c r="W524" s="50"/>
      <c r="X524" s="45">
        <v>0.96060000000000001</v>
      </c>
      <c r="Y524" s="45">
        <v>3.9399999999999998E-2</v>
      </c>
      <c r="Z524" s="49">
        <v>0</v>
      </c>
      <c r="AA524" s="49">
        <v>0</v>
      </c>
      <c r="AB524" s="49">
        <v>0</v>
      </c>
      <c r="AC524" s="78"/>
      <c r="AD524" s="62"/>
    </row>
    <row r="525" spans="1:30" s="59" customFormat="1">
      <c r="A525" s="130"/>
      <c r="B525" s="70"/>
      <c r="C525" s="88"/>
      <c r="D525" s="46">
        <f>$C524*D524</f>
        <v>0</v>
      </c>
      <c r="E525" s="46">
        <f t="shared" ref="E525:Z525" si="323">$C524*E524</f>
        <v>0</v>
      </c>
      <c r="F525" s="46">
        <f t="shared" si="323"/>
        <v>0</v>
      </c>
      <c r="G525" s="46">
        <f t="shared" si="323"/>
        <v>0</v>
      </c>
      <c r="H525" s="46">
        <f t="shared" si="323"/>
        <v>0</v>
      </c>
      <c r="I525" s="46">
        <f t="shared" si="323"/>
        <v>0</v>
      </c>
      <c r="J525" s="46">
        <f t="shared" si="323"/>
        <v>0</v>
      </c>
      <c r="K525" s="46">
        <f t="shared" si="323"/>
        <v>0</v>
      </c>
      <c r="L525" s="46">
        <f t="shared" si="323"/>
        <v>0</v>
      </c>
      <c r="M525" s="46">
        <f t="shared" si="323"/>
        <v>0</v>
      </c>
      <c r="N525" s="46">
        <f t="shared" si="323"/>
        <v>0</v>
      </c>
      <c r="O525" s="46">
        <f t="shared" si="323"/>
        <v>0</v>
      </c>
      <c r="P525" s="46">
        <f t="shared" si="323"/>
        <v>0</v>
      </c>
      <c r="Q525" s="46">
        <f t="shared" si="323"/>
        <v>0</v>
      </c>
      <c r="R525" s="46">
        <f t="shared" si="323"/>
        <v>0</v>
      </c>
      <c r="S525" s="46">
        <f t="shared" si="323"/>
        <v>0</v>
      </c>
      <c r="T525" s="46">
        <f t="shared" si="323"/>
        <v>0</v>
      </c>
      <c r="U525" s="46">
        <f t="shared" si="323"/>
        <v>0</v>
      </c>
      <c r="V525" s="46">
        <f t="shared" si="323"/>
        <v>0</v>
      </c>
      <c r="W525" s="46">
        <f t="shared" si="323"/>
        <v>0</v>
      </c>
      <c r="X525" s="46">
        <f t="shared" si="323"/>
        <v>256057.61604999998</v>
      </c>
      <c r="Y525" s="46">
        <f t="shared" si="323"/>
        <v>10502.467283333332</v>
      </c>
      <c r="Z525" s="46">
        <f t="shared" si="323"/>
        <v>0</v>
      </c>
      <c r="AA525" s="46">
        <f>$C524*AA524</f>
        <v>0</v>
      </c>
      <c r="AB525" s="46">
        <f>$C524*AB524</f>
        <v>0</v>
      </c>
      <c r="AC525" s="78"/>
      <c r="AD525" s="62"/>
    </row>
    <row r="526" spans="1:30" s="59" customFormat="1">
      <c r="A526" s="138" t="s">
        <v>285</v>
      </c>
      <c r="B526" s="87">
        <f>6397442/2</f>
        <v>3198721</v>
      </c>
      <c r="C526" s="69">
        <f>B526/12</f>
        <v>266560.08333333331</v>
      </c>
      <c r="D526" s="45">
        <v>1.72E-2</v>
      </c>
      <c r="E526" s="45">
        <v>0.14180000000000001</v>
      </c>
      <c r="F526" s="45">
        <v>6.0499999999999998E-2</v>
      </c>
      <c r="G526" s="45">
        <v>7.9200000000000007E-2</v>
      </c>
      <c r="H526" s="45">
        <v>4.2299999999999997E-2</v>
      </c>
      <c r="I526" s="45">
        <v>0.13200000000000001</v>
      </c>
      <c r="J526" s="45">
        <v>2.0500000000000001E-2</v>
      </c>
      <c r="K526" s="45">
        <v>3.1800000000000002E-2</v>
      </c>
      <c r="L526" s="45">
        <v>1.6799999999999999E-2</v>
      </c>
      <c r="M526" s="45">
        <v>2.58E-2</v>
      </c>
      <c r="N526" s="45">
        <v>0.12559999999999999</v>
      </c>
      <c r="O526" s="45">
        <v>1.9400000000000001E-2</v>
      </c>
      <c r="P526" s="45">
        <v>0</v>
      </c>
      <c r="Q526" s="45">
        <v>3.8199999999999998E-2</v>
      </c>
      <c r="R526" s="45">
        <v>1.8800000000000001E-2</v>
      </c>
      <c r="S526" s="45">
        <v>4.1999999999999997E-3</v>
      </c>
      <c r="T526" s="45">
        <v>5.3100000000000001E-2</v>
      </c>
      <c r="U526" s="45">
        <v>1.9E-2</v>
      </c>
      <c r="V526" s="45">
        <v>3.9E-2</v>
      </c>
      <c r="W526" s="45">
        <v>0.05</v>
      </c>
      <c r="X526" s="45">
        <v>6.1499999999999999E-2</v>
      </c>
      <c r="Y526" s="45">
        <v>2.5000000000000001E-3</v>
      </c>
      <c r="Z526" s="6">
        <v>0</v>
      </c>
      <c r="AA526" s="6">
        <v>8.0000000000000004E-4</v>
      </c>
      <c r="AB526" s="6">
        <v>0</v>
      </c>
      <c r="AC526" s="78"/>
      <c r="AD526" s="62"/>
    </row>
    <row r="527" spans="1:30" s="59" customFormat="1">
      <c r="A527" s="130"/>
      <c r="B527" s="70"/>
      <c r="C527" s="88"/>
      <c r="D527" s="46">
        <f>$C526*D526</f>
        <v>4584.8334333333332</v>
      </c>
      <c r="E527" s="46">
        <f t="shared" ref="E527:Z527" si="324">$C526*E526</f>
        <v>37798.219816666664</v>
      </c>
      <c r="F527" s="46">
        <f t="shared" si="324"/>
        <v>16126.885041666665</v>
      </c>
      <c r="G527" s="46">
        <f t="shared" si="324"/>
        <v>21111.5586</v>
      </c>
      <c r="H527" s="46">
        <f t="shared" si="324"/>
        <v>11275.491524999998</v>
      </c>
      <c r="I527" s="46">
        <f t="shared" si="324"/>
        <v>35185.930999999997</v>
      </c>
      <c r="J527" s="46">
        <f t="shared" si="324"/>
        <v>5464.4817083333328</v>
      </c>
      <c r="K527" s="46">
        <f t="shared" si="324"/>
        <v>8476.6106500000005</v>
      </c>
      <c r="L527" s="46">
        <f t="shared" si="324"/>
        <v>4478.2093999999997</v>
      </c>
      <c r="M527" s="46">
        <f t="shared" si="324"/>
        <v>6877.2501499999998</v>
      </c>
      <c r="N527" s="46">
        <f t="shared" si="324"/>
        <v>33479.946466666661</v>
      </c>
      <c r="O527" s="46">
        <f t="shared" si="324"/>
        <v>5171.2656166666666</v>
      </c>
      <c r="P527" s="46">
        <f t="shared" si="324"/>
        <v>0</v>
      </c>
      <c r="Q527" s="46">
        <f t="shared" si="324"/>
        <v>10182.595183333333</v>
      </c>
      <c r="R527" s="46">
        <f t="shared" si="324"/>
        <v>5011.3295666666663</v>
      </c>
      <c r="S527" s="46">
        <f t="shared" si="324"/>
        <v>1119.5523499999999</v>
      </c>
      <c r="T527" s="46">
        <f t="shared" si="324"/>
        <v>14154.340424999999</v>
      </c>
      <c r="U527" s="46">
        <f t="shared" si="324"/>
        <v>5064.6415833333331</v>
      </c>
      <c r="V527" s="46">
        <f t="shared" si="324"/>
        <v>10395.84325</v>
      </c>
      <c r="W527" s="46">
        <f t="shared" si="324"/>
        <v>13328.004166666666</v>
      </c>
      <c r="X527" s="46">
        <f t="shared" si="324"/>
        <v>16393.445124999998</v>
      </c>
      <c r="Y527" s="46">
        <f t="shared" si="324"/>
        <v>666.40020833333335</v>
      </c>
      <c r="Z527" s="46">
        <f t="shared" si="324"/>
        <v>0</v>
      </c>
      <c r="AA527" s="46">
        <f>$C526*AA526</f>
        <v>213.24806666666666</v>
      </c>
      <c r="AB527" s="46">
        <f>$C526*AB526</f>
        <v>0</v>
      </c>
      <c r="AC527" s="78"/>
      <c r="AD527" s="62"/>
    </row>
    <row r="528" spans="1:30" s="59" customFormat="1">
      <c r="A528" s="138" t="s">
        <v>289</v>
      </c>
      <c r="B528" s="87">
        <v>3198721</v>
      </c>
      <c r="C528" s="69">
        <f>B528/12</f>
        <v>266560.08333333331</v>
      </c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49">
        <v>0</v>
      </c>
      <c r="Q528" s="50"/>
      <c r="R528" s="50"/>
      <c r="S528" s="50"/>
      <c r="T528" s="50"/>
      <c r="U528" s="50"/>
      <c r="V528" s="50"/>
      <c r="W528" s="50"/>
      <c r="X528" s="45">
        <v>0.96060000000000001</v>
      </c>
      <c r="Y528" s="45">
        <v>3.9399999999999998E-2</v>
      </c>
      <c r="Z528" s="49">
        <v>0</v>
      </c>
      <c r="AA528" s="49">
        <v>0</v>
      </c>
      <c r="AB528" s="49">
        <v>0</v>
      </c>
      <c r="AC528" s="78"/>
      <c r="AD528" s="62"/>
    </row>
    <row r="529" spans="1:30" s="59" customFormat="1">
      <c r="A529" s="130"/>
      <c r="B529" s="70"/>
      <c r="C529" s="88"/>
      <c r="D529" s="46">
        <f t="shared" ref="D529:Z529" si="325">$C528*D528</f>
        <v>0</v>
      </c>
      <c r="E529" s="46">
        <f t="shared" si="325"/>
        <v>0</v>
      </c>
      <c r="F529" s="46">
        <f t="shared" si="325"/>
        <v>0</v>
      </c>
      <c r="G529" s="46">
        <f t="shared" si="325"/>
        <v>0</v>
      </c>
      <c r="H529" s="46">
        <f t="shared" si="325"/>
        <v>0</v>
      </c>
      <c r="I529" s="46">
        <f t="shared" si="325"/>
        <v>0</v>
      </c>
      <c r="J529" s="46">
        <f t="shared" si="325"/>
        <v>0</v>
      </c>
      <c r="K529" s="46">
        <f t="shared" si="325"/>
        <v>0</v>
      </c>
      <c r="L529" s="46">
        <f t="shared" si="325"/>
        <v>0</v>
      </c>
      <c r="M529" s="46">
        <f t="shared" si="325"/>
        <v>0</v>
      </c>
      <c r="N529" s="46">
        <f t="shared" si="325"/>
        <v>0</v>
      </c>
      <c r="O529" s="46">
        <f t="shared" si="325"/>
        <v>0</v>
      </c>
      <c r="P529" s="46">
        <f t="shared" si="325"/>
        <v>0</v>
      </c>
      <c r="Q529" s="46">
        <f t="shared" si="325"/>
        <v>0</v>
      </c>
      <c r="R529" s="46">
        <f t="shared" si="325"/>
        <v>0</v>
      </c>
      <c r="S529" s="46">
        <f t="shared" si="325"/>
        <v>0</v>
      </c>
      <c r="T529" s="46">
        <f t="shared" si="325"/>
        <v>0</v>
      </c>
      <c r="U529" s="46">
        <f t="shared" si="325"/>
        <v>0</v>
      </c>
      <c r="V529" s="46">
        <f t="shared" si="325"/>
        <v>0</v>
      </c>
      <c r="W529" s="46">
        <f t="shared" si="325"/>
        <v>0</v>
      </c>
      <c r="X529" s="46">
        <f t="shared" si="325"/>
        <v>256057.61604999998</v>
      </c>
      <c r="Y529" s="46">
        <f t="shared" si="325"/>
        <v>10502.467283333332</v>
      </c>
      <c r="Z529" s="46">
        <f t="shared" si="325"/>
        <v>0</v>
      </c>
      <c r="AA529" s="46">
        <f>$C528*AA528</f>
        <v>0</v>
      </c>
      <c r="AB529" s="46">
        <f>$C528*AB528</f>
        <v>0</v>
      </c>
      <c r="AC529" s="78"/>
      <c r="AD529" s="62"/>
    </row>
    <row r="530" spans="1:30" s="59" customFormat="1">
      <c r="A530" s="138" t="s">
        <v>286</v>
      </c>
      <c r="B530" s="87">
        <f>6397442/2</f>
        <v>3198721</v>
      </c>
      <c r="C530" s="69">
        <f>B530/12</f>
        <v>266560.08333333331</v>
      </c>
      <c r="D530" s="45">
        <v>1.72E-2</v>
      </c>
      <c r="E530" s="45">
        <v>0.14180000000000001</v>
      </c>
      <c r="F530" s="45">
        <v>6.0499999999999998E-2</v>
      </c>
      <c r="G530" s="45">
        <v>7.9200000000000007E-2</v>
      </c>
      <c r="H530" s="45">
        <v>4.2299999999999997E-2</v>
      </c>
      <c r="I530" s="45">
        <v>0.13200000000000001</v>
      </c>
      <c r="J530" s="45">
        <v>2.0500000000000001E-2</v>
      </c>
      <c r="K530" s="45">
        <v>3.1800000000000002E-2</v>
      </c>
      <c r="L530" s="45">
        <v>1.6799999999999999E-2</v>
      </c>
      <c r="M530" s="45">
        <v>2.58E-2</v>
      </c>
      <c r="N530" s="45">
        <v>0.12559999999999999</v>
      </c>
      <c r="O530" s="45">
        <v>1.9400000000000001E-2</v>
      </c>
      <c r="P530" s="45">
        <v>0</v>
      </c>
      <c r="Q530" s="45">
        <v>3.8199999999999998E-2</v>
      </c>
      <c r="R530" s="45">
        <v>1.8800000000000001E-2</v>
      </c>
      <c r="S530" s="45">
        <v>4.1999999999999997E-3</v>
      </c>
      <c r="T530" s="45">
        <v>5.3100000000000001E-2</v>
      </c>
      <c r="U530" s="45">
        <v>1.9E-2</v>
      </c>
      <c r="V530" s="45">
        <v>3.9E-2</v>
      </c>
      <c r="W530" s="45">
        <v>0.05</v>
      </c>
      <c r="X530" s="45">
        <v>6.1499999999999999E-2</v>
      </c>
      <c r="Y530" s="45">
        <v>2.5000000000000001E-3</v>
      </c>
      <c r="Z530" s="6">
        <v>0</v>
      </c>
      <c r="AA530" s="6">
        <v>8.0000000000000004E-4</v>
      </c>
      <c r="AB530" s="6">
        <v>0</v>
      </c>
      <c r="AC530" s="78"/>
      <c r="AD530" s="62"/>
    </row>
    <row r="531" spans="1:30" s="59" customFormat="1">
      <c r="A531" s="130"/>
      <c r="B531" s="70"/>
      <c r="C531" s="88"/>
      <c r="D531" s="46">
        <f>$C530*D530</f>
        <v>4584.8334333333332</v>
      </c>
      <c r="E531" s="46">
        <f t="shared" ref="E531:Z531" si="326">$C530*E530</f>
        <v>37798.219816666664</v>
      </c>
      <c r="F531" s="46">
        <f t="shared" si="326"/>
        <v>16126.885041666665</v>
      </c>
      <c r="G531" s="46">
        <f t="shared" si="326"/>
        <v>21111.5586</v>
      </c>
      <c r="H531" s="46">
        <f t="shared" si="326"/>
        <v>11275.491524999998</v>
      </c>
      <c r="I531" s="46">
        <f t="shared" si="326"/>
        <v>35185.930999999997</v>
      </c>
      <c r="J531" s="46">
        <f t="shared" si="326"/>
        <v>5464.4817083333328</v>
      </c>
      <c r="K531" s="46">
        <f t="shared" si="326"/>
        <v>8476.6106500000005</v>
      </c>
      <c r="L531" s="46">
        <f t="shared" si="326"/>
        <v>4478.2093999999997</v>
      </c>
      <c r="M531" s="46">
        <f t="shared" si="326"/>
        <v>6877.2501499999998</v>
      </c>
      <c r="N531" s="46">
        <f t="shared" si="326"/>
        <v>33479.946466666661</v>
      </c>
      <c r="O531" s="46">
        <f t="shared" si="326"/>
        <v>5171.2656166666666</v>
      </c>
      <c r="P531" s="46">
        <f t="shared" si="326"/>
        <v>0</v>
      </c>
      <c r="Q531" s="46">
        <f t="shared" si="326"/>
        <v>10182.595183333333</v>
      </c>
      <c r="R531" s="46">
        <f t="shared" si="326"/>
        <v>5011.3295666666663</v>
      </c>
      <c r="S531" s="46">
        <f t="shared" si="326"/>
        <v>1119.5523499999999</v>
      </c>
      <c r="T531" s="46">
        <f t="shared" si="326"/>
        <v>14154.340424999999</v>
      </c>
      <c r="U531" s="46">
        <f t="shared" si="326"/>
        <v>5064.6415833333331</v>
      </c>
      <c r="V531" s="46">
        <f t="shared" si="326"/>
        <v>10395.84325</v>
      </c>
      <c r="W531" s="46">
        <f t="shared" si="326"/>
        <v>13328.004166666666</v>
      </c>
      <c r="X531" s="46">
        <f t="shared" si="326"/>
        <v>16393.445124999998</v>
      </c>
      <c r="Y531" s="46">
        <f t="shared" si="326"/>
        <v>666.40020833333335</v>
      </c>
      <c r="Z531" s="46">
        <f t="shared" si="326"/>
        <v>0</v>
      </c>
      <c r="AA531" s="46">
        <f>$C530*AA530</f>
        <v>213.24806666666666</v>
      </c>
      <c r="AB531" s="46">
        <f>$C530*AB530</f>
        <v>0</v>
      </c>
      <c r="AC531" s="78"/>
      <c r="AD531" s="62"/>
    </row>
    <row r="532" spans="1:30" s="59" customFormat="1">
      <c r="A532" s="126" t="s">
        <v>253</v>
      </c>
      <c r="B532" s="36">
        <f>124171/2</f>
        <v>62085.5</v>
      </c>
      <c r="C532" s="66">
        <f>B532/12</f>
        <v>5173.791666666667</v>
      </c>
      <c r="D532" s="45">
        <v>1.72E-2</v>
      </c>
      <c r="E532" s="45">
        <v>0.14180000000000001</v>
      </c>
      <c r="F532" s="45">
        <v>6.0499999999999998E-2</v>
      </c>
      <c r="G532" s="45">
        <v>7.9200000000000007E-2</v>
      </c>
      <c r="H532" s="45">
        <v>4.2299999999999997E-2</v>
      </c>
      <c r="I532" s="45">
        <v>0.13200000000000001</v>
      </c>
      <c r="J532" s="45">
        <v>2.0500000000000001E-2</v>
      </c>
      <c r="K532" s="45">
        <v>3.1800000000000002E-2</v>
      </c>
      <c r="L532" s="45">
        <v>1.6799999999999999E-2</v>
      </c>
      <c r="M532" s="45">
        <v>2.58E-2</v>
      </c>
      <c r="N532" s="45">
        <v>0.12559999999999999</v>
      </c>
      <c r="O532" s="45">
        <v>1.9400000000000001E-2</v>
      </c>
      <c r="P532" s="45">
        <v>0</v>
      </c>
      <c r="Q532" s="45">
        <v>3.8199999999999998E-2</v>
      </c>
      <c r="R532" s="45">
        <v>1.8800000000000001E-2</v>
      </c>
      <c r="S532" s="45">
        <v>4.1999999999999997E-3</v>
      </c>
      <c r="T532" s="45">
        <v>5.3100000000000001E-2</v>
      </c>
      <c r="U532" s="45">
        <v>1.9E-2</v>
      </c>
      <c r="V532" s="45">
        <v>3.9E-2</v>
      </c>
      <c r="W532" s="45">
        <v>0.05</v>
      </c>
      <c r="X532" s="45">
        <v>6.1499999999999999E-2</v>
      </c>
      <c r="Y532" s="45">
        <v>2.5000000000000001E-3</v>
      </c>
      <c r="Z532" s="6">
        <v>0</v>
      </c>
      <c r="AA532" s="6">
        <v>8.0000000000000004E-4</v>
      </c>
      <c r="AB532" s="6">
        <v>0</v>
      </c>
      <c r="AC532" s="78"/>
      <c r="AD532" s="62"/>
    </row>
    <row r="533" spans="1:30" s="59" customFormat="1">
      <c r="A533" s="127"/>
      <c r="B533" s="37"/>
      <c r="C533" s="67"/>
      <c r="D533" s="7">
        <f t="shared" ref="D533:Z533" si="327">$C532*D532</f>
        <v>88.989216666666678</v>
      </c>
      <c r="E533" s="7">
        <f t="shared" si="327"/>
        <v>733.64365833333341</v>
      </c>
      <c r="F533" s="7">
        <f t="shared" si="327"/>
        <v>313.01439583333337</v>
      </c>
      <c r="G533" s="7">
        <f t="shared" si="327"/>
        <v>409.76430000000005</v>
      </c>
      <c r="H533" s="7">
        <f t="shared" si="327"/>
        <v>218.85138749999999</v>
      </c>
      <c r="I533" s="7">
        <f t="shared" si="327"/>
        <v>682.94050000000004</v>
      </c>
      <c r="J533" s="7">
        <f t="shared" si="327"/>
        <v>106.06272916666667</v>
      </c>
      <c r="K533" s="7">
        <f t="shared" si="327"/>
        <v>164.52657500000001</v>
      </c>
      <c r="L533" s="7">
        <f t="shared" si="327"/>
        <v>86.919700000000006</v>
      </c>
      <c r="M533" s="7">
        <f t="shared" si="327"/>
        <v>133.483825</v>
      </c>
      <c r="N533" s="7">
        <f t="shared" si="327"/>
        <v>649.82823333333329</v>
      </c>
      <c r="O533" s="7">
        <f t="shared" si="327"/>
        <v>100.37155833333334</v>
      </c>
      <c r="P533" s="7">
        <f t="shared" si="327"/>
        <v>0</v>
      </c>
      <c r="Q533" s="7">
        <f t="shared" si="327"/>
        <v>197.63884166666668</v>
      </c>
      <c r="R533" s="7">
        <f t="shared" si="327"/>
        <v>97.267283333333339</v>
      </c>
      <c r="S533" s="7">
        <f t="shared" si="327"/>
        <v>21.729925000000001</v>
      </c>
      <c r="T533" s="7">
        <f t="shared" si="327"/>
        <v>274.72833750000001</v>
      </c>
      <c r="U533" s="7">
        <f t="shared" si="327"/>
        <v>98.302041666666668</v>
      </c>
      <c r="V533" s="7">
        <f t="shared" si="327"/>
        <v>201.77787500000002</v>
      </c>
      <c r="W533" s="7">
        <f t="shared" si="327"/>
        <v>258.68958333333336</v>
      </c>
      <c r="X533" s="7">
        <f t="shared" si="327"/>
        <v>318.18818750000003</v>
      </c>
      <c r="Y533" s="7">
        <f t="shared" si="327"/>
        <v>12.934479166666668</v>
      </c>
      <c r="Z533" s="7">
        <f t="shared" si="327"/>
        <v>0</v>
      </c>
      <c r="AA533" s="7">
        <f>$C532*AA532</f>
        <v>4.1390333333333338</v>
      </c>
      <c r="AB533" s="7">
        <f>$C532*AB532</f>
        <v>0</v>
      </c>
      <c r="AC533" s="78"/>
      <c r="AD533" s="62"/>
    </row>
    <row r="534" spans="1:30" s="59" customFormat="1">
      <c r="A534" s="126" t="s">
        <v>413</v>
      </c>
      <c r="B534" s="36">
        <v>62085.5</v>
      </c>
      <c r="C534" s="22">
        <f>B534/12</f>
        <v>5173.791666666667</v>
      </c>
      <c r="D534" s="6"/>
      <c r="E534" s="6"/>
      <c r="F534" s="6"/>
      <c r="G534" s="6"/>
      <c r="H534" s="6">
        <v>0.21260000000000001</v>
      </c>
      <c r="I534" s="6"/>
      <c r="J534" s="6"/>
      <c r="K534" s="6"/>
      <c r="L534" s="6">
        <v>0</v>
      </c>
      <c r="M534" s="6"/>
      <c r="N534" s="6"/>
      <c r="O534" s="6"/>
      <c r="P534" s="6"/>
      <c r="Q534" s="6">
        <v>0.1875</v>
      </c>
      <c r="R534" s="6">
        <v>0.14000000000000001</v>
      </c>
      <c r="S534" s="6">
        <v>2.1100000000000001E-2</v>
      </c>
      <c r="T534" s="6">
        <v>0.18779999999999999</v>
      </c>
      <c r="U534" s="6">
        <v>0</v>
      </c>
      <c r="V534" s="6"/>
      <c r="W534" s="6"/>
      <c r="X534" s="6">
        <v>0.24110000000000001</v>
      </c>
      <c r="Y534" s="6">
        <v>9.9000000000000008E-3</v>
      </c>
      <c r="Z534" s="6"/>
      <c r="AA534" s="6"/>
      <c r="AB534" s="6"/>
      <c r="AC534" s="78"/>
      <c r="AD534" s="62"/>
    </row>
    <row r="535" spans="1:30" s="59" customFormat="1">
      <c r="A535" s="127"/>
      <c r="B535" s="15"/>
      <c r="C535" s="12"/>
      <c r="D535" s="7">
        <f t="shared" ref="D535:N535" si="328">$C534*D534</f>
        <v>0</v>
      </c>
      <c r="E535" s="7">
        <f t="shared" si="328"/>
        <v>0</v>
      </c>
      <c r="F535" s="7">
        <f t="shared" si="328"/>
        <v>0</v>
      </c>
      <c r="G535" s="7">
        <f t="shared" si="328"/>
        <v>0</v>
      </c>
      <c r="H535" s="7">
        <f t="shared" si="328"/>
        <v>1099.9481083333335</v>
      </c>
      <c r="I535" s="7">
        <f t="shared" si="328"/>
        <v>0</v>
      </c>
      <c r="J535" s="7">
        <f t="shared" si="328"/>
        <v>0</v>
      </c>
      <c r="K535" s="7">
        <f t="shared" si="328"/>
        <v>0</v>
      </c>
      <c r="L535" s="7">
        <f t="shared" si="328"/>
        <v>0</v>
      </c>
      <c r="M535" s="7">
        <f t="shared" si="328"/>
        <v>0</v>
      </c>
      <c r="N535" s="7">
        <f t="shared" si="328"/>
        <v>0</v>
      </c>
      <c r="O535" s="7">
        <f>$C534*O534</f>
        <v>0</v>
      </c>
      <c r="P535" s="7">
        <f t="shared" ref="P535:Z535" si="329">$C534*P534</f>
        <v>0</v>
      </c>
      <c r="Q535" s="7">
        <f t="shared" si="329"/>
        <v>970.0859375</v>
      </c>
      <c r="R535" s="7">
        <f t="shared" si="329"/>
        <v>724.33083333333343</v>
      </c>
      <c r="S535" s="7">
        <f t="shared" si="329"/>
        <v>109.16700416666667</v>
      </c>
      <c r="T535" s="7">
        <f t="shared" si="329"/>
        <v>971.63807500000007</v>
      </c>
      <c r="U535" s="7">
        <f t="shared" si="329"/>
        <v>0</v>
      </c>
      <c r="V535" s="7">
        <f t="shared" si="329"/>
        <v>0</v>
      </c>
      <c r="W535" s="7">
        <f t="shared" si="329"/>
        <v>0</v>
      </c>
      <c r="X535" s="7">
        <f t="shared" si="329"/>
        <v>1247.4011708333335</v>
      </c>
      <c r="Y535" s="7">
        <f t="shared" si="329"/>
        <v>51.220537500000006</v>
      </c>
      <c r="Z535" s="7">
        <f t="shared" si="329"/>
        <v>0</v>
      </c>
      <c r="AA535" s="7">
        <f>$C534*AA534</f>
        <v>0</v>
      </c>
      <c r="AB535" s="7">
        <f>$C534*AB534</f>
        <v>0</v>
      </c>
      <c r="AC535" s="78"/>
      <c r="AD535" s="62"/>
    </row>
    <row r="536" spans="1:30" s="59" customFormat="1">
      <c r="A536" s="138" t="s">
        <v>375</v>
      </c>
      <c r="B536" s="87">
        <v>2956038</v>
      </c>
      <c r="C536" s="69">
        <f>B536/12</f>
        <v>246336.5</v>
      </c>
      <c r="D536" s="50"/>
      <c r="E536" s="50"/>
      <c r="F536" s="50"/>
      <c r="G536" s="72">
        <v>0.1002</v>
      </c>
      <c r="H536" s="50"/>
      <c r="I536" s="50"/>
      <c r="J536" s="50"/>
      <c r="K536" s="50"/>
      <c r="L536" s="50"/>
      <c r="M536" s="50"/>
      <c r="N536" s="50"/>
      <c r="O536" s="50"/>
      <c r="P536" s="49">
        <v>0</v>
      </c>
      <c r="Q536" s="50"/>
      <c r="R536" s="50"/>
      <c r="S536" s="50"/>
      <c r="T536" s="50"/>
      <c r="U536" s="49">
        <v>9.74E-2</v>
      </c>
      <c r="V536" s="50"/>
      <c r="W536" s="50"/>
      <c r="X536" s="49">
        <v>0.77159999999999995</v>
      </c>
      <c r="Y536" s="49">
        <v>3.0800000000000001E-2</v>
      </c>
      <c r="Z536" s="49"/>
      <c r="AA536" s="49"/>
      <c r="AB536" s="49"/>
      <c r="AC536" s="78"/>
      <c r="AD536" s="62"/>
    </row>
    <row r="537" spans="1:30" s="59" customFormat="1">
      <c r="A537" s="130"/>
      <c r="B537" s="70"/>
      <c r="C537" s="88"/>
      <c r="D537" s="46">
        <f t="shared" ref="D537:Z537" si="330">$C536*D536</f>
        <v>0</v>
      </c>
      <c r="E537" s="46">
        <f t="shared" si="330"/>
        <v>0</v>
      </c>
      <c r="F537" s="46">
        <f t="shared" si="330"/>
        <v>0</v>
      </c>
      <c r="G537" s="46">
        <f t="shared" si="330"/>
        <v>24682.917300000001</v>
      </c>
      <c r="H537" s="46">
        <f t="shared" si="330"/>
        <v>0</v>
      </c>
      <c r="I537" s="46">
        <f t="shared" si="330"/>
        <v>0</v>
      </c>
      <c r="J537" s="46">
        <f t="shared" si="330"/>
        <v>0</v>
      </c>
      <c r="K537" s="46">
        <f t="shared" si="330"/>
        <v>0</v>
      </c>
      <c r="L537" s="46">
        <f t="shared" si="330"/>
        <v>0</v>
      </c>
      <c r="M537" s="46">
        <f t="shared" si="330"/>
        <v>0</v>
      </c>
      <c r="N537" s="46">
        <f t="shared" si="330"/>
        <v>0</v>
      </c>
      <c r="O537" s="46">
        <f t="shared" si="330"/>
        <v>0</v>
      </c>
      <c r="P537" s="46">
        <f t="shared" si="330"/>
        <v>0</v>
      </c>
      <c r="Q537" s="46">
        <f t="shared" si="330"/>
        <v>0</v>
      </c>
      <c r="R537" s="46">
        <f t="shared" si="330"/>
        <v>0</v>
      </c>
      <c r="S537" s="46">
        <f t="shared" si="330"/>
        <v>0</v>
      </c>
      <c r="T537" s="46">
        <f t="shared" si="330"/>
        <v>0</v>
      </c>
      <c r="U537" s="46">
        <f t="shared" si="330"/>
        <v>23993.1751</v>
      </c>
      <c r="V537" s="46">
        <f t="shared" si="330"/>
        <v>0</v>
      </c>
      <c r="W537" s="46">
        <f t="shared" si="330"/>
        <v>0</v>
      </c>
      <c r="X537" s="46">
        <f t="shared" si="330"/>
        <v>190073.24339999998</v>
      </c>
      <c r="Y537" s="46">
        <f t="shared" si="330"/>
        <v>7587.1642000000002</v>
      </c>
      <c r="Z537" s="46">
        <f t="shared" si="330"/>
        <v>0</v>
      </c>
      <c r="AA537" s="46">
        <f>$C536*AA536</f>
        <v>0</v>
      </c>
      <c r="AB537" s="46">
        <f>$C536*AB536</f>
        <v>0</v>
      </c>
      <c r="AC537" s="78"/>
      <c r="AD537" s="62"/>
    </row>
    <row r="538" spans="1:30" s="59" customFormat="1">
      <c r="A538" s="138" t="s">
        <v>376</v>
      </c>
      <c r="B538" s="87">
        <v>19389918</v>
      </c>
      <c r="C538" s="69">
        <f>B538/12</f>
        <v>1615826.5</v>
      </c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49"/>
      <c r="Q538" s="50"/>
      <c r="R538" s="50"/>
      <c r="S538" s="50"/>
      <c r="T538" s="50"/>
      <c r="U538" s="50"/>
      <c r="V538" s="50"/>
      <c r="W538" s="50"/>
      <c r="X538" s="49">
        <v>0.96160000000000001</v>
      </c>
      <c r="Y538" s="49">
        <v>3.8399999999999997E-2</v>
      </c>
      <c r="Z538" s="49"/>
      <c r="AA538" s="49"/>
      <c r="AB538" s="49"/>
      <c r="AC538" s="78"/>
      <c r="AD538" s="62"/>
    </row>
    <row r="539" spans="1:30" s="59" customFormat="1">
      <c r="A539" s="130"/>
      <c r="B539" s="70"/>
      <c r="C539" s="88"/>
      <c r="D539" s="46">
        <f t="shared" ref="D539:Z539" si="331">$C538*D538</f>
        <v>0</v>
      </c>
      <c r="E539" s="46">
        <f t="shared" si="331"/>
        <v>0</v>
      </c>
      <c r="F539" s="46">
        <f t="shared" si="331"/>
        <v>0</v>
      </c>
      <c r="G539" s="46">
        <f t="shared" si="331"/>
        <v>0</v>
      </c>
      <c r="H539" s="46">
        <f t="shared" si="331"/>
        <v>0</v>
      </c>
      <c r="I539" s="46">
        <f t="shared" si="331"/>
        <v>0</v>
      </c>
      <c r="J539" s="46">
        <f t="shared" si="331"/>
        <v>0</v>
      </c>
      <c r="K539" s="46">
        <f t="shared" si="331"/>
        <v>0</v>
      </c>
      <c r="L539" s="46">
        <f t="shared" si="331"/>
        <v>0</v>
      </c>
      <c r="M539" s="46">
        <f t="shared" si="331"/>
        <v>0</v>
      </c>
      <c r="N539" s="46">
        <f t="shared" si="331"/>
        <v>0</v>
      </c>
      <c r="O539" s="46">
        <f t="shared" si="331"/>
        <v>0</v>
      </c>
      <c r="P539" s="46">
        <f t="shared" si="331"/>
        <v>0</v>
      </c>
      <c r="Q539" s="46">
        <f t="shared" si="331"/>
        <v>0</v>
      </c>
      <c r="R539" s="46">
        <f t="shared" si="331"/>
        <v>0</v>
      </c>
      <c r="S539" s="46">
        <f t="shared" si="331"/>
        <v>0</v>
      </c>
      <c r="T539" s="46">
        <f t="shared" si="331"/>
        <v>0</v>
      </c>
      <c r="U539" s="46">
        <f t="shared" si="331"/>
        <v>0</v>
      </c>
      <c r="V539" s="46">
        <f t="shared" si="331"/>
        <v>0</v>
      </c>
      <c r="W539" s="46">
        <f t="shared" si="331"/>
        <v>0</v>
      </c>
      <c r="X539" s="46">
        <f t="shared" si="331"/>
        <v>1553778.7624000001</v>
      </c>
      <c r="Y539" s="46">
        <f t="shared" si="331"/>
        <v>62047.737599999993</v>
      </c>
      <c r="Z539" s="46">
        <f t="shared" si="331"/>
        <v>0</v>
      </c>
      <c r="AA539" s="46">
        <f>$C538*AA538</f>
        <v>0</v>
      </c>
      <c r="AB539" s="46">
        <f>$C538*AB538</f>
        <v>0</v>
      </c>
      <c r="AC539" s="78"/>
      <c r="AD539" s="62"/>
    </row>
    <row r="540" spans="1:30" s="59" customFormat="1">
      <c r="A540" s="138" t="s">
        <v>383</v>
      </c>
      <c r="B540" s="87">
        <v>1554283.5</v>
      </c>
      <c r="C540" s="69">
        <f>B540/12</f>
        <v>129523.625</v>
      </c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49"/>
      <c r="Q540" s="50"/>
      <c r="R540" s="50"/>
      <c r="S540" s="50"/>
      <c r="T540" s="50"/>
      <c r="U540" s="50"/>
      <c r="V540" s="50"/>
      <c r="W540" s="50"/>
      <c r="X540" s="49">
        <v>1</v>
      </c>
      <c r="Y540" s="49"/>
      <c r="Z540" s="49"/>
      <c r="AA540" s="49"/>
      <c r="AB540" s="49"/>
      <c r="AC540" s="78"/>
      <c r="AD540" s="62"/>
    </row>
    <row r="541" spans="1:30" s="59" customFormat="1">
      <c r="A541" s="130"/>
      <c r="B541" s="70"/>
      <c r="C541" s="88"/>
      <c r="D541" s="46">
        <f t="shared" ref="D541:Z541" si="332">$C540*D540</f>
        <v>0</v>
      </c>
      <c r="E541" s="46">
        <f t="shared" si="332"/>
        <v>0</v>
      </c>
      <c r="F541" s="46">
        <f t="shared" si="332"/>
        <v>0</v>
      </c>
      <c r="G541" s="46">
        <f t="shared" si="332"/>
        <v>0</v>
      </c>
      <c r="H541" s="46">
        <f t="shared" si="332"/>
        <v>0</v>
      </c>
      <c r="I541" s="46">
        <f t="shared" si="332"/>
        <v>0</v>
      </c>
      <c r="J541" s="46">
        <f t="shared" si="332"/>
        <v>0</v>
      </c>
      <c r="K541" s="46">
        <f t="shared" si="332"/>
        <v>0</v>
      </c>
      <c r="L541" s="46">
        <f t="shared" si="332"/>
        <v>0</v>
      </c>
      <c r="M541" s="46">
        <f t="shared" si="332"/>
        <v>0</v>
      </c>
      <c r="N541" s="46">
        <f t="shared" si="332"/>
        <v>0</v>
      </c>
      <c r="O541" s="46">
        <f t="shared" si="332"/>
        <v>0</v>
      </c>
      <c r="P541" s="46">
        <f t="shared" si="332"/>
        <v>0</v>
      </c>
      <c r="Q541" s="46">
        <f t="shared" si="332"/>
        <v>0</v>
      </c>
      <c r="R541" s="46">
        <f t="shared" si="332"/>
        <v>0</v>
      </c>
      <c r="S541" s="46">
        <f t="shared" si="332"/>
        <v>0</v>
      </c>
      <c r="T541" s="46">
        <f t="shared" si="332"/>
        <v>0</v>
      </c>
      <c r="U541" s="46">
        <f t="shared" si="332"/>
        <v>0</v>
      </c>
      <c r="V541" s="46">
        <f t="shared" si="332"/>
        <v>0</v>
      </c>
      <c r="W541" s="46">
        <f t="shared" si="332"/>
        <v>0</v>
      </c>
      <c r="X541" s="46">
        <f t="shared" si="332"/>
        <v>129523.625</v>
      </c>
      <c r="Y541" s="46">
        <f t="shared" si="332"/>
        <v>0</v>
      </c>
      <c r="Z541" s="46">
        <f t="shared" si="332"/>
        <v>0</v>
      </c>
      <c r="AA541" s="46">
        <f>$C540*AA540</f>
        <v>0</v>
      </c>
      <c r="AB541" s="46">
        <f>$C540*AB540</f>
        <v>0</v>
      </c>
      <c r="AC541" s="78"/>
      <c r="AD541" s="62"/>
    </row>
    <row r="542" spans="1:30" s="59" customFormat="1">
      <c r="A542" s="138" t="s">
        <v>377</v>
      </c>
      <c r="B542" s="87">
        <f>3108567/2</f>
        <v>1554283.5</v>
      </c>
      <c r="C542" s="69">
        <f>B542/12</f>
        <v>129523.625</v>
      </c>
      <c r="D542" s="45">
        <v>1.72E-2</v>
      </c>
      <c r="E542" s="45">
        <v>0.14180000000000001</v>
      </c>
      <c r="F542" s="45">
        <v>6.0499999999999998E-2</v>
      </c>
      <c r="G542" s="45">
        <v>7.9200000000000007E-2</v>
      </c>
      <c r="H542" s="45">
        <v>4.2299999999999997E-2</v>
      </c>
      <c r="I542" s="45">
        <v>0.13200000000000001</v>
      </c>
      <c r="J542" s="45">
        <v>2.0500000000000001E-2</v>
      </c>
      <c r="K542" s="45">
        <v>3.1800000000000002E-2</v>
      </c>
      <c r="L542" s="45">
        <v>1.6799999999999999E-2</v>
      </c>
      <c r="M542" s="45">
        <v>2.58E-2</v>
      </c>
      <c r="N542" s="45">
        <v>0.12559999999999999</v>
      </c>
      <c r="O542" s="45">
        <v>1.9400000000000001E-2</v>
      </c>
      <c r="P542" s="45">
        <v>0</v>
      </c>
      <c r="Q542" s="45">
        <v>3.8199999999999998E-2</v>
      </c>
      <c r="R542" s="45">
        <v>1.8800000000000001E-2</v>
      </c>
      <c r="S542" s="45">
        <v>4.1999999999999997E-3</v>
      </c>
      <c r="T542" s="45">
        <v>5.3100000000000001E-2</v>
      </c>
      <c r="U542" s="45">
        <v>1.9E-2</v>
      </c>
      <c r="V542" s="45">
        <v>3.9E-2</v>
      </c>
      <c r="W542" s="45">
        <v>0.05</v>
      </c>
      <c r="X542" s="45">
        <v>6.1499999999999999E-2</v>
      </c>
      <c r="Y542" s="45">
        <v>2.5000000000000001E-3</v>
      </c>
      <c r="Z542" s="6">
        <v>0</v>
      </c>
      <c r="AA542" s="6">
        <v>8.0000000000000004E-4</v>
      </c>
      <c r="AB542" s="6">
        <v>0</v>
      </c>
      <c r="AC542" s="78"/>
      <c r="AD542" s="62"/>
    </row>
    <row r="543" spans="1:30" s="59" customFormat="1">
      <c r="A543" s="130"/>
      <c r="B543" s="70"/>
      <c r="C543" s="71"/>
      <c r="D543" s="46">
        <f t="shared" ref="D543:Z543" si="333">$C542*D542</f>
        <v>2227.8063499999998</v>
      </c>
      <c r="E543" s="46">
        <f t="shared" si="333"/>
        <v>18366.450025000002</v>
      </c>
      <c r="F543" s="46">
        <f t="shared" si="333"/>
        <v>7836.1793124999995</v>
      </c>
      <c r="G543" s="46">
        <f t="shared" si="333"/>
        <v>10258.271100000002</v>
      </c>
      <c r="H543" s="46">
        <f t="shared" si="333"/>
        <v>5478.8493374999998</v>
      </c>
      <c r="I543" s="46">
        <f t="shared" si="333"/>
        <v>17097.1185</v>
      </c>
      <c r="J543" s="46">
        <f t="shared" si="333"/>
        <v>2655.2343125000002</v>
      </c>
      <c r="K543" s="46">
        <f t="shared" si="333"/>
        <v>4118.851275</v>
      </c>
      <c r="L543" s="46">
        <f t="shared" si="333"/>
        <v>2175.9968999999996</v>
      </c>
      <c r="M543" s="46">
        <f t="shared" si="333"/>
        <v>3341.7095250000002</v>
      </c>
      <c r="N543" s="46">
        <f t="shared" si="333"/>
        <v>16268.167299999999</v>
      </c>
      <c r="O543" s="46">
        <f t="shared" si="333"/>
        <v>2512.7583250000002</v>
      </c>
      <c r="P543" s="46">
        <f t="shared" si="333"/>
        <v>0</v>
      </c>
      <c r="Q543" s="46">
        <f t="shared" si="333"/>
        <v>4947.8024749999995</v>
      </c>
      <c r="R543" s="46">
        <f t="shared" si="333"/>
        <v>2435.0441500000002</v>
      </c>
      <c r="S543" s="46">
        <f t="shared" si="333"/>
        <v>543.99922499999991</v>
      </c>
      <c r="T543" s="46">
        <f t="shared" si="333"/>
        <v>6877.7044875000001</v>
      </c>
      <c r="U543" s="46">
        <f t="shared" si="333"/>
        <v>2460.948875</v>
      </c>
      <c r="V543" s="46">
        <f t="shared" si="333"/>
        <v>5051.4213749999999</v>
      </c>
      <c r="W543" s="46">
        <f t="shared" si="333"/>
        <v>6476.1812500000005</v>
      </c>
      <c r="X543" s="46">
        <f t="shared" si="333"/>
        <v>7965.7029375000002</v>
      </c>
      <c r="Y543" s="46">
        <f t="shared" si="333"/>
        <v>323.80906249999998</v>
      </c>
      <c r="Z543" s="46">
        <f t="shared" si="333"/>
        <v>0</v>
      </c>
      <c r="AA543" s="46">
        <f>$C542*AA542</f>
        <v>103.61890000000001</v>
      </c>
      <c r="AB543" s="46">
        <f>$C542*AB542</f>
        <v>0</v>
      </c>
      <c r="AC543" s="78"/>
      <c r="AD543" s="62"/>
    </row>
    <row r="544" spans="1:30" s="59" customFormat="1">
      <c r="A544" s="138" t="s">
        <v>527</v>
      </c>
      <c r="B544" s="87">
        <f>119964/2</f>
        <v>59982</v>
      </c>
      <c r="C544" s="69">
        <f>B544/12</f>
        <v>4998.5</v>
      </c>
      <c r="D544" s="45">
        <v>1.72E-2</v>
      </c>
      <c r="E544" s="45">
        <v>0.14180000000000001</v>
      </c>
      <c r="F544" s="45">
        <v>6.0499999999999998E-2</v>
      </c>
      <c r="G544" s="45">
        <v>7.9200000000000007E-2</v>
      </c>
      <c r="H544" s="45">
        <v>4.2299999999999997E-2</v>
      </c>
      <c r="I544" s="45">
        <v>0.13200000000000001</v>
      </c>
      <c r="J544" s="45">
        <v>2.0500000000000001E-2</v>
      </c>
      <c r="K544" s="45">
        <v>3.1800000000000002E-2</v>
      </c>
      <c r="L544" s="45">
        <v>1.6799999999999999E-2</v>
      </c>
      <c r="M544" s="45">
        <v>2.58E-2</v>
      </c>
      <c r="N544" s="45">
        <v>0.12559999999999999</v>
      </c>
      <c r="O544" s="45">
        <v>1.9400000000000001E-2</v>
      </c>
      <c r="P544" s="45">
        <v>0</v>
      </c>
      <c r="Q544" s="45">
        <v>3.8199999999999998E-2</v>
      </c>
      <c r="R544" s="45">
        <v>1.8800000000000001E-2</v>
      </c>
      <c r="S544" s="45">
        <v>4.1999999999999997E-3</v>
      </c>
      <c r="T544" s="45">
        <v>5.3100000000000001E-2</v>
      </c>
      <c r="U544" s="45">
        <v>1.9E-2</v>
      </c>
      <c r="V544" s="45">
        <v>3.9E-2</v>
      </c>
      <c r="W544" s="45">
        <v>0.05</v>
      </c>
      <c r="X544" s="45">
        <v>6.1499999999999999E-2</v>
      </c>
      <c r="Y544" s="45">
        <v>2.5000000000000001E-3</v>
      </c>
      <c r="Z544" s="6"/>
      <c r="AA544" s="6">
        <v>8.0000000000000004E-4</v>
      </c>
      <c r="AB544" s="6">
        <v>0</v>
      </c>
      <c r="AC544" s="78"/>
      <c r="AD544" s="62"/>
    </row>
    <row r="545" spans="1:30" s="59" customFormat="1">
      <c r="A545" s="130"/>
      <c r="B545" s="70"/>
      <c r="C545" s="71"/>
      <c r="D545" s="46">
        <f t="shared" ref="D545:Z545" si="334">$C544*D544</f>
        <v>85.974199999999996</v>
      </c>
      <c r="E545" s="46">
        <f t="shared" si="334"/>
        <v>708.78730000000007</v>
      </c>
      <c r="F545" s="46">
        <f t="shared" si="334"/>
        <v>302.40924999999999</v>
      </c>
      <c r="G545" s="46">
        <f t="shared" si="334"/>
        <v>395.88120000000004</v>
      </c>
      <c r="H545" s="46">
        <f t="shared" si="334"/>
        <v>211.43654999999998</v>
      </c>
      <c r="I545" s="46">
        <f t="shared" si="334"/>
        <v>659.80200000000002</v>
      </c>
      <c r="J545" s="46">
        <f t="shared" si="334"/>
        <v>102.46925</v>
      </c>
      <c r="K545" s="46">
        <f t="shared" si="334"/>
        <v>158.95230000000001</v>
      </c>
      <c r="L545" s="46">
        <f t="shared" si="334"/>
        <v>83.974800000000002</v>
      </c>
      <c r="M545" s="46">
        <f t="shared" si="334"/>
        <v>128.96129999999999</v>
      </c>
      <c r="N545" s="46">
        <f t="shared" si="334"/>
        <v>627.8116</v>
      </c>
      <c r="O545" s="46">
        <f t="shared" si="334"/>
        <v>96.9709</v>
      </c>
      <c r="P545" s="46">
        <f t="shared" si="334"/>
        <v>0</v>
      </c>
      <c r="Q545" s="46">
        <f t="shared" si="334"/>
        <v>190.9427</v>
      </c>
      <c r="R545" s="46">
        <f t="shared" si="334"/>
        <v>93.971800000000002</v>
      </c>
      <c r="S545" s="46">
        <f t="shared" si="334"/>
        <v>20.9937</v>
      </c>
      <c r="T545" s="46">
        <f t="shared" si="334"/>
        <v>265.42034999999998</v>
      </c>
      <c r="U545" s="46">
        <f t="shared" si="334"/>
        <v>94.971499999999992</v>
      </c>
      <c r="V545" s="46">
        <f t="shared" si="334"/>
        <v>194.94149999999999</v>
      </c>
      <c r="W545" s="46">
        <f t="shared" si="334"/>
        <v>249.92500000000001</v>
      </c>
      <c r="X545" s="46">
        <f t="shared" si="334"/>
        <v>307.40775000000002</v>
      </c>
      <c r="Y545" s="46">
        <f t="shared" si="334"/>
        <v>12.49625</v>
      </c>
      <c r="Z545" s="46">
        <f t="shared" si="334"/>
        <v>0</v>
      </c>
      <c r="AA545" s="46">
        <f>$C544*AA544</f>
        <v>3.9988000000000001</v>
      </c>
      <c r="AB545" s="46">
        <f>$C544*AB544</f>
        <v>0</v>
      </c>
      <c r="AC545" s="78"/>
      <c r="AD545" s="62"/>
    </row>
    <row r="546" spans="1:30" s="59" customFormat="1">
      <c r="A546" s="138" t="s">
        <v>528</v>
      </c>
      <c r="B546" s="87">
        <v>59982</v>
      </c>
      <c r="C546" s="69">
        <f>B546/12</f>
        <v>4998.5</v>
      </c>
      <c r="D546" s="45">
        <v>8.0100000000000005E-2</v>
      </c>
      <c r="E546" s="45"/>
      <c r="F546" s="45"/>
      <c r="G546" s="45"/>
      <c r="H546" s="45">
        <v>1.9400000000000001E-2</v>
      </c>
      <c r="I546" s="45"/>
      <c r="J546" s="45"/>
      <c r="K546" s="45"/>
      <c r="L546" s="45"/>
      <c r="M546" s="45">
        <v>0.12989999999999999</v>
      </c>
      <c r="N546" s="45"/>
      <c r="O546" s="45"/>
      <c r="P546" s="45"/>
      <c r="Q546" s="45">
        <v>0.13850000000000001</v>
      </c>
      <c r="R546" s="45">
        <v>5.8799999999999998E-2</v>
      </c>
      <c r="S546" s="45">
        <v>3.4500000000000003E-2</v>
      </c>
      <c r="T546" s="45">
        <v>0.1762</v>
      </c>
      <c r="U546" s="45"/>
      <c r="V546" s="45"/>
      <c r="W546" s="45">
        <v>0.14849999999999999</v>
      </c>
      <c r="X546" s="45">
        <v>0.2079</v>
      </c>
      <c r="Y546" s="45">
        <v>6.1999999999999998E-3</v>
      </c>
      <c r="Z546" s="6"/>
      <c r="AA546" s="6"/>
      <c r="AB546" s="6"/>
      <c r="AC546" s="78"/>
      <c r="AD546" s="62"/>
    </row>
    <row r="547" spans="1:30" s="59" customFormat="1">
      <c r="A547" s="130"/>
      <c r="B547" s="70"/>
      <c r="C547" s="71"/>
      <c r="D547" s="46">
        <f t="shared" ref="D547:Z547" si="335">$C546*D546</f>
        <v>400.37985000000003</v>
      </c>
      <c r="E547" s="46">
        <f t="shared" si="335"/>
        <v>0</v>
      </c>
      <c r="F547" s="46">
        <f t="shared" si="335"/>
        <v>0</v>
      </c>
      <c r="G547" s="46">
        <f t="shared" si="335"/>
        <v>0</v>
      </c>
      <c r="H547" s="46">
        <f t="shared" si="335"/>
        <v>96.9709</v>
      </c>
      <c r="I547" s="46">
        <f t="shared" si="335"/>
        <v>0</v>
      </c>
      <c r="J547" s="46">
        <f t="shared" si="335"/>
        <v>0</v>
      </c>
      <c r="K547" s="46">
        <f t="shared" si="335"/>
        <v>0</v>
      </c>
      <c r="L547" s="46">
        <f t="shared" si="335"/>
        <v>0</v>
      </c>
      <c r="M547" s="46">
        <f t="shared" si="335"/>
        <v>649.30514999999991</v>
      </c>
      <c r="N547" s="46">
        <f t="shared" si="335"/>
        <v>0</v>
      </c>
      <c r="O547" s="46">
        <f t="shared" si="335"/>
        <v>0</v>
      </c>
      <c r="P547" s="46">
        <f t="shared" si="335"/>
        <v>0</v>
      </c>
      <c r="Q547" s="46">
        <f t="shared" si="335"/>
        <v>692.29225000000008</v>
      </c>
      <c r="R547" s="46">
        <f t="shared" si="335"/>
        <v>293.91179999999997</v>
      </c>
      <c r="S547" s="46">
        <f t="shared" si="335"/>
        <v>172.44825</v>
      </c>
      <c r="T547" s="46">
        <f t="shared" si="335"/>
        <v>880.73569999999995</v>
      </c>
      <c r="U547" s="46">
        <f t="shared" si="335"/>
        <v>0</v>
      </c>
      <c r="V547" s="46">
        <f t="shared" si="335"/>
        <v>0</v>
      </c>
      <c r="W547" s="46">
        <f t="shared" si="335"/>
        <v>742.27724999999998</v>
      </c>
      <c r="X547" s="46">
        <f t="shared" si="335"/>
        <v>1039.18815</v>
      </c>
      <c r="Y547" s="46">
        <f t="shared" si="335"/>
        <v>30.9907</v>
      </c>
      <c r="Z547" s="46">
        <f t="shared" si="335"/>
        <v>0</v>
      </c>
      <c r="AA547" s="46">
        <f>$C546*AA546</f>
        <v>0</v>
      </c>
      <c r="AB547" s="46">
        <f>$C546*AB546</f>
        <v>0</v>
      </c>
      <c r="AC547" s="78"/>
      <c r="AD547" s="62"/>
    </row>
    <row r="548" spans="1:30" s="59" customFormat="1">
      <c r="A548" s="138" t="s">
        <v>529</v>
      </c>
      <c r="B548" s="87">
        <v>491171</v>
      </c>
      <c r="C548" s="69">
        <f>B548/12</f>
        <v>40930.916666666664</v>
      </c>
      <c r="D548" s="45">
        <v>8.0100000000000005E-2</v>
      </c>
      <c r="E548" s="45"/>
      <c r="F548" s="45"/>
      <c r="G548" s="45"/>
      <c r="H548" s="45">
        <v>1.9400000000000001E-2</v>
      </c>
      <c r="I548" s="45"/>
      <c r="J548" s="45"/>
      <c r="K548" s="45"/>
      <c r="L548" s="45"/>
      <c r="M548" s="45">
        <v>0.12989999999999999</v>
      </c>
      <c r="N548" s="45"/>
      <c r="O548" s="45"/>
      <c r="P548" s="45"/>
      <c r="Q548" s="45">
        <v>0.13850000000000001</v>
      </c>
      <c r="R548" s="45">
        <v>5.8799999999999998E-2</v>
      </c>
      <c r="S548" s="45">
        <v>3.4500000000000003E-2</v>
      </c>
      <c r="T548" s="45">
        <v>0.1762</v>
      </c>
      <c r="U548" s="45"/>
      <c r="V548" s="45"/>
      <c r="W548" s="45">
        <v>0.14849999999999999</v>
      </c>
      <c r="X548" s="45">
        <v>0.2079</v>
      </c>
      <c r="Y548" s="45">
        <v>6.1999999999999998E-3</v>
      </c>
      <c r="Z548" s="6"/>
      <c r="AA548" s="6"/>
      <c r="AB548" s="6"/>
      <c r="AC548" s="78"/>
      <c r="AD548" s="62"/>
    </row>
    <row r="549" spans="1:30" s="59" customFormat="1">
      <c r="A549" s="130"/>
      <c r="B549" s="70"/>
      <c r="C549" s="71"/>
      <c r="D549" s="46">
        <f t="shared" ref="D549:Z549" si="336">$C548*D548</f>
        <v>3278.566425</v>
      </c>
      <c r="E549" s="46">
        <f t="shared" si="336"/>
        <v>0</v>
      </c>
      <c r="F549" s="46">
        <f t="shared" si="336"/>
        <v>0</v>
      </c>
      <c r="G549" s="46">
        <f t="shared" si="336"/>
        <v>0</v>
      </c>
      <c r="H549" s="46">
        <f t="shared" si="336"/>
        <v>794.05978333333326</v>
      </c>
      <c r="I549" s="46">
        <f t="shared" si="336"/>
        <v>0</v>
      </c>
      <c r="J549" s="46">
        <f t="shared" si="336"/>
        <v>0</v>
      </c>
      <c r="K549" s="46">
        <f t="shared" si="336"/>
        <v>0</v>
      </c>
      <c r="L549" s="46">
        <f t="shared" si="336"/>
        <v>0</v>
      </c>
      <c r="M549" s="46">
        <f t="shared" si="336"/>
        <v>5316.9260749999994</v>
      </c>
      <c r="N549" s="46">
        <f t="shared" si="336"/>
        <v>0</v>
      </c>
      <c r="O549" s="46">
        <f t="shared" si="336"/>
        <v>0</v>
      </c>
      <c r="P549" s="46">
        <f t="shared" si="336"/>
        <v>0</v>
      </c>
      <c r="Q549" s="46">
        <f t="shared" si="336"/>
        <v>5668.9319583333336</v>
      </c>
      <c r="R549" s="46">
        <f t="shared" si="336"/>
        <v>2406.7378999999996</v>
      </c>
      <c r="S549" s="46">
        <f t="shared" si="336"/>
        <v>1412.1166250000001</v>
      </c>
      <c r="T549" s="46">
        <f t="shared" si="336"/>
        <v>7212.0275166666661</v>
      </c>
      <c r="U549" s="46">
        <f t="shared" si="336"/>
        <v>0</v>
      </c>
      <c r="V549" s="46">
        <f t="shared" si="336"/>
        <v>0</v>
      </c>
      <c r="W549" s="46">
        <f t="shared" si="336"/>
        <v>6078.2411249999996</v>
      </c>
      <c r="X549" s="46">
        <f t="shared" si="336"/>
        <v>8509.5375750000003</v>
      </c>
      <c r="Y549" s="46">
        <f t="shared" si="336"/>
        <v>253.7716833333333</v>
      </c>
      <c r="Z549" s="46">
        <f t="shared" si="336"/>
        <v>0</v>
      </c>
      <c r="AA549" s="46">
        <f>$C548*AA548</f>
        <v>0</v>
      </c>
      <c r="AB549" s="46">
        <f>$C548*AB548</f>
        <v>0</v>
      </c>
      <c r="AC549" s="78"/>
      <c r="AD549" s="62"/>
    </row>
    <row r="550" spans="1:30" s="59" customFormat="1">
      <c r="A550" s="138" t="s">
        <v>516</v>
      </c>
      <c r="B550" s="87">
        <v>3820197</v>
      </c>
      <c r="C550" s="69">
        <f>B550/12</f>
        <v>318349.75</v>
      </c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>
        <v>0.9214</v>
      </c>
      <c r="R550" s="45"/>
      <c r="S550" s="45">
        <v>7.8600000000000003E-2</v>
      </c>
      <c r="T550" s="45"/>
      <c r="U550" s="45"/>
      <c r="V550" s="45"/>
      <c r="W550" s="45"/>
      <c r="X550" s="45"/>
      <c r="Y550" s="45"/>
      <c r="Z550" s="6"/>
      <c r="AA550" s="6"/>
      <c r="AB550" s="6"/>
      <c r="AC550" s="78"/>
      <c r="AD550" s="62"/>
    </row>
    <row r="551" spans="1:30" s="59" customFormat="1">
      <c r="A551" s="130"/>
      <c r="B551" s="70"/>
      <c r="C551" s="71"/>
      <c r="D551" s="46">
        <f t="shared" ref="D551:Z551" si="337">$C550*D550</f>
        <v>0</v>
      </c>
      <c r="E551" s="46">
        <f t="shared" si="337"/>
        <v>0</v>
      </c>
      <c r="F551" s="46">
        <f t="shared" si="337"/>
        <v>0</v>
      </c>
      <c r="G551" s="46">
        <f t="shared" si="337"/>
        <v>0</v>
      </c>
      <c r="H551" s="46">
        <f t="shared" si="337"/>
        <v>0</v>
      </c>
      <c r="I551" s="46">
        <f t="shared" si="337"/>
        <v>0</v>
      </c>
      <c r="J551" s="46">
        <f t="shared" si="337"/>
        <v>0</v>
      </c>
      <c r="K551" s="46">
        <f t="shared" si="337"/>
        <v>0</v>
      </c>
      <c r="L551" s="46">
        <f t="shared" si="337"/>
        <v>0</v>
      </c>
      <c r="M551" s="46">
        <f t="shared" si="337"/>
        <v>0</v>
      </c>
      <c r="N551" s="46">
        <f t="shared" si="337"/>
        <v>0</v>
      </c>
      <c r="O551" s="46">
        <f t="shared" si="337"/>
        <v>0</v>
      </c>
      <c r="P551" s="46">
        <f t="shared" si="337"/>
        <v>0</v>
      </c>
      <c r="Q551" s="46">
        <f t="shared" si="337"/>
        <v>293327.45964999998</v>
      </c>
      <c r="R551" s="46">
        <f t="shared" si="337"/>
        <v>0</v>
      </c>
      <c r="S551" s="46">
        <f t="shared" si="337"/>
        <v>25022.290349999999</v>
      </c>
      <c r="T551" s="46">
        <f t="shared" si="337"/>
        <v>0</v>
      </c>
      <c r="U551" s="46">
        <f t="shared" si="337"/>
        <v>0</v>
      </c>
      <c r="V551" s="46">
        <f t="shared" si="337"/>
        <v>0</v>
      </c>
      <c r="W551" s="46">
        <f t="shared" si="337"/>
        <v>0</v>
      </c>
      <c r="X551" s="46">
        <f t="shared" si="337"/>
        <v>0</v>
      </c>
      <c r="Y551" s="46">
        <f t="shared" si="337"/>
        <v>0</v>
      </c>
      <c r="Z551" s="46">
        <f t="shared" si="337"/>
        <v>0</v>
      </c>
      <c r="AA551" s="46">
        <f>$C550*AA550</f>
        <v>0</v>
      </c>
      <c r="AB551" s="46">
        <f>$C550*AB550</f>
        <v>0</v>
      </c>
      <c r="AC551" s="78"/>
      <c r="AD551" s="62"/>
    </row>
    <row r="552" spans="1:30" s="59" customFormat="1">
      <c r="A552" s="138" t="s">
        <v>517</v>
      </c>
      <c r="B552" s="87">
        <v>501301</v>
      </c>
      <c r="C552" s="69">
        <f>B552/12</f>
        <v>41775.083333333336</v>
      </c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>
        <v>1</v>
      </c>
      <c r="Y552" s="45"/>
      <c r="Z552" s="6"/>
      <c r="AA552" s="6"/>
      <c r="AB552" s="6"/>
      <c r="AC552" s="78"/>
      <c r="AD552" s="62"/>
    </row>
    <row r="553" spans="1:30" s="59" customFormat="1">
      <c r="A553" s="130"/>
      <c r="B553" s="70"/>
      <c r="C553" s="71"/>
      <c r="D553" s="46">
        <f t="shared" ref="D553:Z553" si="338">$C552*D552</f>
        <v>0</v>
      </c>
      <c r="E553" s="46">
        <f t="shared" si="338"/>
        <v>0</v>
      </c>
      <c r="F553" s="46">
        <f t="shared" si="338"/>
        <v>0</v>
      </c>
      <c r="G553" s="46">
        <f t="shared" si="338"/>
        <v>0</v>
      </c>
      <c r="H553" s="46">
        <f t="shared" si="338"/>
        <v>0</v>
      </c>
      <c r="I553" s="46">
        <f t="shared" si="338"/>
        <v>0</v>
      </c>
      <c r="J553" s="46">
        <f t="shared" si="338"/>
        <v>0</v>
      </c>
      <c r="K553" s="46">
        <f t="shared" si="338"/>
        <v>0</v>
      </c>
      <c r="L553" s="46">
        <f t="shared" si="338"/>
        <v>0</v>
      </c>
      <c r="M553" s="46">
        <f t="shared" si="338"/>
        <v>0</v>
      </c>
      <c r="N553" s="46">
        <f t="shared" si="338"/>
        <v>0</v>
      </c>
      <c r="O553" s="46">
        <f t="shared" si="338"/>
        <v>0</v>
      </c>
      <c r="P553" s="46">
        <f t="shared" si="338"/>
        <v>0</v>
      </c>
      <c r="Q553" s="46">
        <f t="shared" si="338"/>
        <v>0</v>
      </c>
      <c r="R553" s="46">
        <f t="shared" si="338"/>
        <v>0</v>
      </c>
      <c r="S553" s="46">
        <f t="shared" si="338"/>
        <v>0</v>
      </c>
      <c r="T553" s="46">
        <f t="shared" si="338"/>
        <v>0</v>
      </c>
      <c r="U553" s="46">
        <f t="shared" si="338"/>
        <v>0</v>
      </c>
      <c r="V553" s="46">
        <f t="shared" si="338"/>
        <v>0</v>
      </c>
      <c r="W553" s="46">
        <f t="shared" si="338"/>
        <v>0</v>
      </c>
      <c r="X553" s="46">
        <f t="shared" si="338"/>
        <v>41775.083333333336</v>
      </c>
      <c r="Y553" s="46">
        <f t="shared" si="338"/>
        <v>0</v>
      </c>
      <c r="Z553" s="46">
        <f t="shared" si="338"/>
        <v>0</v>
      </c>
      <c r="AA553" s="46">
        <f>$C552*AA552</f>
        <v>0</v>
      </c>
      <c r="AB553" s="46">
        <f>$C552*AB552</f>
        <v>0</v>
      </c>
      <c r="AC553" s="78"/>
      <c r="AD553" s="62"/>
    </row>
    <row r="554" spans="1:30" s="59" customFormat="1">
      <c r="A554" s="20" t="s">
        <v>50</v>
      </c>
      <c r="B554" s="10">
        <f>SUM(B414:B553)</f>
        <v>471249143</v>
      </c>
      <c r="C554" s="10">
        <f>SUM(C414:C553)</f>
        <v>39270761.916666664</v>
      </c>
      <c r="D554" s="52">
        <f>D415+D417+D419+D421+D423+D425+D427+D429+D431+D433+D435+D437+D439+D441+D443+D445+D447+D449+D451+D453+D455+D457+D459+D461+D463+D465+D467+D469+D471+D473+D475+D477+D479+D481+D483+D485+D487+D489+D491+D493+D495+D497+D499+D501+D503+D505+D507+D509+D511+D513+D515+D517+D519+D521+D523+D525+D527+D529+D531+D533+D535+D537+D539+D541+D543+D545+D549+D551+D553+D547</f>
        <v>283768.6463041667</v>
      </c>
      <c r="E554" s="52">
        <f>E415+E417+E419+E421+E423+E425+E427+E429+E431+E433+E435+E437+E439+E441+E443+E445+E447+E449+E451+E453+E455+E457+E459+E461+E463+E465+E467+E469+E471+E473+E475+E477+E479+E481+E483+E485+E487+E489+E491+E493+E495+E497+E499+E501+E503+E505+E507+E509+E511+E513+E515+E517+E519+E521+E523+E525+E527+E529+E531+E533+E535+E537+E539+E541+E543+E545+E549+E551+E553+E547</f>
        <v>975860.98266666674</v>
      </c>
      <c r="F554" s="52">
        <f t="shared" ref="F554:AB554" si="339">F415+F417+F419+F421+F423+F425+F427+F429+F431+F433+F435+F437+F439+F441+F443+F445+F447+F449+F451+F453+F455+F457+F459+F461+F463+F465+F467+F469+F471+F473+F475+F477+F479+F481+F483+F485+F487+F489+F491+F493+F495+F497+F499+F501+F503+F505+F507+F509+F511+F513+F515+F517+F519+F521+F523+F525+F527+F529+F531+F533+F535+F537+F539+F541+F543+F545+F549+F551+F553+F547</f>
        <v>416358.17666666658</v>
      </c>
      <c r="G554" s="52">
        <f t="shared" si="339"/>
        <v>569733.6213</v>
      </c>
      <c r="H554" s="52">
        <f t="shared" si="339"/>
        <v>367662.21109166666</v>
      </c>
      <c r="I554" s="52">
        <f t="shared" si="339"/>
        <v>1078331.3883750001</v>
      </c>
      <c r="J554" s="52">
        <f t="shared" si="339"/>
        <v>150739.63758333336</v>
      </c>
      <c r="K554" s="52">
        <f>K415+K417+K419+K421+K423+K425+K427+K429+K431+K433+K435+K437+K439+K441+K443+K445+K447+K449+K451+K453+K455+K457+K459+K461+K463+K465+K467+K469+K471+K473+K475+K477+K479+K481+K483+K485+K487+K489+K491+K493+K495+K497+K499+K501+K503+K505+K507+K509+K511+K513+K515+K517+K519+K521+K523+K525+K527+K529+K531+K533+K535+K537+K539+K541+K543+K545+K549+K551+K553+K547</f>
        <v>218846.11599999998</v>
      </c>
      <c r="L554" s="52">
        <f t="shared" si="339"/>
        <v>115616.81599999999</v>
      </c>
      <c r="M554" s="52">
        <f t="shared" si="339"/>
        <v>190478.06872499999</v>
      </c>
      <c r="N554" s="52">
        <f t="shared" si="339"/>
        <v>864373.33866666653</v>
      </c>
      <c r="O554" s="52">
        <f t="shared" si="339"/>
        <v>133509.89466666666</v>
      </c>
      <c r="P554" s="52">
        <f t="shared" si="339"/>
        <v>0</v>
      </c>
      <c r="Q554" s="52">
        <f>Q415+Q417+Q419+Q421+Q423+Q425+Q427+Q429+Q431+Q433+Q435+Q437+Q439+Q441+Q443+Q445+Q447+Q449+Q451+Q453+Q455+Q457+Q459+Q461+Q463+Q465+Q467+Q469+Q471+Q473+Q475+Q477+Q479+Q481+Q483+Q485+Q487+Q489+Q491+Q493+Q495+Q497+Q499+Q501+Q503+Q505+Q507+Q509+Q511+Q513+Q515+Q517+Q519+Q521+Q523+Q525+Q527+Q529+Q531+Q533+Q535+Q537+Q539+Q541+Q543+Q545+Q549+Q551+Q553+Q547</f>
        <v>3985716.0724375006</v>
      </c>
      <c r="R554" s="52">
        <f t="shared" si="339"/>
        <v>133677.33184999999</v>
      </c>
      <c r="S554" s="52">
        <f t="shared" si="339"/>
        <v>386960.64084166673</v>
      </c>
      <c r="T554" s="52">
        <f t="shared" si="339"/>
        <v>2850442.8470791667</v>
      </c>
      <c r="U554" s="52">
        <f t="shared" si="339"/>
        <v>395527.96708333329</v>
      </c>
      <c r="V554" s="52">
        <f t="shared" si="339"/>
        <v>370954.4268916666</v>
      </c>
      <c r="W554" s="52">
        <f t="shared" si="339"/>
        <v>353512.06789166661</v>
      </c>
      <c r="X554" s="52">
        <f t="shared" si="339"/>
        <v>24512798.867287491</v>
      </c>
      <c r="Y554" s="52">
        <f t="shared" si="339"/>
        <v>910387.23459166649</v>
      </c>
      <c r="Z554" s="52">
        <f t="shared" si="339"/>
        <v>0</v>
      </c>
      <c r="AA554" s="52">
        <f t="shared" si="339"/>
        <v>5505.5626666666685</v>
      </c>
      <c r="AB554" s="52">
        <f t="shared" si="339"/>
        <v>0</v>
      </c>
      <c r="AC554" s="78"/>
      <c r="AD554" s="62"/>
    </row>
    <row r="555" spans="1:30" s="59" customFormat="1">
      <c r="A555" s="41"/>
      <c r="B555" s="28"/>
      <c r="C555" s="31"/>
      <c r="D555" s="48"/>
      <c r="E555" s="28"/>
      <c r="F555" s="28"/>
      <c r="G555" s="2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78"/>
      <c r="AD555" s="62"/>
    </row>
    <row r="556" spans="1:30" s="59" customFormat="1">
      <c r="A556" s="41"/>
      <c r="B556" s="28"/>
      <c r="C556" s="28"/>
      <c r="D556" s="28"/>
      <c r="E556" s="28"/>
      <c r="F556" s="28"/>
      <c r="G556" s="2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78"/>
      <c r="AD556" s="62"/>
    </row>
    <row r="557" spans="1:30" s="59" customFormat="1" ht="13.5" thickBot="1">
      <c r="A557" s="106" t="s">
        <v>117</v>
      </c>
      <c r="B557" s="107"/>
      <c r="C557" s="107"/>
      <c r="D557" s="107"/>
      <c r="E557" s="107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78"/>
      <c r="AD557" s="62"/>
    </row>
    <row r="558" spans="1:30" s="59" customFormat="1" ht="13.5" thickBot="1">
      <c r="A558" s="149" t="s">
        <v>1</v>
      </c>
      <c r="B558" s="150" t="s">
        <v>2</v>
      </c>
      <c r="C558" s="151" t="s">
        <v>3</v>
      </c>
      <c r="D558" s="182" t="s">
        <v>4</v>
      </c>
      <c r="E558" s="183"/>
      <c r="F558" s="183"/>
      <c r="G558" s="183"/>
      <c r="H558" s="183"/>
      <c r="I558" s="183"/>
      <c r="J558" s="183"/>
      <c r="K558" s="183"/>
      <c r="L558" s="183"/>
      <c r="M558" s="183"/>
      <c r="N558" s="183"/>
      <c r="O558" s="183"/>
      <c r="P558" s="183"/>
      <c r="Q558" s="183"/>
      <c r="R558" s="183"/>
      <c r="S558" s="183"/>
      <c r="T558" s="183"/>
      <c r="U558" s="183"/>
      <c r="V558" s="183"/>
      <c r="W558" s="183"/>
      <c r="X558" s="183"/>
      <c r="Y558" s="183"/>
      <c r="Z558" s="161"/>
      <c r="AA558" s="161"/>
      <c r="AB558" s="161"/>
      <c r="AC558" s="78"/>
      <c r="AD558" s="62"/>
    </row>
    <row r="559" spans="1:30" s="59" customFormat="1">
      <c r="A559" s="152" t="s">
        <v>5</v>
      </c>
      <c r="B559" s="153" t="s">
        <v>6</v>
      </c>
      <c r="C559" s="154" t="s">
        <v>6</v>
      </c>
      <c r="D559" s="155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7"/>
      <c r="Z559" s="153" t="s">
        <v>7</v>
      </c>
      <c r="AA559" s="153"/>
      <c r="AB559" s="153"/>
      <c r="AC559" s="78"/>
      <c r="AD559" s="62"/>
    </row>
    <row r="560" spans="1:30" s="59" customFormat="1">
      <c r="A560" s="152" t="s">
        <v>8</v>
      </c>
      <c r="B560" s="153" t="s">
        <v>9</v>
      </c>
      <c r="C560" s="154" t="s">
        <v>9</v>
      </c>
      <c r="D560" s="158" t="s">
        <v>10</v>
      </c>
      <c r="E560" s="153" t="s">
        <v>11</v>
      </c>
      <c r="F560" s="153" t="s">
        <v>12</v>
      </c>
      <c r="G560" s="153" t="s">
        <v>13</v>
      </c>
      <c r="H560" s="153" t="s">
        <v>14</v>
      </c>
      <c r="I560" s="153" t="s">
        <v>15</v>
      </c>
      <c r="J560" s="153" t="s">
        <v>16</v>
      </c>
      <c r="K560" s="153" t="s">
        <v>17</v>
      </c>
      <c r="L560" s="153" t="s">
        <v>18</v>
      </c>
      <c r="M560" s="153" t="s">
        <v>19</v>
      </c>
      <c r="N560" s="153" t="s">
        <v>20</v>
      </c>
      <c r="O560" s="153" t="s">
        <v>176</v>
      </c>
      <c r="P560" s="153" t="s">
        <v>21</v>
      </c>
      <c r="Q560" s="153" t="s">
        <v>22</v>
      </c>
      <c r="R560" s="153" t="s">
        <v>23</v>
      </c>
      <c r="S560" s="153" t="s">
        <v>24</v>
      </c>
      <c r="T560" s="153" t="s">
        <v>25</v>
      </c>
      <c r="U560" s="153" t="s">
        <v>26</v>
      </c>
      <c r="V560" s="153" t="s">
        <v>27</v>
      </c>
      <c r="W560" s="153" t="s">
        <v>28</v>
      </c>
      <c r="X560" s="153" t="s">
        <v>29</v>
      </c>
      <c r="Y560" s="153" t="s">
        <v>30</v>
      </c>
      <c r="Z560" s="153" t="s">
        <v>31</v>
      </c>
      <c r="AA560" s="153" t="s">
        <v>500</v>
      </c>
      <c r="AB560" s="153" t="s">
        <v>482</v>
      </c>
      <c r="AC560" s="78"/>
      <c r="AD560" s="62"/>
    </row>
    <row r="561" spans="1:30" s="59" customFormat="1">
      <c r="A561" s="152"/>
      <c r="B561" s="153"/>
      <c r="C561" s="154" t="s">
        <v>518</v>
      </c>
      <c r="D561" s="159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78"/>
      <c r="AD561" s="62"/>
    </row>
    <row r="562" spans="1:30" s="60" customFormat="1" ht="13.35" customHeight="1">
      <c r="A562" s="126" t="s">
        <v>118</v>
      </c>
      <c r="B562" s="22">
        <f>75351263.4635938/2</f>
        <v>37675631.731796898</v>
      </c>
      <c r="C562" s="66">
        <f>B562/12</f>
        <v>3139635.9776497413</v>
      </c>
      <c r="D562" s="45">
        <v>1.72E-2</v>
      </c>
      <c r="E562" s="45">
        <v>0.14180000000000001</v>
      </c>
      <c r="F562" s="45">
        <v>6.0499999999999998E-2</v>
      </c>
      <c r="G562" s="45">
        <v>7.9200000000000007E-2</v>
      </c>
      <c r="H562" s="45">
        <v>4.2299999999999997E-2</v>
      </c>
      <c r="I562" s="45">
        <v>0.13200000000000001</v>
      </c>
      <c r="J562" s="45">
        <v>2.0500000000000001E-2</v>
      </c>
      <c r="K562" s="45">
        <v>3.1800000000000002E-2</v>
      </c>
      <c r="L562" s="45">
        <v>1.6799999999999999E-2</v>
      </c>
      <c r="M562" s="45">
        <v>2.58E-2</v>
      </c>
      <c r="N562" s="45">
        <v>0.12559999999999999</v>
      </c>
      <c r="O562" s="45">
        <v>1.9400000000000001E-2</v>
      </c>
      <c r="P562" s="45">
        <v>0</v>
      </c>
      <c r="Q562" s="45">
        <v>3.8199999999999998E-2</v>
      </c>
      <c r="R562" s="45">
        <v>1.8800000000000001E-2</v>
      </c>
      <c r="S562" s="45">
        <v>4.1999999999999997E-3</v>
      </c>
      <c r="T562" s="45">
        <v>5.3100000000000001E-2</v>
      </c>
      <c r="U562" s="45">
        <v>1.9E-2</v>
      </c>
      <c r="V562" s="45">
        <v>3.9E-2</v>
      </c>
      <c r="W562" s="45">
        <v>0.05</v>
      </c>
      <c r="X562" s="45">
        <v>6.1499999999999999E-2</v>
      </c>
      <c r="Y562" s="45">
        <v>2.5000000000000001E-3</v>
      </c>
      <c r="Z562" s="6">
        <v>0</v>
      </c>
      <c r="AA562" s="6">
        <v>8.0000000000000004E-4</v>
      </c>
      <c r="AB562" s="6">
        <v>0</v>
      </c>
      <c r="AC562" s="78"/>
      <c r="AD562" s="62"/>
    </row>
    <row r="563" spans="1:30" s="60" customFormat="1" ht="13.35" customHeight="1">
      <c r="A563" s="127"/>
      <c r="B563" s="37"/>
      <c r="C563" s="67"/>
      <c r="D563" s="7">
        <f t="shared" ref="D563:O563" si="340">$C562*D562</f>
        <v>54001.738815575554</v>
      </c>
      <c r="E563" s="7">
        <f t="shared" si="340"/>
        <v>445200.38163073338</v>
      </c>
      <c r="F563" s="7">
        <f t="shared" si="340"/>
        <v>189947.97664780935</v>
      </c>
      <c r="G563" s="7">
        <f t="shared" si="340"/>
        <v>248659.16942985952</v>
      </c>
      <c r="H563" s="7">
        <f t="shared" si="340"/>
        <v>132806.60185458406</v>
      </c>
      <c r="I563" s="7">
        <f t="shared" si="340"/>
        <v>414431.94904976588</v>
      </c>
      <c r="J563" s="7">
        <f t="shared" si="340"/>
        <v>64362.5375418197</v>
      </c>
      <c r="K563" s="7">
        <f t="shared" si="340"/>
        <v>99840.424089261782</v>
      </c>
      <c r="L563" s="7">
        <f t="shared" si="340"/>
        <v>52745.884424515651</v>
      </c>
      <c r="M563" s="7">
        <f t="shared" si="340"/>
        <v>81002.608223363321</v>
      </c>
      <c r="N563" s="7">
        <f t="shared" si="340"/>
        <v>394338.27879280748</v>
      </c>
      <c r="O563" s="7">
        <f t="shared" si="340"/>
        <v>60908.937966404985</v>
      </c>
      <c r="P563" s="7">
        <f t="shared" ref="P563:Z563" si="341">$C562*P562</f>
        <v>0</v>
      </c>
      <c r="Q563" s="7">
        <f t="shared" si="341"/>
        <v>119934.09434622011</v>
      </c>
      <c r="R563" s="7">
        <f t="shared" si="341"/>
        <v>59025.15637981514</v>
      </c>
      <c r="S563" s="7">
        <f t="shared" si="341"/>
        <v>13186.471106128913</v>
      </c>
      <c r="T563" s="7">
        <f t="shared" si="341"/>
        <v>166714.67041320127</v>
      </c>
      <c r="U563" s="7">
        <f t="shared" si="341"/>
        <v>59653.083575345081</v>
      </c>
      <c r="V563" s="7">
        <f t="shared" si="341"/>
        <v>122445.80312833992</v>
      </c>
      <c r="W563" s="7">
        <f t="shared" si="341"/>
        <v>156981.79888248708</v>
      </c>
      <c r="X563" s="7">
        <f t="shared" si="341"/>
        <v>193087.61262545909</v>
      </c>
      <c r="Y563" s="7">
        <f t="shared" si="341"/>
        <v>7849.0899441243537</v>
      </c>
      <c r="Z563" s="7">
        <f t="shared" si="341"/>
        <v>0</v>
      </c>
      <c r="AA563" s="7">
        <f>$C562*AA562</f>
        <v>2511.7087821197933</v>
      </c>
      <c r="AB563" s="7">
        <f>$C562*AB562</f>
        <v>0</v>
      </c>
      <c r="AC563" s="78"/>
      <c r="AD563" s="62"/>
    </row>
    <row r="564" spans="1:30" s="59" customFormat="1">
      <c r="A564" s="126" t="s">
        <v>446</v>
      </c>
      <c r="B564" s="22">
        <f>75351263.4635938/2</f>
        <v>37675631.731796898</v>
      </c>
      <c r="C564" s="22">
        <f>B564/12</f>
        <v>3139635.9776497413</v>
      </c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>
        <v>0.32929999999999998</v>
      </c>
      <c r="R564" s="6"/>
      <c r="S564" s="6">
        <v>4.3700000000000003E-2</v>
      </c>
      <c r="T564" s="6"/>
      <c r="U564" s="6"/>
      <c r="V564" s="6"/>
      <c r="W564" s="6"/>
      <c r="X564" s="6">
        <v>0.60229999999999995</v>
      </c>
      <c r="Y564" s="6">
        <v>2.47E-2</v>
      </c>
      <c r="Z564" s="6"/>
      <c r="AA564" s="6"/>
      <c r="AB564" s="6"/>
      <c r="AC564" s="78"/>
      <c r="AD564" s="62"/>
    </row>
    <row r="565" spans="1:30" s="59" customFormat="1">
      <c r="A565" s="127"/>
      <c r="B565" s="15"/>
      <c r="C565" s="12"/>
      <c r="D565" s="7">
        <f t="shared" ref="D565:N565" si="342">$C564*D564</f>
        <v>0</v>
      </c>
      <c r="E565" s="7">
        <f t="shared" si="342"/>
        <v>0</v>
      </c>
      <c r="F565" s="7">
        <f t="shared" si="342"/>
        <v>0</v>
      </c>
      <c r="G565" s="7">
        <f t="shared" si="342"/>
        <v>0</v>
      </c>
      <c r="H565" s="7">
        <f t="shared" si="342"/>
        <v>0</v>
      </c>
      <c r="I565" s="7">
        <f t="shared" si="342"/>
        <v>0</v>
      </c>
      <c r="J565" s="7">
        <f t="shared" si="342"/>
        <v>0</v>
      </c>
      <c r="K565" s="7">
        <f t="shared" si="342"/>
        <v>0</v>
      </c>
      <c r="L565" s="7">
        <f t="shared" si="342"/>
        <v>0</v>
      </c>
      <c r="M565" s="7">
        <f t="shared" si="342"/>
        <v>0</v>
      </c>
      <c r="N565" s="7">
        <f t="shared" si="342"/>
        <v>0</v>
      </c>
      <c r="O565" s="7">
        <f>$C564*O564</f>
        <v>0</v>
      </c>
      <c r="P565" s="7">
        <f t="shared" ref="P565:Z565" si="343">$C564*P564</f>
        <v>0</v>
      </c>
      <c r="Q565" s="7">
        <f t="shared" si="343"/>
        <v>1033882.1274400598</v>
      </c>
      <c r="R565" s="7">
        <f t="shared" si="343"/>
        <v>0</v>
      </c>
      <c r="S565" s="7">
        <f t="shared" si="343"/>
        <v>137202.0922232937</v>
      </c>
      <c r="T565" s="7">
        <f t="shared" si="343"/>
        <v>0</v>
      </c>
      <c r="U565" s="7">
        <f t="shared" si="343"/>
        <v>0</v>
      </c>
      <c r="V565" s="7">
        <f t="shared" si="343"/>
        <v>0</v>
      </c>
      <c r="W565" s="7">
        <f t="shared" si="343"/>
        <v>0</v>
      </c>
      <c r="X565" s="7">
        <f t="shared" si="343"/>
        <v>1891002.749338439</v>
      </c>
      <c r="Y565" s="7">
        <f t="shared" si="343"/>
        <v>77549.008647948605</v>
      </c>
      <c r="Z565" s="7">
        <f t="shared" si="343"/>
        <v>0</v>
      </c>
      <c r="AA565" s="7">
        <f>$C564*AA564</f>
        <v>0</v>
      </c>
      <c r="AB565" s="7">
        <f>$C564*AB564</f>
        <v>0</v>
      </c>
      <c r="AC565" s="78"/>
      <c r="AD565" s="62"/>
    </row>
    <row r="566" spans="1:30" s="60" customFormat="1" ht="13.35" customHeight="1">
      <c r="A566" s="126" t="s">
        <v>119</v>
      </c>
      <c r="B566" s="36">
        <f>8536.93351264362/2</f>
        <v>4268.46675632181</v>
      </c>
      <c r="C566" s="66">
        <f>B566/12</f>
        <v>355.70556302681752</v>
      </c>
      <c r="D566" s="45">
        <v>1.72E-2</v>
      </c>
      <c r="E566" s="45">
        <v>0.14180000000000001</v>
      </c>
      <c r="F566" s="45">
        <v>6.0499999999999998E-2</v>
      </c>
      <c r="G566" s="45">
        <v>7.9200000000000007E-2</v>
      </c>
      <c r="H566" s="45">
        <v>4.2299999999999997E-2</v>
      </c>
      <c r="I566" s="45">
        <v>0.13200000000000001</v>
      </c>
      <c r="J566" s="45">
        <v>2.0500000000000001E-2</v>
      </c>
      <c r="K566" s="45">
        <v>3.1800000000000002E-2</v>
      </c>
      <c r="L566" s="45">
        <v>1.6799999999999999E-2</v>
      </c>
      <c r="M566" s="45">
        <v>2.58E-2</v>
      </c>
      <c r="N566" s="45">
        <v>0.12559999999999999</v>
      </c>
      <c r="O566" s="45">
        <v>1.9400000000000001E-2</v>
      </c>
      <c r="P566" s="45">
        <v>0</v>
      </c>
      <c r="Q566" s="45">
        <v>3.8199999999999998E-2</v>
      </c>
      <c r="R566" s="45">
        <v>1.8800000000000001E-2</v>
      </c>
      <c r="S566" s="45">
        <v>4.1999999999999997E-3</v>
      </c>
      <c r="T566" s="45">
        <v>5.3100000000000001E-2</v>
      </c>
      <c r="U566" s="45">
        <v>1.9E-2</v>
      </c>
      <c r="V566" s="45">
        <v>3.9E-2</v>
      </c>
      <c r="W566" s="45">
        <v>0.05</v>
      </c>
      <c r="X566" s="45">
        <v>6.1499999999999999E-2</v>
      </c>
      <c r="Y566" s="45">
        <v>2.5000000000000001E-3</v>
      </c>
      <c r="Z566" s="6">
        <v>0</v>
      </c>
      <c r="AA566" s="6">
        <v>8.0000000000000004E-4</v>
      </c>
      <c r="AB566" s="6">
        <v>0</v>
      </c>
      <c r="AC566" s="78"/>
      <c r="AD566" s="62"/>
    </row>
    <row r="567" spans="1:30" s="60" customFormat="1" ht="13.35" customHeight="1">
      <c r="A567" s="127"/>
      <c r="B567" s="37"/>
      <c r="C567" s="67"/>
      <c r="D567" s="7">
        <f t="shared" ref="D567:O567" si="344">$C566*D566</f>
        <v>6.1181356840612615</v>
      </c>
      <c r="E567" s="7">
        <f t="shared" si="344"/>
        <v>50.439048837202726</v>
      </c>
      <c r="F567" s="7">
        <f t="shared" si="344"/>
        <v>21.520186563122458</v>
      </c>
      <c r="G567" s="7">
        <f t="shared" si="344"/>
        <v>28.171880591723948</v>
      </c>
      <c r="H567" s="7">
        <f t="shared" si="344"/>
        <v>15.04634531603438</v>
      </c>
      <c r="I567" s="7">
        <f t="shared" si="344"/>
        <v>46.953134319539913</v>
      </c>
      <c r="J567" s="7">
        <f t="shared" si="344"/>
        <v>7.2919640420497593</v>
      </c>
      <c r="K567" s="7">
        <f t="shared" si="344"/>
        <v>11.311436904252798</v>
      </c>
      <c r="L567" s="7">
        <f t="shared" si="344"/>
        <v>5.9758534588505343</v>
      </c>
      <c r="M567" s="7">
        <f t="shared" si="344"/>
        <v>9.1772035260918923</v>
      </c>
      <c r="N567" s="7">
        <f t="shared" si="344"/>
        <v>44.676618716168278</v>
      </c>
      <c r="O567" s="7">
        <f t="shared" si="344"/>
        <v>6.9006879227202598</v>
      </c>
      <c r="P567" s="7">
        <f t="shared" ref="P567:Z567" si="345">$C566*P566</f>
        <v>0</v>
      </c>
      <c r="Q567" s="7">
        <f t="shared" si="345"/>
        <v>13.587952507624429</v>
      </c>
      <c r="R567" s="7">
        <f t="shared" si="345"/>
        <v>6.6872645849041694</v>
      </c>
      <c r="S567" s="7">
        <f t="shared" si="345"/>
        <v>1.4939633647126336</v>
      </c>
      <c r="T567" s="7">
        <f t="shared" si="345"/>
        <v>18.88796539672401</v>
      </c>
      <c r="U567" s="7">
        <f t="shared" si="345"/>
        <v>6.7584056975095326</v>
      </c>
      <c r="V567" s="7">
        <f t="shared" si="345"/>
        <v>13.872516958045884</v>
      </c>
      <c r="W567" s="7">
        <f t="shared" si="345"/>
        <v>17.785278151340876</v>
      </c>
      <c r="X567" s="7">
        <f t="shared" si="345"/>
        <v>21.875892126149278</v>
      </c>
      <c r="Y567" s="7">
        <f t="shared" si="345"/>
        <v>0.88926390756704377</v>
      </c>
      <c r="Z567" s="7">
        <f t="shared" si="345"/>
        <v>0</v>
      </c>
      <c r="AA567" s="7">
        <f>$C566*AA566</f>
        <v>0.28456445042145401</v>
      </c>
      <c r="AB567" s="7">
        <f>$C566*AB566</f>
        <v>0</v>
      </c>
      <c r="AC567" s="78"/>
      <c r="AD567" s="62"/>
    </row>
    <row r="568" spans="1:30" s="59" customFormat="1">
      <c r="A568" s="126" t="s">
        <v>447</v>
      </c>
      <c r="B568" s="36">
        <f>8536.93351264362/2</f>
        <v>4268.46675632181</v>
      </c>
      <c r="C568" s="22">
        <f>B568/12</f>
        <v>355.70556302681752</v>
      </c>
      <c r="D568" s="6">
        <v>4.19E-2</v>
      </c>
      <c r="E568" s="6"/>
      <c r="F568" s="6"/>
      <c r="G568" s="6"/>
      <c r="H568" s="6"/>
      <c r="I568" s="6"/>
      <c r="J568" s="6"/>
      <c r="K568" s="6"/>
      <c r="L568" s="6"/>
      <c r="M568" s="6">
        <v>5.8799999999999998E-2</v>
      </c>
      <c r="N568" s="6"/>
      <c r="O568" s="6"/>
      <c r="P568" s="6"/>
      <c r="Q568" s="6">
        <v>0.1981</v>
      </c>
      <c r="R568" s="6"/>
      <c r="S568" s="6"/>
      <c r="T568" s="6">
        <v>0.70120000000000005</v>
      </c>
      <c r="U568" s="6"/>
      <c r="V568" s="6"/>
      <c r="W568" s="6"/>
      <c r="X568" s="6">
        <v>0</v>
      </c>
      <c r="Y568" s="6">
        <v>0</v>
      </c>
      <c r="Z568" s="6"/>
      <c r="AA568" s="6"/>
      <c r="AB568" s="6"/>
      <c r="AC568" s="78"/>
      <c r="AD568" s="62"/>
    </row>
    <row r="569" spans="1:30" s="59" customFormat="1">
      <c r="A569" s="127"/>
      <c r="B569" s="15"/>
      <c r="C569" s="12"/>
      <c r="D569" s="7">
        <f t="shared" ref="D569:N569" si="346">$C568*D568</f>
        <v>14.904063090823653</v>
      </c>
      <c r="E569" s="7">
        <f t="shared" si="346"/>
        <v>0</v>
      </c>
      <c r="F569" s="7">
        <f t="shared" si="346"/>
        <v>0</v>
      </c>
      <c r="G569" s="7">
        <f t="shared" si="346"/>
        <v>0</v>
      </c>
      <c r="H569" s="7">
        <f t="shared" si="346"/>
        <v>0</v>
      </c>
      <c r="I569" s="7">
        <f t="shared" si="346"/>
        <v>0</v>
      </c>
      <c r="J569" s="7">
        <f t="shared" si="346"/>
        <v>0</v>
      </c>
      <c r="K569" s="7">
        <f t="shared" si="346"/>
        <v>0</v>
      </c>
      <c r="L569" s="7">
        <f t="shared" si="346"/>
        <v>0</v>
      </c>
      <c r="M569" s="7">
        <f t="shared" si="346"/>
        <v>20.915487105976869</v>
      </c>
      <c r="N569" s="7">
        <f t="shared" si="346"/>
        <v>0</v>
      </c>
      <c r="O569" s="7">
        <f>$C568*O568</f>
        <v>0</v>
      </c>
      <c r="P569" s="7">
        <f t="shared" ref="P569:Z569" si="347">$C568*P568</f>
        <v>0</v>
      </c>
      <c r="Q569" s="7">
        <f t="shared" si="347"/>
        <v>70.465272035612543</v>
      </c>
      <c r="R569" s="7">
        <f t="shared" si="347"/>
        <v>0</v>
      </c>
      <c r="S569" s="7">
        <f t="shared" si="347"/>
        <v>0</v>
      </c>
      <c r="T569" s="7">
        <f t="shared" si="347"/>
        <v>249.42074079440445</v>
      </c>
      <c r="U569" s="7">
        <f t="shared" si="347"/>
        <v>0</v>
      </c>
      <c r="V569" s="7">
        <f t="shared" si="347"/>
        <v>0</v>
      </c>
      <c r="W569" s="7">
        <f t="shared" si="347"/>
        <v>0</v>
      </c>
      <c r="X569" s="7">
        <f t="shared" si="347"/>
        <v>0</v>
      </c>
      <c r="Y569" s="7">
        <f t="shared" si="347"/>
        <v>0</v>
      </c>
      <c r="Z569" s="7">
        <f t="shared" si="347"/>
        <v>0</v>
      </c>
      <c r="AA569" s="7">
        <f>$C568*AA568</f>
        <v>0</v>
      </c>
      <c r="AB569" s="7">
        <f>$C568*AB568</f>
        <v>0</v>
      </c>
      <c r="AC569" s="78"/>
      <c r="AD569" s="62"/>
    </row>
    <row r="570" spans="1:30" s="60" customFormat="1" ht="13.35" customHeight="1">
      <c r="A570" s="126" t="s">
        <v>120</v>
      </c>
      <c r="B570" s="36">
        <f>6121.94719856917/2</f>
        <v>3060.9735992845849</v>
      </c>
      <c r="C570" s="66">
        <f>B570/12</f>
        <v>255.08113327371541</v>
      </c>
      <c r="D570" s="45">
        <v>1.72E-2</v>
      </c>
      <c r="E570" s="45">
        <v>0.14180000000000001</v>
      </c>
      <c r="F570" s="45">
        <v>6.0499999999999998E-2</v>
      </c>
      <c r="G570" s="45">
        <v>7.9200000000000007E-2</v>
      </c>
      <c r="H570" s="45">
        <v>4.2299999999999997E-2</v>
      </c>
      <c r="I570" s="45">
        <v>0.13200000000000001</v>
      </c>
      <c r="J570" s="45">
        <v>2.0500000000000001E-2</v>
      </c>
      <c r="K570" s="45">
        <v>3.1800000000000002E-2</v>
      </c>
      <c r="L570" s="45">
        <v>1.6799999999999999E-2</v>
      </c>
      <c r="M570" s="45">
        <v>2.58E-2</v>
      </c>
      <c r="N570" s="45">
        <v>0.12559999999999999</v>
      </c>
      <c r="O570" s="45">
        <v>1.9400000000000001E-2</v>
      </c>
      <c r="P570" s="45">
        <v>0</v>
      </c>
      <c r="Q570" s="45">
        <v>3.8199999999999998E-2</v>
      </c>
      <c r="R570" s="45">
        <v>1.8800000000000001E-2</v>
      </c>
      <c r="S570" s="45">
        <v>4.1999999999999997E-3</v>
      </c>
      <c r="T570" s="45">
        <v>5.3100000000000001E-2</v>
      </c>
      <c r="U570" s="45">
        <v>1.9E-2</v>
      </c>
      <c r="V570" s="45">
        <v>3.9E-2</v>
      </c>
      <c r="W570" s="45">
        <v>0.05</v>
      </c>
      <c r="X570" s="45">
        <v>6.1499999999999999E-2</v>
      </c>
      <c r="Y570" s="45">
        <v>2.5000000000000001E-3</v>
      </c>
      <c r="Z570" s="6">
        <v>0</v>
      </c>
      <c r="AA570" s="6">
        <v>8.0000000000000004E-4</v>
      </c>
      <c r="AB570" s="6">
        <v>0</v>
      </c>
      <c r="AC570" s="78"/>
      <c r="AD570" s="62"/>
    </row>
    <row r="571" spans="1:30" s="60" customFormat="1" ht="13.35" customHeight="1">
      <c r="A571" s="127"/>
      <c r="B571" s="37"/>
      <c r="C571" s="67"/>
      <c r="D571" s="7">
        <f t="shared" ref="D571:O571" si="348">$C570*D570</f>
        <v>4.3873954923079053</v>
      </c>
      <c r="E571" s="7">
        <f t="shared" si="348"/>
        <v>36.170504698212845</v>
      </c>
      <c r="F571" s="7">
        <f t="shared" si="348"/>
        <v>15.432408563059782</v>
      </c>
      <c r="G571" s="7">
        <f t="shared" si="348"/>
        <v>20.202425755278263</v>
      </c>
      <c r="H571" s="7">
        <f t="shared" si="348"/>
        <v>10.789931937478162</v>
      </c>
      <c r="I571" s="7">
        <f t="shared" si="348"/>
        <v>33.670709592130436</v>
      </c>
      <c r="J571" s="7">
        <f t="shared" si="348"/>
        <v>5.2291632321111665</v>
      </c>
      <c r="K571" s="7">
        <f t="shared" si="348"/>
        <v>8.111580038104151</v>
      </c>
      <c r="L571" s="7">
        <f t="shared" si="348"/>
        <v>4.285363038998419</v>
      </c>
      <c r="M571" s="7">
        <f t="shared" si="348"/>
        <v>6.5810932384618575</v>
      </c>
      <c r="N571" s="7">
        <f t="shared" si="348"/>
        <v>32.038190339178655</v>
      </c>
      <c r="O571" s="7">
        <f t="shared" si="348"/>
        <v>4.9485739855100794</v>
      </c>
      <c r="P571" s="7">
        <f t="shared" ref="P571:Z571" si="349">$C570*P570</f>
        <v>0</v>
      </c>
      <c r="Q571" s="7">
        <f t="shared" si="349"/>
        <v>9.7440992910559281</v>
      </c>
      <c r="R571" s="7">
        <f t="shared" si="349"/>
        <v>4.7955253055458495</v>
      </c>
      <c r="S571" s="7">
        <f t="shared" si="349"/>
        <v>1.0713407597496047</v>
      </c>
      <c r="T571" s="7">
        <f t="shared" si="349"/>
        <v>13.544808176834289</v>
      </c>
      <c r="U571" s="7">
        <f t="shared" si="349"/>
        <v>4.8465415322005923</v>
      </c>
      <c r="V571" s="7">
        <f t="shared" si="349"/>
        <v>9.9481641976749007</v>
      </c>
      <c r="W571" s="7">
        <f t="shared" si="349"/>
        <v>12.754056663685772</v>
      </c>
      <c r="X571" s="7">
        <f t="shared" si="349"/>
        <v>15.687489696333497</v>
      </c>
      <c r="Y571" s="7">
        <f t="shared" si="349"/>
        <v>0.63770283318428855</v>
      </c>
      <c r="Z571" s="7">
        <f t="shared" si="349"/>
        <v>0</v>
      </c>
      <c r="AA571" s="7">
        <f>$C570*AA570</f>
        <v>0.20406490661897234</v>
      </c>
      <c r="AB571" s="7">
        <f>$C570*AB570</f>
        <v>0</v>
      </c>
      <c r="AC571" s="78"/>
      <c r="AD571" s="62"/>
    </row>
    <row r="572" spans="1:30" s="59" customFormat="1">
      <c r="A572" s="126" t="s">
        <v>448</v>
      </c>
      <c r="B572" s="36">
        <f>6121.94719856917/2</f>
        <v>3060.9735992845849</v>
      </c>
      <c r="C572" s="22">
        <f>B572/12</f>
        <v>255.08113327371541</v>
      </c>
      <c r="D572" s="6">
        <v>4.4900000000000002E-2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>
        <v>0.29720000000000002</v>
      </c>
      <c r="R572" s="6"/>
      <c r="S572" s="6">
        <v>4.9700000000000001E-2</v>
      </c>
      <c r="T572" s="6">
        <v>9.9099999999999994E-2</v>
      </c>
      <c r="U572" s="6"/>
      <c r="V572" s="6"/>
      <c r="W572" s="6"/>
      <c r="X572" s="6">
        <v>0.48899999999999999</v>
      </c>
      <c r="Y572" s="6">
        <v>2.01E-2</v>
      </c>
      <c r="Z572" s="6"/>
      <c r="AA572" s="6"/>
      <c r="AB572" s="6"/>
      <c r="AC572" s="78"/>
      <c r="AD572" s="62"/>
    </row>
    <row r="573" spans="1:30" s="59" customFormat="1">
      <c r="A573" s="127"/>
      <c r="B573" s="15"/>
      <c r="C573" s="12"/>
      <c r="D573" s="7">
        <f t="shared" ref="D573:N573" si="350">$C572*D572</f>
        <v>11.453142883989823</v>
      </c>
      <c r="E573" s="7">
        <f t="shared" si="350"/>
        <v>0</v>
      </c>
      <c r="F573" s="7">
        <f t="shared" si="350"/>
        <v>0</v>
      </c>
      <c r="G573" s="7">
        <f t="shared" si="350"/>
        <v>0</v>
      </c>
      <c r="H573" s="7">
        <f t="shared" si="350"/>
        <v>0</v>
      </c>
      <c r="I573" s="7">
        <f t="shared" si="350"/>
        <v>0</v>
      </c>
      <c r="J573" s="7">
        <f t="shared" si="350"/>
        <v>0</v>
      </c>
      <c r="K573" s="7">
        <f t="shared" si="350"/>
        <v>0</v>
      </c>
      <c r="L573" s="7">
        <f t="shared" si="350"/>
        <v>0</v>
      </c>
      <c r="M573" s="7">
        <f t="shared" si="350"/>
        <v>0</v>
      </c>
      <c r="N573" s="7">
        <f t="shared" si="350"/>
        <v>0</v>
      </c>
      <c r="O573" s="7">
        <f>$C572*O572</f>
        <v>0</v>
      </c>
      <c r="P573" s="7">
        <f t="shared" ref="P573:Z573" si="351">$C572*P572</f>
        <v>0</v>
      </c>
      <c r="Q573" s="7">
        <f t="shared" si="351"/>
        <v>75.810112808948219</v>
      </c>
      <c r="R573" s="7">
        <f t="shared" si="351"/>
        <v>0</v>
      </c>
      <c r="S573" s="7">
        <f t="shared" si="351"/>
        <v>12.677532323703655</v>
      </c>
      <c r="T573" s="7">
        <f t="shared" si="351"/>
        <v>25.278540307425196</v>
      </c>
      <c r="U573" s="7">
        <f t="shared" si="351"/>
        <v>0</v>
      </c>
      <c r="V573" s="7">
        <f t="shared" si="351"/>
        <v>0</v>
      </c>
      <c r="W573" s="7">
        <f t="shared" si="351"/>
        <v>0</v>
      </c>
      <c r="X573" s="7">
        <f t="shared" si="351"/>
        <v>124.73467417084683</v>
      </c>
      <c r="Y573" s="7">
        <f t="shared" si="351"/>
        <v>5.1271307788016793</v>
      </c>
      <c r="Z573" s="7">
        <f t="shared" si="351"/>
        <v>0</v>
      </c>
      <c r="AA573" s="7">
        <f>$C572*AA572</f>
        <v>0</v>
      </c>
      <c r="AB573" s="7">
        <f>$C572*AB572</f>
        <v>0</v>
      </c>
      <c r="AC573" s="78"/>
      <c r="AD573" s="62"/>
    </row>
    <row r="574" spans="1:30" s="60" customFormat="1" ht="13.35" customHeight="1">
      <c r="A574" s="126" t="s">
        <v>121</v>
      </c>
      <c r="B574" s="36">
        <f>12386.2042834255/2</f>
        <v>6193.1021417127504</v>
      </c>
      <c r="C574" s="66">
        <f>B574/12</f>
        <v>516.0918451427292</v>
      </c>
      <c r="D574" s="45">
        <v>1.72E-2</v>
      </c>
      <c r="E574" s="45">
        <v>0.14180000000000001</v>
      </c>
      <c r="F574" s="45">
        <v>6.0499999999999998E-2</v>
      </c>
      <c r="G574" s="45">
        <v>7.9200000000000007E-2</v>
      </c>
      <c r="H574" s="45">
        <v>4.2299999999999997E-2</v>
      </c>
      <c r="I574" s="45">
        <v>0.13200000000000001</v>
      </c>
      <c r="J574" s="45">
        <v>2.0500000000000001E-2</v>
      </c>
      <c r="K574" s="45">
        <v>3.1800000000000002E-2</v>
      </c>
      <c r="L574" s="45">
        <v>1.6799999999999999E-2</v>
      </c>
      <c r="M574" s="45">
        <v>2.58E-2</v>
      </c>
      <c r="N574" s="45">
        <v>0.12559999999999999</v>
      </c>
      <c r="O574" s="45">
        <v>1.9400000000000001E-2</v>
      </c>
      <c r="P574" s="45">
        <v>0</v>
      </c>
      <c r="Q574" s="45">
        <v>3.8199999999999998E-2</v>
      </c>
      <c r="R574" s="45">
        <v>1.8800000000000001E-2</v>
      </c>
      <c r="S574" s="45">
        <v>4.1999999999999997E-3</v>
      </c>
      <c r="T574" s="45">
        <v>5.3100000000000001E-2</v>
      </c>
      <c r="U574" s="45">
        <v>1.9E-2</v>
      </c>
      <c r="V574" s="45">
        <v>3.9E-2</v>
      </c>
      <c r="W574" s="45">
        <v>0.05</v>
      </c>
      <c r="X574" s="45">
        <v>6.1499999999999999E-2</v>
      </c>
      <c r="Y574" s="45">
        <v>2.5000000000000001E-3</v>
      </c>
      <c r="Z574" s="6">
        <v>0</v>
      </c>
      <c r="AA574" s="6">
        <v>8.0000000000000004E-4</v>
      </c>
      <c r="AB574" s="6">
        <v>0</v>
      </c>
      <c r="AC574" s="78"/>
      <c r="AD574" s="62"/>
    </row>
    <row r="575" spans="1:30" s="60" customFormat="1" ht="13.35" customHeight="1">
      <c r="A575" s="127"/>
      <c r="B575" s="37"/>
      <c r="C575" s="67"/>
      <c r="D575" s="7">
        <f t="shared" ref="D575:O575" si="352">$C574*D574</f>
        <v>8.8767797364549423</v>
      </c>
      <c r="E575" s="7">
        <f t="shared" si="352"/>
        <v>73.181823641239006</v>
      </c>
      <c r="F575" s="7">
        <f t="shared" si="352"/>
        <v>31.223556631135114</v>
      </c>
      <c r="G575" s="7">
        <f t="shared" si="352"/>
        <v>40.874474135304155</v>
      </c>
      <c r="H575" s="7">
        <f t="shared" si="352"/>
        <v>21.830685049537443</v>
      </c>
      <c r="I575" s="7">
        <f t="shared" si="352"/>
        <v>68.124123558840253</v>
      </c>
      <c r="J575" s="7">
        <f t="shared" si="352"/>
        <v>10.579882825425949</v>
      </c>
      <c r="K575" s="7">
        <f t="shared" si="352"/>
        <v>16.411720675538788</v>
      </c>
      <c r="L575" s="7">
        <f t="shared" si="352"/>
        <v>8.6703429983978495</v>
      </c>
      <c r="M575" s="7">
        <f t="shared" si="352"/>
        <v>13.315169604682414</v>
      </c>
      <c r="N575" s="7">
        <f t="shared" si="352"/>
        <v>64.821135749926782</v>
      </c>
      <c r="O575" s="7">
        <f t="shared" si="352"/>
        <v>10.012181795768948</v>
      </c>
      <c r="P575" s="7">
        <f t="shared" ref="P575:Z575" si="353">$C574*P574</f>
        <v>0</v>
      </c>
      <c r="Q575" s="7">
        <f t="shared" si="353"/>
        <v>19.714708484452256</v>
      </c>
      <c r="R575" s="7">
        <f t="shared" si="353"/>
        <v>9.7025266886833101</v>
      </c>
      <c r="S575" s="7">
        <f t="shared" si="353"/>
        <v>2.1675857495994624</v>
      </c>
      <c r="T575" s="7">
        <f t="shared" si="353"/>
        <v>27.404476977078922</v>
      </c>
      <c r="U575" s="7">
        <f t="shared" si="353"/>
        <v>9.8057450577118548</v>
      </c>
      <c r="V575" s="7">
        <f t="shared" si="353"/>
        <v>20.127581960566438</v>
      </c>
      <c r="W575" s="7">
        <f t="shared" si="353"/>
        <v>25.804592257136463</v>
      </c>
      <c r="X575" s="7">
        <f t="shared" si="353"/>
        <v>31.739648476277846</v>
      </c>
      <c r="Y575" s="7">
        <f t="shared" si="353"/>
        <v>1.2902296128568229</v>
      </c>
      <c r="Z575" s="7">
        <f t="shared" si="353"/>
        <v>0</v>
      </c>
      <c r="AA575" s="7">
        <f>$C574*AA574</f>
        <v>0.4128734761141834</v>
      </c>
      <c r="AB575" s="7">
        <f>$C574*AB574</f>
        <v>0</v>
      </c>
      <c r="AC575" s="78"/>
      <c r="AD575" s="62"/>
    </row>
    <row r="576" spans="1:30" s="59" customFormat="1">
      <c r="A576" s="126" t="s">
        <v>449</v>
      </c>
      <c r="B576" s="36">
        <f>12386.2042834255/2</f>
        <v>6193.1021417127504</v>
      </c>
      <c r="C576" s="22">
        <f>B576/12</f>
        <v>516.0918451427292</v>
      </c>
      <c r="D576" s="6">
        <v>0</v>
      </c>
      <c r="E576" s="6"/>
      <c r="F576" s="6"/>
      <c r="G576" s="6"/>
      <c r="H576" s="6">
        <v>0.21260000000000001</v>
      </c>
      <c r="I576" s="6"/>
      <c r="J576" s="6"/>
      <c r="K576" s="6"/>
      <c r="L576" s="6">
        <v>0</v>
      </c>
      <c r="M576" s="6"/>
      <c r="N576" s="6"/>
      <c r="O576" s="6"/>
      <c r="P576" s="6"/>
      <c r="Q576" s="6">
        <v>0.1875</v>
      </c>
      <c r="R576" s="6">
        <v>0.14000000000000001</v>
      </c>
      <c r="S576" s="6">
        <v>2.1100000000000001E-2</v>
      </c>
      <c r="T576" s="6">
        <v>0.18779999999999999</v>
      </c>
      <c r="U576" s="6"/>
      <c r="V576" s="6"/>
      <c r="W576" s="6"/>
      <c r="X576" s="6">
        <v>0.24110000000000001</v>
      </c>
      <c r="Y576" s="6">
        <v>9.9000000000000008E-3</v>
      </c>
      <c r="Z576" s="6"/>
      <c r="AA576" s="6"/>
      <c r="AB576" s="6"/>
      <c r="AC576" s="78"/>
      <c r="AD576" s="62"/>
    </row>
    <row r="577" spans="1:30" s="59" customFormat="1">
      <c r="A577" s="127"/>
      <c r="B577" s="15"/>
      <c r="C577" s="12"/>
      <c r="D577" s="7">
        <f t="shared" ref="D577:N577" si="354">$C576*D576</f>
        <v>0</v>
      </c>
      <c r="E577" s="7">
        <f t="shared" si="354"/>
        <v>0</v>
      </c>
      <c r="F577" s="7">
        <f t="shared" si="354"/>
        <v>0</v>
      </c>
      <c r="G577" s="7">
        <f t="shared" si="354"/>
        <v>0</v>
      </c>
      <c r="H577" s="7">
        <f t="shared" si="354"/>
        <v>109.72112627734424</v>
      </c>
      <c r="I577" s="7">
        <f t="shared" si="354"/>
        <v>0</v>
      </c>
      <c r="J577" s="7">
        <f t="shared" si="354"/>
        <v>0</v>
      </c>
      <c r="K577" s="7">
        <f t="shared" si="354"/>
        <v>0</v>
      </c>
      <c r="L577" s="7">
        <f t="shared" si="354"/>
        <v>0</v>
      </c>
      <c r="M577" s="7">
        <f t="shared" si="354"/>
        <v>0</v>
      </c>
      <c r="N577" s="7">
        <f t="shared" si="354"/>
        <v>0</v>
      </c>
      <c r="O577" s="7">
        <f>$C576*O576</f>
        <v>0</v>
      </c>
      <c r="P577" s="7">
        <f t="shared" ref="P577:Z577" si="355">$C576*P576</f>
        <v>0</v>
      </c>
      <c r="Q577" s="7">
        <f t="shared" si="355"/>
        <v>96.767220964261725</v>
      </c>
      <c r="R577" s="7">
        <f t="shared" si="355"/>
        <v>72.252858319982096</v>
      </c>
      <c r="S577" s="7">
        <f t="shared" si="355"/>
        <v>10.889537932511587</v>
      </c>
      <c r="T577" s="7">
        <f t="shared" si="355"/>
        <v>96.922048517804541</v>
      </c>
      <c r="U577" s="7">
        <f t="shared" si="355"/>
        <v>0</v>
      </c>
      <c r="V577" s="7">
        <f t="shared" si="355"/>
        <v>0</v>
      </c>
      <c r="W577" s="7">
        <f t="shared" si="355"/>
        <v>0</v>
      </c>
      <c r="X577" s="7">
        <f t="shared" si="355"/>
        <v>124.42974386391201</v>
      </c>
      <c r="Y577" s="7">
        <f t="shared" si="355"/>
        <v>5.1093092669130193</v>
      </c>
      <c r="Z577" s="7">
        <f t="shared" si="355"/>
        <v>0</v>
      </c>
      <c r="AA577" s="7">
        <f>$C576*AA576</f>
        <v>0</v>
      </c>
      <c r="AB577" s="7">
        <f>$C576*AB576</f>
        <v>0</v>
      </c>
      <c r="AC577" s="78"/>
      <c r="AD577" s="62"/>
    </row>
    <row r="578" spans="1:30" s="60" customFormat="1" ht="13.35" customHeight="1">
      <c r="A578" s="126" t="s">
        <v>122</v>
      </c>
      <c r="B578" s="22">
        <v>1795510.8757821671</v>
      </c>
      <c r="C578" s="22">
        <f>B578/12</f>
        <v>149625.90631518059</v>
      </c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>
        <v>0.16930000000000001</v>
      </c>
      <c r="V578" s="6"/>
      <c r="W578" s="6">
        <v>0.77739999999999998</v>
      </c>
      <c r="X578" s="6">
        <v>5.1400000000000001E-2</v>
      </c>
      <c r="Y578" s="6">
        <v>1.9E-3</v>
      </c>
      <c r="Z578" s="6">
        <v>0</v>
      </c>
      <c r="AA578" s="6">
        <v>0</v>
      </c>
      <c r="AB578" s="6">
        <v>0</v>
      </c>
      <c r="AC578" s="78"/>
      <c r="AD578" s="62"/>
    </row>
    <row r="579" spans="1:30" s="60" customFormat="1" ht="13.35" customHeight="1">
      <c r="A579" s="127"/>
      <c r="B579" s="15"/>
      <c r="C579" s="25"/>
      <c r="D579" s="7">
        <f t="shared" ref="D579:Z579" si="356">$C578*D578</f>
        <v>0</v>
      </c>
      <c r="E579" s="7">
        <f t="shared" si="356"/>
        <v>0</v>
      </c>
      <c r="F579" s="7">
        <f t="shared" si="356"/>
        <v>0</v>
      </c>
      <c r="G579" s="7">
        <f t="shared" si="356"/>
        <v>0</v>
      </c>
      <c r="H579" s="7">
        <f t="shared" si="356"/>
        <v>0</v>
      </c>
      <c r="I579" s="7">
        <f t="shared" si="356"/>
        <v>0</v>
      </c>
      <c r="J579" s="7">
        <f t="shared" si="356"/>
        <v>0</v>
      </c>
      <c r="K579" s="7">
        <f t="shared" si="356"/>
        <v>0</v>
      </c>
      <c r="L579" s="7">
        <f t="shared" si="356"/>
        <v>0</v>
      </c>
      <c r="M579" s="7">
        <f t="shared" si="356"/>
        <v>0</v>
      </c>
      <c r="N579" s="7">
        <f t="shared" si="356"/>
        <v>0</v>
      </c>
      <c r="O579" s="7">
        <f>$C578*O578</f>
        <v>0</v>
      </c>
      <c r="P579" s="7">
        <f t="shared" si="356"/>
        <v>0</v>
      </c>
      <c r="Q579" s="7">
        <f t="shared" si="356"/>
        <v>0</v>
      </c>
      <c r="R579" s="7">
        <f t="shared" si="356"/>
        <v>0</v>
      </c>
      <c r="S579" s="7">
        <f t="shared" si="356"/>
        <v>0</v>
      </c>
      <c r="T579" s="7">
        <f t="shared" si="356"/>
        <v>0</v>
      </c>
      <c r="U579" s="7">
        <f t="shared" si="356"/>
        <v>25331.665939160073</v>
      </c>
      <c r="V579" s="7">
        <f t="shared" si="356"/>
        <v>0</v>
      </c>
      <c r="W579" s="7">
        <f t="shared" si="356"/>
        <v>116319.17956942139</v>
      </c>
      <c r="X579" s="7">
        <f t="shared" si="356"/>
        <v>7690.771584600282</v>
      </c>
      <c r="Y579" s="7">
        <f t="shared" si="356"/>
        <v>284.28922199884312</v>
      </c>
      <c r="Z579" s="7">
        <f t="shared" si="356"/>
        <v>0</v>
      </c>
      <c r="AA579" s="7">
        <f>$C578*AA578</f>
        <v>0</v>
      </c>
      <c r="AB579" s="7">
        <f>$C578*AB578</f>
        <v>0</v>
      </c>
      <c r="AC579" s="78"/>
      <c r="AD579" s="62"/>
    </row>
    <row r="580" spans="1:30" s="60" customFormat="1" ht="13.35" customHeight="1">
      <c r="A580" s="126" t="s">
        <v>123</v>
      </c>
      <c r="B580" s="94">
        <v>399466.04500694358</v>
      </c>
      <c r="C580" s="22">
        <f>B580/12</f>
        <v>33288.837083911967</v>
      </c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>
        <v>9.5500000000000002E-2</v>
      </c>
      <c r="V580" s="6"/>
      <c r="W580" s="6">
        <v>0.90449999999999997</v>
      </c>
      <c r="X580" s="6"/>
      <c r="Y580" s="6"/>
      <c r="Z580" s="6"/>
      <c r="AA580" s="6"/>
      <c r="AB580" s="6"/>
      <c r="AC580" s="78"/>
      <c r="AD580" s="62"/>
    </row>
    <row r="581" spans="1:30" s="60" customFormat="1" ht="13.35" customHeight="1">
      <c r="A581" s="127"/>
      <c r="B581" s="15"/>
      <c r="C581" s="25"/>
      <c r="D581" s="7">
        <f t="shared" ref="D581:Z581" si="357">$C580*D580</f>
        <v>0</v>
      </c>
      <c r="E581" s="7">
        <f t="shared" si="357"/>
        <v>0</v>
      </c>
      <c r="F581" s="7">
        <f t="shared" si="357"/>
        <v>0</v>
      </c>
      <c r="G581" s="7">
        <f t="shared" si="357"/>
        <v>0</v>
      </c>
      <c r="H581" s="7">
        <f t="shared" si="357"/>
        <v>0</v>
      </c>
      <c r="I581" s="7">
        <f t="shared" si="357"/>
        <v>0</v>
      </c>
      <c r="J581" s="7">
        <f t="shared" si="357"/>
        <v>0</v>
      </c>
      <c r="K581" s="7">
        <f t="shared" si="357"/>
        <v>0</v>
      </c>
      <c r="L581" s="7">
        <f t="shared" si="357"/>
        <v>0</v>
      </c>
      <c r="M581" s="7">
        <f t="shared" si="357"/>
        <v>0</v>
      </c>
      <c r="N581" s="7">
        <f t="shared" si="357"/>
        <v>0</v>
      </c>
      <c r="O581" s="7">
        <f>$C580*O580</f>
        <v>0</v>
      </c>
      <c r="P581" s="7">
        <f t="shared" si="357"/>
        <v>0</v>
      </c>
      <c r="Q581" s="7">
        <f t="shared" si="357"/>
        <v>0</v>
      </c>
      <c r="R581" s="7">
        <f t="shared" si="357"/>
        <v>0</v>
      </c>
      <c r="S581" s="7">
        <f t="shared" si="357"/>
        <v>0</v>
      </c>
      <c r="T581" s="7">
        <f t="shared" si="357"/>
        <v>0</v>
      </c>
      <c r="U581" s="7">
        <f t="shared" si="357"/>
        <v>3179.0839415135929</v>
      </c>
      <c r="V581" s="7">
        <f t="shared" si="357"/>
        <v>0</v>
      </c>
      <c r="W581" s="7">
        <f t="shared" si="357"/>
        <v>30109.753142398375</v>
      </c>
      <c r="X581" s="7">
        <f t="shared" si="357"/>
        <v>0</v>
      </c>
      <c r="Y581" s="7">
        <f t="shared" si="357"/>
        <v>0</v>
      </c>
      <c r="Z581" s="7">
        <f t="shared" si="357"/>
        <v>0</v>
      </c>
      <c r="AA581" s="7">
        <f>$C580*AA580</f>
        <v>0</v>
      </c>
      <c r="AB581" s="7">
        <f>$C580*AB580</f>
        <v>0</v>
      </c>
      <c r="AC581" s="78"/>
      <c r="AD581" s="62"/>
    </row>
    <row r="582" spans="1:30" s="60" customFormat="1" ht="13.35" customHeight="1">
      <c r="A582" s="126" t="s">
        <v>124</v>
      </c>
      <c r="B582" s="94">
        <v>2461319.6662477092</v>
      </c>
      <c r="C582" s="22">
        <f>B582/12</f>
        <v>205109.97218730909</v>
      </c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>
        <v>4.5600000000000002E-2</v>
      </c>
      <c r="R582" s="6"/>
      <c r="S582" s="6">
        <v>3.7000000000000002E-3</v>
      </c>
      <c r="T582" s="6">
        <v>1.7899999999999999E-2</v>
      </c>
      <c r="U582" s="6">
        <v>3.3E-3</v>
      </c>
      <c r="V582" s="6"/>
      <c r="W582" s="6">
        <v>0.8679</v>
      </c>
      <c r="X582" s="6">
        <v>5.9400000000000001E-2</v>
      </c>
      <c r="Y582" s="6">
        <v>2.2000000000000001E-3</v>
      </c>
      <c r="Z582" s="6">
        <v>0</v>
      </c>
      <c r="AA582" s="6">
        <v>0</v>
      </c>
      <c r="AB582" s="6">
        <v>0</v>
      </c>
      <c r="AC582" s="78"/>
      <c r="AD582" s="62"/>
    </row>
    <row r="583" spans="1:30" s="60" customFormat="1" ht="13.35" customHeight="1">
      <c r="A583" s="127"/>
      <c r="B583" s="15"/>
      <c r="C583" s="25"/>
      <c r="D583" s="7">
        <f t="shared" ref="D583:Z583" si="358">$C582*D582</f>
        <v>0</v>
      </c>
      <c r="E583" s="7">
        <f t="shared" si="358"/>
        <v>0</v>
      </c>
      <c r="F583" s="7">
        <f t="shared" si="358"/>
        <v>0</v>
      </c>
      <c r="G583" s="7">
        <f t="shared" si="358"/>
        <v>0</v>
      </c>
      <c r="H583" s="7">
        <f t="shared" si="358"/>
        <v>0</v>
      </c>
      <c r="I583" s="7">
        <f t="shared" si="358"/>
        <v>0</v>
      </c>
      <c r="J583" s="7">
        <f t="shared" si="358"/>
        <v>0</v>
      </c>
      <c r="K583" s="7">
        <f t="shared" si="358"/>
        <v>0</v>
      </c>
      <c r="L583" s="7">
        <f t="shared" si="358"/>
        <v>0</v>
      </c>
      <c r="M583" s="7">
        <f t="shared" si="358"/>
        <v>0</v>
      </c>
      <c r="N583" s="7">
        <f t="shared" si="358"/>
        <v>0</v>
      </c>
      <c r="O583" s="7">
        <f>$C582*O582</f>
        <v>0</v>
      </c>
      <c r="P583" s="7">
        <f t="shared" si="358"/>
        <v>0</v>
      </c>
      <c r="Q583" s="7">
        <f t="shared" si="358"/>
        <v>9353.0147317412957</v>
      </c>
      <c r="R583" s="7">
        <f t="shared" si="358"/>
        <v>0</v>
      </c>
      <c r="S583" s="7">
        <f t="shared" si="358"/>
        <v>758.90689709304365</v>
      </c>
      <c r="T583" s="7">
        <f t="shared" si="358"/>
        <v>3671.4685021528326</v>
      </c>
      <c r="U583" s="7">
        <f t="shared" si="358"/>
        <v>676.86290821811997</v>
      </c>
      <c r="V583" s="7">
        <f t="shared" si="358"/>
        <v>0</v>
      </c>
      <c r="W583" s="7">
        <f t="shared" si="358"/>
        <v>178014.94486136557</v>
      </c>
      <c r="X583" s="7">
        <f t="shared" si="358"/>
        <v>12183.532347926161</v>
      </c>
      <c r="Y583" s="7">
        <f t="shared" si="358"/>
        <v>451.24193881208004</v>
      </c>
      <c r="Z583" s="7">
        <f t="shared" si="358"/>
        <v>0</v>
      </c>
      <c r="AA583" s="7">
        <f>$C582*AA582</f>
        <v>0</v>
      </c>
      <c r="AB583" s="7">
        <f>$C582*AB582</f>
        <v>0</v>
      </c>
      <c r="AC583" s="78"/>
      <c r="AD583" s="62"/>
    </row>
    <row r="584" spans="1:30" s="60" customFormat="1" ht="13.35" customHeight="1">
      <c r="A584" s="126" t="s">
        <v>394</v>
      </c>
      <c r="B584" s="94">
        <v>1149064.7129572886</v>
      </c>
      <c r="C584" s="22">
        <f>B584/12</f>
        <v>95755.392746440717</v>
      </c>
      <c r="D584" s="6">
        <v>1.11E-2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>
        <v>9.6799999999999997E-2</v>
      </c>
      <c r="R584" s="6">
        <v>0.1956</v>
      </c>
      <c r="S584" s="6">
        <v>7.6E-3</v>
      </c>
      <c r="T584" s="6">
        <v>6.0600000000000001E-2</v>
      </c>
      <c r="U584" s="6"/>
      <c r="V584" s="6"/>
      <c r="W584" s="6">
        <v>0.50949999999999995</v>
      </c>
      <c r="X584" s="6">
        <v>0.1143</v>
      </c>
      <c r="Y584" s="6">
        <v>4.4999999999999997E-3</v>
      </c>
      <c r="Z584" s="6"/>
      <c r="AA584" s="6"/>
      <c r="AB584" s="6"/>
      <c r="AC584" s="78"/>
      <c r="AD584" s="62"/>
    </row>
    <row r="585" spans="1:30" s="60" customFormat="1" ht="13.35" customHeight="1">
      <c r="A585" s="127"/>
      <c r="B585" s="15"/>
      <c r="C585" s="25"/>
      <c r="D585" s="7">
        <f t="shared" ref="D585:N585" si="359">$C584*D584</f>
        <v>1062.8848594854919</v>
      </c>
      <c r="E585" s="7">
        <f t="shared" si="359"/>
        <v>0</v>
      </c>
      <c r="F585" s="7">
        <f t="shared" si="359"/>
        <v>0</v>
      </c>
      <c r="G585" s="7">
        <f t="shared" si="359"/>
        <v>0</v>
      </c>
      <c r="H585" s="7">
        <f t="shared" si="359"/>
        <v>0</v>
      </c>
      <c r="I585" s="7">
        <f t="shared" si="359"/>
        <v>0</v>
      </c>
      <c r="J585" s="7">
        <f t="shared" si="359"/>
        <v>0</v>
      </c>
      <c r="K585" s="7">
        <f t="shared" si="359"/>
        <v>0</v>
      </c>
      <c r="L585" s="7">
        <f t="shared" si="359"/>
        <v>0</v>
      </c>
      <c r="M585" s="7">
        <f t="shared" si="359"/>
        <v>0</v>
      </c>
      <c r="N585" s="7">
        <f t="shared" si="359"/>
        <v>0</v>
      </c>
      <c r="O585" s="7">
        <f>$C584*O584</f>
        <v>0</v>
      </c>
      <c r="P585" s="7">
        <f t="shared" ref="P585:Z585" si="360">$C584*P584</f>
        <v>0</v>
      </c>
      <c r="Q585" s="7">
        <f t="shared" si="360"/>
        <v>9269.1220178554613</v>
      </c>
      <c r="R585" s="7">
        <f t="shared" si="360"/>
        <v>18729.754821203805</v>
      </c>
      <c r="S585" s="7">
        <f t="shared" si="360"/>
        <v>727.74098487294941</v>
      </c>
      <c r="T585" s="7">
        <f t="shared" si="360"/>
        <v>5802.7768004343079</v>
      </c>
      <c r="U585" s="7">
        <f t="shared" si="360"/>
        <v>0</v>
      </c>
      <c r="V585" s="7">
        <f t="shared" si="360"/>
        <v>0</v>
      </c>
      <c r="W585" s="7">
        <f t="shared" si="360"/>
        <v>48787.372604311538</v>
      </c>
      <c r="X585" s="7">
        <f t="shared" si="360"/>
        <v>10944.841390918175</v>
      </c>
      <c r="Y585" s="7">
        <f t="shared" si="360"/>
        <v>430.8992673589832</v>
      </c>
      <c r="Z585" s="7">
        <f t="shared" si="360"/>
        <v>0</v>
      </c>
      <c r="AA585" s="7">
        <f>$C584*AA584</f>
        <v>0</v>
      </c>
      <c r="AB585" s="7">
        <f>$C584*AB584</f>
        <v>0</v>
      </c>
      <c r="AC585" s="78"/>
      <c r="AD585" s="62"/>
    </row>
    <row r="586" spans="1:30" s="60" customFormat="1" ht="13.35" customHeight="1">
      <c r="A586" s="126" t="s">
        <v>395</v>
      </c>
      <c r="B586" s="36">
        <f>5125115.3320161/2</f>
        <v>2562557.6660080501</v>
      </c>
      <c r="C586" s="66">
        <f>B586/12</f>
        <v>213546.47216733752</v>
      </c>
      <c r="D586" s="45">
        <v>1.72E-2</v>
      </c>
      <c r="E586" s="45">
        <v>0.14180000000000001</v>
      </c>
      <c r="F586" s="45">
        <v>6.0499999999999998E-2</v>
      </c>
      <c r="G586" s="45">
        <v>7.9200000000000007E-2</v>
      </c>
      <c r="H586" s="45">
        <v>4.2299999999999997E-2</v>
      </c>
      <c r="I586" s="45">
        <v>0.13200000000000001</v>
      </c>
      <c r="J586" s="45">
        <v>2.0500000000000001E-2</v>
      </c>
      <c r="K586" s="45">
        <v>3.1800000000000002E-2</v>
      </c>
      <c r="L586" s="45">
        <v>1.6799999999999999E-2</v>
      </c>
      <c r="M586" s="45">
        <v>2.58E-2</v>
      </c>
      <c r="N586" s="45">
        <v>0.12559999999999999</v>
      </c>
      <c r="O586" s="45">
        <v>1.9400000000000001E-2</v>
      </c>
      <c r="P586" s="45">
        <v>0</v>
      </c>
      <c r="Q586" s="45">
        <v>3.8199999999999998E-2</v>
      </c>
      <c r="R586" s="45">
        <v>1.8800000000000001E-2</v>
      </c>
      <c r="S586" s="45">
        <v>4.1999999999999997E-3</v>
      </c>
      <c r="T586" s="45">
        <v>5.3100000000000001E-2</v>
      </c>
      <c r="U586" s="45">
        <v>1.9E-2</v>
      </c>
      <c r="V586" s="45">
        <v>3.9E-2</v>
      </c>
      <c r="W586" s="45">
        <v>0.05</v>
      </c>
      <c r="X586" s="45">
        <v>6.1499999999999999E-2</v>
      </c>
      <c r="Y586" s="45">
        <v>2.5000000000000001E-3</v>
      </c>
      <c r="Z586" s="6">
        <v>0</v>
      </c>
      <c r="AA586" s="6">
        <v>8.0000000000000004E-4</v>
      </c>
      <c r="AB586" s="6">
        <v>0</v>
      </c>
      <c r="AC586" s="78"/>
      <c r="AD586" s="62"/>
    </row>
    <row r="587" spans="1:30" s="60" customFormat="1" ht="13.35" customHeight="1">
      <c r="A587" s="127"/>
      <c r="B587" s="37"/>
      <c r="C587" s="67"/>
      <c r="D587" s="7">
        <f t="shared" ref="D587:N587" si="361">$C586*D586</f>
        <v>3672.9993212782051</v>
      </c>
      <c r="E587" s="7">
        <f t="shared" si="361"/>
        <v>30280.889753328462</v>
      </c>
      <c r="F587" s="7">
        <f t="shared" si="361"/>
        <v>12919.561566123919</v>
      </c>
      <c r="G587" s="7">
        <f t="shared" si="361"/>
        <v>16912.880595653132</v>
      </c>
      <c r="H587" s="7">
        <f t="shared" si="361"/>
        <v>9033.0157726783764</v>
      </c>
      <c r="I587" s="7">
        <f t="shared" si="361"/>
        <v>28188.134326088555</v>
      </c>
      <c r="J587" s="7">
        <f t="shared" si="361"/>
        <v>4377.7026794304193</v>
      </c>
      <c r="K587" s="7">
        <f t="shared" si="361"/>
        <v>6790.7778149213336</v>
      </c>
      <c r="L587" s="7">
        <f t="shared" si="361"/>
        <v>3587.5807324112702</v>
      </c>
      <c r="M587" s="7">
        <f t="shared" si="361"/>
        <v>5509.4989819173079</v>
      </c>
      <c r="N587" s="7">
        <f t="shared" si="361"/>
        <v>26821.436904217589</v>
      </c>
      <c r="O587" s="7">
        <f>$C586*O586</f>
        <v>4142.8015600463477</v>
      </c>
      <c r="P587" s="7">
        <f t="shared" ref="P587:Z587" si="362">$C586*P586</f>
        <v>0</v>
      </c>
      <c r="Q587" s="7">
        <f t="shared" si="362"/>
        <v>8157.4752367922929</v>
      </c>
      <c r="R587" s="7">
        <f t="shared" si="362"/>
        <v>4014.6736767459456</v>
      </c>
      <c r="S587" s="7">
        <f t="shared" si="362"/>
        <v>896.89518310281755</v>
      </c>
      <c r="T587" s="7">
        <f t="shared" si="362"/>
        <v>11339.317672085623</v>
      </c>
      <c r="U587" s="7">
        <f t="shared" si="362"/>
        <v>4057.3829711794128</v>
      </c>
      <c r="V587" s="7">
        <f t="shared" si="362"/>
        <v>8328.3124145261627</v>
      </c>
      <c r="W587" s="7">
        <f t="shared" si="362"/>
        <v>10677.323608366876</v>
      </c>
      <c r="X587" s="7">
        <f t="shared" si="362"/>
        <v>13133.108038291257</v>
      </c>
      <c r="Y587" s="7">
        <f t="shared" si="362"/>
        <v>533.86618041834379</v>
      </c>
      <c r="Z587" s="7">
        <f t="shared" si="362"/>
        <v>0</v>
      </c>
      <c r="AA587" s="7">
        <f>$C586*AA586</f>
        <v>170.83717773387002</v>
      </c>
      <c r="AB587" s="7">
        <f>$C586*AB586</f>
        <v>0</v>
      </c>
      <c r="AC587" s="78"/>
      <c r="AD587" s="62"/>
    </row>
    <row r="588" spans="1:30" s="59" customFormat="1">
      <c r="A588" s="126" t="s">
        <v>450</v>
      </c>
      <c r="B588" s="22">
        <v>2562557.6660080501</v>
      </c>
      <c r="C588" s="22">
        <f>B588/12</f>
        <v>213546.47216733752</v>
      </c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>
        <v>1</v>
      </c>
      <c r="X588" s="6"/>
      <c r="Y588" s="6"/>
      <c r="Z588" s="6"/>
      <c r="AA588" s="6"/>
      <c r="AB588" s="6"/>
      <c r="AC588" s="78"/>
      <c r="AD588" s="62"/>
    </row>
    <row r="589" spans="1:30" s="59" customFormat="1">
      <c r="A589" s="127"/>
      <c r="B589" s="15"/>
      <c r="C589" s="12"/>
      <c r="D589" s="7">
        <f t="shared" ref="D589:N589" si="363">$C588*D588</f>
        <v>0</v>
      </c>
      <c r="E589" s="7">
        <f t="shared" si="363"/>
        <v>0</v>
      </c>
      <c r="F589" s="7">
        <f t="shared" si="363"/>
        <v>0</v>
      </c>
      <c r="G589" s="7">
        <f t="shared" si="363"/>
        <v>0</v>
      </c>
      <c r="H589" s="7">
        <f t="shared" si="363"/>
        <v>0</v>
      </c>
      <c r="I589" s="7">
        <f t="shared" si="363"/>
        <v>0</v>
      </c>
      <c r="J589" s="7">
        <f t="shared" si="363"/>
        <v>0</v>
      </c>
      <c r="K589" s="7">
        <f t="shared" si="363"/>
        <v>0</v>
      </c>
      <c r="L589" s="7">
        <f t="shared" si="363"/>
        <v>0</v>
      </c>
      <c r="M589" s="7">
        <f t="shared" si="363"/>
        <v>0</v>
      </c>
      <c r="N589" s="7">
        <f t="shared" si="363"/>
        <v>0</v>
      </c>
      <c r="O589" s="7">
        <f>$C588*O588</f>
        <v>0</v>
      </c>
      <c r="P589" s="7">
        <f t="shared" ref="P589:Z589" si="364">$C588*P588</f>
        <v>0</v>
      </c>
      <c r="Q589" s="7">
        <f t="shared" si="364"/>
        <v>0</v>
      </c>
      <c r="R589" s="7">
        <f t="shared" si="364"/>
        <v>0</v>
      </c>
      <c r="S589" s="7">
        <f t="shared" si="364"/>
        <v>0</v>
      </c>
      <c r="T589" s="7">
        <f t="shared" si="364"/>
        <v>0</v>
      </c>
      <c r="U589" s="7">
        <f t="shared" si="364"/>
        <v>0</v>
      </c>
      <c r="V589" s="7">
        <f t="shared" si="364"/>
        <v>0</v>
      </c>
      <c r="W589" s="7">
        <f t="shared" si="364"/>
        <v>213546.47216733752</v>
      </c>
      <c r="X589" s="7">
        <f t="shared" si="364"/>
        <v>0</v>
      </c>
      <c r="Y589" s="7">
        <f t="shared" si="364"/>
        <v>0</v>
      </c>
      <c r="Z589" s="7">
        <f t="shared" si="364"/>
        <v>0</v>
      </c>
      <c r="AA589" s="7">
        <f>$C588*AA588</f>
        <v>0</v>
      </c>
      <c r="AB589" s="7">
        <f>$C588*AB588</f>
        <v>0</v>
      </c>
      <c r="AC589" s="78"/>
      <c r="AD589" s="62"/>
    </row>
    <row r="590" spans="1:30" s="60" customFormat="1" ht="13.35" customHeight="1">
      <c r="A590" s="126" t="s">
        <v>396</v>
      </c>
      <c r="B590" s="94">
        <f>2165531.1371098/2</f>
        <v>1082765.5685548999</v>
      </c>
      <c r="C590" s="22">
        <f>B590/12</f>
        <v>90230.464046241657</v>
      </c>
      <c r="D590" s="45">
        <v>1.72E-2</v>
      </c>
      <c r="E590" s="45">
        <v>0.14180000000000001</v>
      </c>
      <c r="F590" s="45">
        <v>6.0499999999999998E-2</v>
      </c>
      <c r="G590" s="45">
        <v>7.9200000000000007E-2</v>
      </c>
      <c r="H590" s="45">
        <v>4.2299999999999997E-2</v>
      </c>
      <c r="I590" s="45">
        <v>0.13200000000000001</v>
      </c>
      <c r="J590" s="45">
        <v>2.0500000000000001E-2</v>
      </c>
      <c r="K590" s="45">
        <v>3.1800000000000002E-2</v>
      </c>
      <c r="L590" s="45">
        <v>1.6799999999999999E-2</v>
      </c>
      <c r="M590" s="45">
        <v>2.58E-2</v>
      </c>
      <c r="N590" s="45">
        <v>0.12559999999999999</v>
      </c>
      <c r="O590" s="45">
        <v>1.9400000000000001E-2</v>
      </c>
      <c r="P590" s="45">
        <v>0</v>
      </c>
      <c r="Q590" s="45">
        <v>3.8199999999999998E-2</v>
      </c>
      <c r="R590" s="45">
        <v>1.8800000000000001E-2</v>
      </c>
      <c r="S590" s="45">
        <v>4.1999999999999997E-3</v>
      </c>
      <c r="T590" s="45">
        <v>5.3100000000000001E-2</v>
      </c>
      <c r="U590" s="45">
        <v>1.9E-2</v>
      </c>
      <c r="V590" s="45">
        <v>3.9E-2</v>
      </c>
      <c r="W590" s="45">
        <v>0.05</v>
      </c>
      <c r="X590" s="45">
        <v>6.1499999999999999E-2</v>
      </c>
      <c r="Y590" s="45">
        <v>2.5000000000000001E-3</v>
      </c>
      <c r="Z590" s="6">
        <v>0</v>
      </c>
      <c r="AA590" s="6">
        <v>8.0000000000000004E-4</v>
      </c>
      <c r="AB590" s="6">
        <v>0</v>
      </c>
      <c r="AC590" s="78"/>
      <c r="AD590" s="62"/>
    </row>
    <row r="591" spans="1:30" s="60" customFormat="1" ht="13.35" customHeight="1">
      <c r="A591" s="127"/>
      <c r="B591" s="15"/>
      <c r="C591" s="25"/>
      <c r="D591" s="7">
        <f t="shared" ref="D591:N591" si="365">$C590*D590</f>
        <v>1551.9639815953565</v>
      </c>
      <c r="E591" s="7">
        <f t="shared" si="365"/>
        <v>12794.679801757067</v>
      </c>
      <c r="F591" s="7">
        <f t="shared" si="365"/>
        <v>5458.9430747976203</v>
      </c>
      <c r="G591" s="7">
        <f t="shared" si="365"/>
        <v>7146.2527524623401</v>
      </c>
      <c r="H591" s="7">
        <f t="shared" si="365"/>
        <v>3816.7486291560217</v>
      </c>
      <c r="I591" s="7">
        <f t="shared" si="365"/>
        <v>11910.4212541039</v>
      </c>
      <c r="J591" s="7">
        <f t="shared" si="365"/>
        <v>1849.7245129479541</v>
      </c>
      <c r="K591" s="7">
        <f t="shared" si="365"/>
        <v>2869.3287566704848</v>
      </c>
      <c r="L591" s="7">
        <f t="shared" si="365"/>
        <v>1515.8717959768599</v>
      </c>
      <c r="M591" s="7">
        <f t="shared" si="365"/>
        <v>2327.9459723930349</v>
      </c>
      <c r="N591" s="7">
        <f t="shared" si="365"/>
        <v>11332.946284207952</v>
      </c>
      <c r="O591" s="7">
        <f>$C590*O590</f>
        <v>1750.4710024970882</v>
      </c>
      <c r="P591" s="7">
        <f t="shared" ref="P591:Z591" si="366">$C590*P590</f>
        <v>0</v>
      </c>
      <c r="Q591" s="7">
        <f t="shared" si="366"/>
        <v>3446.8037265664311</v>
      </c>
      <c r="R591" s="7">
        <f t="shared" si="366"/>
        <v>1696.3327240693432</v>
      </c>
      <c r="S591" s="7">
        <f t="shared" si="366"/>
        <v>378.96794899421496</v>
      </c>
      <c r="T591" s="7">
        <f t="shared" si="366"/>
        <v>4791.2376408554319</v>
      </c>
      <c r="U591" s="7">
        <f t="shared" si="366"/>
        <v>1714.3788168785914</v>
      </c>
      <c r="V591" s="7">
        <f t="shared" si="366"/>
        <v>3518.9880978034248</v>
      </c>
      <c r="W591" s="7">
        <f t="shared" si="366"/>
        <v>4511.5232023120834</v>
      </c>
      <c r="X591" s="7">
        <f t="shared" si="366"/>
        <v>5549.1735388438619</v>
      </c>
      <c r="Y591" s="7">
        <f t="shared" si="366"/>
        <v>225.57616011560415</v>
      </c>
      <c r="Z591" s="7">
        <f t="shared" si="366"/>
        <v>0</v>
      </c>
      <c r="AA591" s="7">
        <f>$C590*AA590</f>
        <v>72.184371236993329</v>
      </c>
      <c r="AB591" s="7">
        <f>$C590*AB590</f>
        <v>0</v>
      </c>
      <c r="AC591" s="78"/>
      <c r="AD591" s="62"/>
    </row>
    <row r="592" spans="1:30" s="60" customFormat="1" ht="13.35" customHeight="1">
      <c r="A592" s="126" t="s">
        <v>401</v>
      </c>
      <c r="B592" s="94">
        <f>2165531.1371098/2</f>
        <v>1082765.5685548999</v>
      </c>
      <c r="C592" s="22">
        <f>B592/12</f>
        <v>90230.464046241657</v>
      </c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>
        <v>1</v>
      </c>
      <c r="X592" s="6"/>
      <c r="Y592" s="6"/>
      <c r="Z592" s="6"/>
      <c r="AA592" s="6"/>
      <c r="AB592" s="6"/>
      <c r="AC592" s="78"/>
      <c r="AD592" s="62"/>
    </row>
    <row r="593" spans="1:30" s="60" customFormat="1" ht="13.35" customHeight="1">
      <c r="A593" s="127"/>
      <c r="B593" s="15"/>
      <c r="C593" s="22"/>
      <c r="D593" s="7">
        <f t="shared" ref="D593:N593" si="367">$C592*D592</f>
        <v>0</v>
      </c>
      <c r="E593" s="7">
        <f t="shared" si="367"/>
        <v>0</v>
      </c>
      <c r="F593" s="7">
        <f t="shared" si="367"/>
        <v>0</v>
      </c>
      <c r="G593" s="7">
        <f t="shared" si="367"/>
        <v>0</v>
      </c>
      <c r="H593" s="7">
        <f t="shared" si="367"/>
        <v>0</v>
      </c>
      <c r="I593" s="7">
        <f t="shared" si="367"/>
        <v>0</v>
      </c>
      <c r="J593" s="7">
        <f t="shared" si="367"/>
        <v>0</v>
      </c>
      <c r="K593" s="7">
        <f t="shared" si="367"/>
        <v>0</v>
      </c>
      <c r="L593" s="7">
        <f t="shared" si="367"/>
        <v>0</v>
      </c>
      <c r="M593" s="7">
        <f t="shared" si="367"/>
        <v>0</v>
      </c>
      <c r="N593" s="7">
        <f t="shared" si="367"/>
        <v>0</v>
      </c>
      <c r="O593" s="7">
        <f>$C592*O592</f>
        <v>0</v>
      </c>
      <c r="P593" s="7">
        <f t="shared" ref="P593:Z593" si="368">$C592*P592</f>
        <v>0</v>
      </c>
      <c r="Q593" s="7">
        <f t="shared" si="368"/>
        <v>0</v>
      </c>
      <c r="R593" s="7">
        <f t="shared" si="368"/>
        <v>0</v>
      </c>
      <c r="S593" s="7">
        <f t="shared" si="368"/>
        <v>0</v>
      </c>
      <c r="T593" s="7">
        <f t="shared" si="368"/>
        <v>0</v>
      </c>
      <c r="U593" s="7">
        <f t="shared" si="368"/>
        <v>0</v>
      </c>
      <c r="V593" s="7">
        <f t="shared" si="368"/>
        <v>0</v>
      </c>
      <c r="W593" s="7">
        <f t="shared" si="368"/>
        <v>90230.464046241657</v>
      </c>
      <c r="X593" s="7">
        <f t="shared" si="368"/>
        <v>0</v>
      </c>
      <c r="Y593" s="7">
        <f t="shared" si="368"/>
        <v>0</v>
      </c>
      <c r="Z593" s="7">
        <f t="shared" si="368"/>
        <v>0</v>
      </c>
      <c r="AA593" s="7">
        <f>$C592*AA592</f>
        <v>0</v>
      </c>
      <c r="AB593" s="7">
        <f>$C592*AB592</f>
        <v>0</v>
      </c>
      <c r="AC593" s="78"/>
      <c r="AD593" s="62"/>
    </row>
    <row r="594" spans="1:30" s="60" customFormat="1" ht="13.35" customHeight="1">
      <c r="A594" s="126" t="s">
        <v>498</v>
      </c>
      <c r="B594" s="94">
        <f>2593185.97871681/2</f>
        <v>1296592.9893584049</v>
      </c>
      <c r="C594" s="22">
        <f>B594/12</f>
        <v>108049.41577986708</v>
      </c>
      <c r="D594" s="45">
        <v>1.72E-2</v>
      </c>
      <c r="E594" s="45">
        <v>0.14180000000000001</v>
      </c>
      <c r="F594" s="45">
        <v>6.0499999999999998E-2</v>
      </c>
      <c r="G594" s="45">
        <v>7.9200000000000007E-2</v>
      </c>
      <c r="H594" s="45">
        <v>4.2299999999999997E-2</v>
      </c>
      <c r="I594" s="45">
        <v>0.13200000000000001</v>
      </c>
      <c r="J594" s="45">
        <v>2.0500000000000001E-2</v>
      </c>
      <c r="K594" s="45">
        <v>3.1800000000000002E-2</v>
      </c>
      <c r="L594" s="45">
        <v>1.6799999999999999E-2</v>
      </c>
      <c r="M594" s="45">
        <v>2.58E-2</v>
      </c>
      <c r="N594" s="45">
        <v>0.12559999999999999</v>
      </c>
      <c r="O594" s="45">
        <v>1.9400000000000001E-2</v>
      </c>
      <c r="P594" s="45">
        <v>0</v>
      </c>
      <c r="Q594" s="45">
        <v>3.8199999999999998E-2</v>
      </c>
      <c r="R594" s="45">
        <v>1.8800000000000001E-2</v>
      </c>
      <c r="S594" s="45">
        <v>4.1999999999999997E-3</v>
      </c>
      <c r="T594" s="45">
        <v>5.3100000000000001E-2</v>
      </c>
      <c r="U594" s="45">
        <v>1.9E-2</v>
      </c>
      <c r="V594" s="45">
        <v>3.9E-2</v>
      </c>
      <c r="W594" s="45">
        <v>0.05</v>
      </c>
      <c r="X594" s="45">
        <v>6.1499999999999999E-2</v>
      </c>
      <c r="Y594" s="45">
        <v>2.5000000000000001E-3</v>
      </c>
      <c r="Z594" s="6">
        <v>0</v>
      </c>
      <c r="AA594" s="6">
        <v>8.0000000000000004E-4</v>
      </c>
      <c r="AB594" s="6">
        <v>0</v>
      </c>
      <c r="AC594" s="78"/>
      <c r="AD594" s="62"/>
    </row>
    <row r="595" spans="1:30" s="60" customFormat="1" ht="13.35" customHeight="1">
      <c r="A595" s="127"/>
      <c r="B595" s="15"/>
      <c r="C595" s="22"/>
      <c r="D595" s="7">
        <f t="shared" ref="D595:N595" si="369">$C594*D594</f>
        <v>1858.4499514137137</v>
      </c>
      <c r="E595" s="7">
        <f t="shared" si="369"/>
        <v>15321.407157585152</v>
      </c>
      <c r="F595" s="7">
        <f t="shared" si="369"/>
        <v>6536.9896546819582</v>
      </c>
      <c r="G595" s="7">
        <f t="shared" si="369"/>
        <v>8557.5137297654728</v>
      </c>
      <c r="H595" s="7">
        <f t="shared" si="369"/>
        <v>4570.4902874883774</v>
      </c>
      <c r="I595" s="7">
        <f t="shared" si="369"/>
        <v>14262.522882942456</v>
      </c>
      <c r="J595" s="7">
        <f t="shared" si="369"/>
        <v>2215.0130234872754</v>
      </c>
      <c r="K595" s="7">
        <f t="shared" si="369"/>
        <v>3435.9714217997735</v>
      </c>
      <c r="L595" s="7">
        <f t="shared" si="369"/>
        <v>1815.2301851017669</v>
      </c>
      <c r="M595" s="7">
        <f t="shared" si="369"/>
        <v>2787.6749271205708</v>
      </c>
      <c r="N595" s="7">
        <f t="shared" si="369"/>
        <v>13571.006621951305</v>
      </c>
      <c r="O595" s="7">
        <f>$C594*O594</f>
        <v>2096.1586661294214</v>
      </c>
      <c r="P595" s="7">
        <f t="shared" ref="P595:Z595" si="370">$C594*P594</f>
        <v>0</v>
      </c>
      <c r="Q595" s="7">
        <f t="shared" si="370"/>
        <v>4127.487682790922</v>
      </c>
      <c r="R595" s="7">
        <f t="shared" si="370"/>
        <v>2031.3290166615011</v>
      </c>
      <c r="S595" s="7">
        <f t="shared" si="370"/>
        <v>453.80754627544172</v>
      </c>
      <c r="T595" s="7">
        <f t="shared" si="370"/>
        <v>5737.4239779109421</v>
      </c>
      <c r="U595" s="7">
        <f t="shared" si="370"/>
        <v>2052.9388998174745</v>
      </c>
      <c r="V595" s="7">
        <f t="shared" si="370"/>
        <v>4213.9272154148157</v>
      </c>
      <c r="W595" s="7">
        <f t="shared" si="370"/>
        <v>5402.4707889933543</v>
      </c>
      <c r="X595" s="7">
        <f t="shared" si="370"/>
        <v>6645.0390704618248</v>
      </c>
      <c r="Y595" s="7">
        <f t="shared" si="370"/>
        <v>270.1235394496677</v>
      </c>
      <c r="Z595" s="7">
        <f t="shared" si="370"/>
        <v>0</v>
      </c>
      <c r="AA595" s="7">
        <f>$C594*AA594</f>
        <v>86.439532623893669</v>
      </c>
      <c r="AB595" s="7">
        <f>$C594*AB594</f>
        <v>0</v>
      </c>
      <c r="AC595" s="78"/>
      <c r="AD595" s="62"/>
    </row>
    <row r="596" spans="1:30" s="60" customFormat="1" ht="13.35" customHeight="1">
      <c r="A596" s="126" t="s">
        <v>499</v>
      </c>
      <c r="B596" s="94">
        <f>2593185.97871681/2</f>
        <v>1296592.9893584049</v>
      </c>
      <c r="C596" s="22">
        <f>B596/12</f>
        <v>108049.41577986708</v>
      </c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>
        <v>1</v>
      </c>
      <c r="X596" s="6"/>
      <c r="Y596" s="6"/>
      <c r="Z596" s="6"/>
      <c r="AA596" s="6"/>
      <c r="AB596" s="6"/>
      <c r="AC596" s="78"/>
      <c r="AD596" s="62"/>
    </row>
    <row r="597" spans="1:30" s="60" customFormat="1" ht="13.35" customHeight="1">
      <c r="A597" s="127"/>
      <c r="B597" s="15"/>
      <c r="C597" s="22"/>
      <c r="D597" s="7">
        <f t="shared" ref="D597:N597" si="371">$C596*D596</f>
        <v>0</v>
      </c>
      <c r="E597" s="7">
        <f t="shared" si="371"/>
        <v>0</v>
      </c>
      <c r="F597" s="7">
        <f t="shared" si="371"/>
        <v>0</v>
      </c>
      <c r="G597" s="7">
        <f t="shared" si="371"/>
        <v>0</v>
      </c>
      <c r="H597" s="7">
        <f t="shared" si="371"/>
        <v>0</v>
      </c>
      <c r="I597" s="7">
        <f t="shared" si="371"/>
        <v>0</v>
      </c>
      <c r="J597" s="7">
        <f t="shared" si="371"/>
        <v>0</v>
      </c>
      <c r="K597" s="7">
        <f t="shared" si="371"/>
        <v>0</v>
      </c>
      <c r="L597" s="7">
        <f t="shared" si="371"/>
        <v>0</v>
      </c>
      <c r="M597" s="7">
        <f t="shared" si="371"/>
        <v>0</v>
      </c>
      <c r="N597" s="7">
        <f t="shared" si="371"/>
        <v>0</v>
      </c>
      <c r="O597" s="7">
        <f>$C596*O596</f>
        <v>0</v>
      </c>
      <c r="P597" s="7">
        <f t="shared" ref="P597:Z597" si="372">$C596*P596</f>
        <v>0</v>
      </c>
      <c r="Q597" s="7">
        <f t="shared" si="372"/>
        <v>0</v>
      </c>
      <c r="R597" s="7">
        <f t="shared" si="372"/>
        <v>0</v>
      </c>
      <c r="S597" s="7">
        <f t="shared" si="372"/>
        <v>0</v>
      </c>
      <c r="T597" s="7">
        <f t="shared" si="372"/>
        <v>0</v>
      </c>
      <c r="U597" s="7">
        <f t="shared" si="372"/>
        <v>0</v>
      </c>
      <c r="V597" s="7">
        <f t="shared" si="372"/>
        <v>0</v>
      </c>
      <c r="W597" s="7">
        <f t="shared" si="372"/>
        <v>108049.41577986708</v>
      </c>
      <c r="X597" s="7">
        <f t="shared" si="372"/>
        <v>0</v>
      </c>
      <c r="Y597" s="7">
        <f t="shared" si="372"/>
        <v>0</v>
      </c>
      <c r="Z597" s="7">
        <f t="shared" si="372"/>
        <v>0</v>
      </c>
      <c r="AA597" s="7">
        <f>$C596*AA596</f>
        <v>0</v>
      </c>
      <c r="AB597" s="7">
        <f>$C596*AB596</f>
        <v>0</v>
      </c>
      <c r="AC597" s="78"/>
      <c r="AD597" s="62"/>
    </row>
    <row r="598" spans="1:30" s="60" customFormat="1" ht="13.35" customHeight="1">
      <c r="A598" s="126" t="s">
        <v>497</v>
      </c>
      <c r="B598" s="94">
        <f>2034351.19031269/2</f>
        <v>1017175.5951563451</v>
      </c>
      <c r="C598" s="22">
        <f>B598/12</f>
        <v>84764.632929695421</v>
      </c>
      <c r="D598" s="45">
        <v>1.72E-2</v>
      </c>
      <c r="E598" s="45">
        <v>0.14180000000000001</v>
      </c>
      <c r="F598" s="45">
        <v>6.0499999999999998E-2</v>
      </c>
      <c r="G598" s="45">
        <v>7.9200000000000007E-2</v>
      </c>
      <c r="H598" s="45">
        <v>4.2299999999999997E-2</v>
      </c>
      <c r="I598" s="45">
        <v>0.13200000000000001</v>
      </c>
      <c r="J598" s="45">
        <v>2.0500000000000001E-2</v>
      </c>
      <c r="K598" s="45">
        <v>3.1800000000000002E-2</v>
      </c>
      <c r="L598" s="45">
        <v>1.6799999999999999E-2</v>
      </c>
      <c r="M598" s="45">
        <v>2.58E-2</v>
      </c>
      <c r="N598" s="45">
        <v>0.12559999999999999</v>
      </c>
      <c r="O598" s="45">
        <v>1.9400000000000001E-2</v>
      </c>
      <c r="P598" s="45">
        <v>0</v>
      </c>
      <c r="Q598" s="45">
        <v>3.8199999999999998E-2</v>
      </c>
      <c r="R598" s="45">
        <v>1.8800000000000001E-2</v>
      </c>
      <c r="S598" s="45">
        <v>4.1999999999999997E-3</v>
      </c>
      <c r="T598" s="45">
        <v>5.3100000000000001E-2</v>
      </c>
      <c r="U598" s="45">
        <v>1.9E-2</v>
      </c>
      <c r="V598" s="45">
        <v>3.9E-2</v>
      </c>
      <c r="W598" s="45">
        <v>0.05</v>
      </c>
      <c r="X598" s="45">
        <v>6.1499999999999999E-2</v>
      </c>
      <c r="Y598" s="45">
        <v>2.5000000000000001E-3</v>
      </c>
      <c r="Z598" s="6">
        <v>0</v>
      </c>
      <c r="AA598" s="6">
        <v>8.0000000000000004E-4</v>
      </c>
      <c r="AB598" s="6">
        <v>0</v>
      </c>
      <c r="AC598" s="78"/>
      <c r="AD598" s="62"/>
    </row>
    <row r="599" spans="1:30" s="60" customFormat="1" ht="13.35" customHeight="1">
      <c r="A599" s="127"/>
      <c r="B599" s="15"/>
      <c r="C599" s="22"/>
      <c r="D599" s="7">
        <f t="shared" ref="D599:N599" si="373">$C598*D598</f>
        <v>1457.9516863907613</v>
      </c>
      <c r="E599" s="7">
        <f t="shared" si="373"/>
        <v>12019.624949430812</v>
      </c>
      <c r="F599" s="7">
        <f t="shared" si="373"/>
        <v>5128.260292246573</v>
      </c>
      <c r="G599" s="7">
        <f t="shared" si="373"/>
        <v>6713.3589280318774</v>
      </c>
      <c r="H599" s="7">
        <f t="shared" si="373"/>
        <v>3585.5439729261161</v>
      </c>
      <c r="I599" s="7">
        <f t="shared" si="373"/>
        <v>11188.931546719796</v>
      </c>
      <c r="J599" s="7">
        <f t="shared" si="373"/>
        <v>1737.6749750587562</v>
      </c>
      <c r="K599" s="7">
        <f t="shared" si="373"/>
        <v>2695.5153271643144</v>
      </c>
      <c r="L599" s="7">
        <f t="shared" si="373"/>
        <v>1424.045833218883</v>
      </c>
      <c r="M599" s="7">
        <f t="shared" si="373"/>
        <v>2186.9275295861416</v>
      </c>
      <c r="N599" s="7">
        <f t="shared" si="373"/>
        <v>10646.437895969744</v>
      </c>
      <c r="O599" s="7">
        <f>$C598*O598</f>
        <v>1644.4338788360913</v>
      </c>
      <c r="P599" s="7">
        <f t="shared" ref="P599:Z599" si="374">$C598*P598</f>
        <v>0</v>
      </c>
      <c r="Q599" s="7">
        <f t="shared" si="374"/>
        <v>3238.008977914365</v>
      </c>
      <c r="R599" s="7">
        <f t="shared" si="374"/>
        <v>1593.575099078274</v>
      </c>
      <c r="S599" s="7">
        <f t="shared" si="374"/>
        <v>356.01145830472075</v>
      </c>
      <c r="T599" s="7">
        <f t="shared" si="374"/>
        <v>4501.0020085668266</v>
      </c>
      <c r="U599" s="7">
        <f t="shared" si="374"/>
        <v>1610.5280256642129</v>
      </c>
      <c r="V599" s="7">
        <f t="shared" si="374"/>
        <v>3305.8206842581212</v>
      </c>
      <c r="W599" s="7">
        <f t="shared" si="374"/>
        <v>4238.2316464847709</v>
      </c>
      <c r="X599" s="7">
        <f t="shared" si="374"/>
        <v>5213.024925176268</v>
      </c>
      <c r="Y599" s="7">
        <f t="shared" si="374"/>
        <v>211.91158232423857</v>
      </c>
      <c r="Z599" s="7">
        <f t="shared" si="374"/>
        <v>0</v>
      </c>
      <c r="AA599" s="7">
        <f>$C598*AA598</f>
        <v>67.811706343756342</v>
      </c>
      <c r="AB599" s="7">
        <f>$C598*AB598</f>
        <v>0</v>
      </c>
      <c r="AC599" s="78"/>
      <c r="AD599" s="62"/>
    </row>
    <row r="600" spans="1:30" s="60" customFormat="1" ht="13.35" customHeight="1">
      <c r="A600" s="126" t="s">
        <v>537</v>
      </c>
      <c r="B600" s="94">
        <f>2034351.19031269/2</f>
        <v>1017175.5951563451</v>
      </c>
      <c r="C600" s="22">
        <f>B600/12</f>
        <v>84764.632929695421</v>
      </c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>
        <v>1</v>
      </c>
      <c r="X600" s="6"/>
      <c r="Y600" s="6"/>
      <c r="Z600" s="6"/>
      <c r="AA600" s="6"/>
      <c r="AB600" s="6"/>
      <c r="AC600" s="78"/>
      <c r="AD600" s="62"/>
    </row>
    <row r="601" spans="1:30" s="60" customFormat="1" ht="13.35" customHeight="1">
      <c r="A601" s="127"/>
      <c r="B601" s="15"/>
      <c r="C601" s="22"/>
      <c r="D601" s="7">
        <f t="shared" ref="D601:N601" si="375">$C600*D600</f>
        <v>0</v>
      </c>
      <c r="E601" s="7">
        <f t="shared" si="375"/>
        <v>0</v>
      </c>
      <c r="F601" s="7">
        <f t="shared" si="375"/>
        <v>0</v>
      </c>
      <c r="G601" s="7">
        <f t="shared" si="375"/>
        <v>0</v>
      </c>
      <c r="H601" s="7">
        <f t="shared" si="375"/>
        <v>0</v>
      </c>
      <c r="I601" s="7">
        <f t="shared" si="375"/>
        <v>0</v>
      </c>
      <c r="J601" s="7">
        <f t="shared" si="375"/>
        <v>0</v>
      </c>
      <c r="K601" s="7">
        <f t="shared" si="375"/>
        <v>0</v>
      </c>
      <c r="L601" s="7">
        <f t="shared" si="375"/>
        <v>0</v>
      </c>
      <c r="M601" s="7">
        <f t="shared" si="375"/>
        <v>0</v>
      </c>
      <c r="N601" s="7">
        <f t="shared" si="375"/>
        <v>0</v>
      </c>
      <c r="O601" s="7">
        <f>$C600*O600</f>
        <v>0</v>
      </c>
      <c r="P601" s="7">
        <f t="shared" ref="P601:Z601" si="376">$C600*P600</f>
        <v>0</v>
      </c>
      <c r="Q601" s="7">
        <f t="shared" si="376"/>
        <v>0</v>
      </c>
      <c r="R601" s="7">
        <f t="shared" si="376"/>
        <v>0</v>
      </c>
      <c r="S601" s="7">
        <f t="shared" si="376"/>
        <v>0</v>
      </c>
      <c r="T601" s="7">
        <f t="shared" si="376"/>
        <v>0</v>
      </c>
      <c r="U601" s="7">
        <f t="shared" si="376"/>
        <v>0</v>
      </c>
      <c r="V601" s="7">
        <f t="shared" si="376"/>
        <v>0</v>
      </c>
      <c r="W601" s="7">
        <f t="shared" si="376"/>
        <v>84764.632929695421</v>
      </c>
      <c r="X601" s="7">
        <f t="shared" si="376"/>
        <v>0</v>
      </c>
      <c r="Y601" s="7">
        <f t="shared" si="376"/>
        <v>0</v>
      </c>
      <c r="Z601" s="7">
        <f t="shared" si="376"/>
        <v>0</v>
      </c>
      <c r="AA601" s="7">
        <f>$C600*AA600</f>
        <v>0</v>
      </c>
      <c r="AB601" s="7">
        <f>$C600*AB600</f>
        <v>0</v>
      </c>
      <c r="AC601" s="78"/>
      <c r="AD601" s="62"/>
    </row>
    <row r="602" spans="1:30" s="60" customFormat="1">
      <c r="A602" s="20" t="s">
        <v>50</v>
      </c>
      <c r="B602" s="10">
        <f>SUM(B562:B600)</f>
        <v>93101853.486737952</v>
      </c>
      <c r="C602" s="10">
        <f>SUM(C562:C600)</f>
        <v>7758487.7905614944</v>
      </c>
      <c r="D602" s="10">
        <f>D563+D565+D567+D569+D571+D573+D575+D577+D579+D581+D583+D585+D587+D589+D591+D593+D595+D599+D597+D601</f>
        <v>63651.728132626726</v>
      </c>
      <c r="E602" s="10">
        <f t="shared" ref="E602:AB602" si="377">E563+E565+E567+E569+E571+E573+E575+E577+E579+E581+E583+E585+E587+E589+E591+E593+E595+E599+E597+E601</f>
        <v>515776.77467001154</v>
      </c>
      <c r="F602" s="10">
        <f t="shared" si="377"/>
        <v>220059.90738741672</v>
      </c>
      <c r="G602" s="10">
        <f t="shared" si="377"/>
        <v>288078.42421625467</v>
      </c>
      <c r="H602" s="10">
        <f t="shared" si="377"/>
        <v>153969.78860541337</v>
      </c>
      <c r="I602" s="10">
        <f t="shared" si="377"/>
        <v>480130.70702709106</v>
      </c>
      <c r="J602" s="10">
        <f t="shared" si="377"/>
        <v>74565.753742843706</v>
      </c>
      <c r="K602" s="10">
        <f t="shared" si="377"/>
        <v>115667.85214743558</v>
      </c>
      <c r="L602" s="10">
        <f t="shared" si="377"/>
        <v>61107.544530720683</v>
      </c>
      <c r="M602" s="10">
        <f t="shared" si="377"/>
        <v>93864.644587855597</v>
      </c>
      <c r="N602" s="10">
        <f t="shared" si="377"/>
        <v>456851.64244395931</v>
      </c>
      <c r="O602" s="10">
        <f t="shared" si="377"/>
        <v>70564.664517617945</v>
      </c>
      <c r="P602" s="10">
        <f t="shared" si="377"/>
        <v>0</v>
      </c>
      <c r="Q602" s="10">
        <f t="shared" si="377"/>
        <v>1191694.2235260331</v>
      </c>
      <c r="R602" s="10">
        <f t="shared" si="377"/>
        <v>87184.259892473143</v>
      </c>
      <c r="S602" s="10">
        <f t="shared" si="377"/>
        <v>153989.19330819606</v>
      </c>
      <c r="T602" s="10">
        <f t="shared" si="377"/>
        <v>202989.35559537748</v>
      </c>
      <c r="U602" s="10">
        <f t="shared" si="377"/>
        <v>98297.335770063975</v>
      </c>
      <c r="V602" s="10">
        <f t="shared" si="377"/>
        <v>141856.79980345874</v>
      </c>
      <c r="W602" s="10">
        <f t="shared" si="377"/>
        <v>1051689.9271563552</v>
      </c>
      <c r="X602" s="10">
        <f t="shared" si="377"/>
        <v>2145768.3203084487</v>
      </c>
      <c r="Y602" s="10">
        <f t="shared" si="377"/>
        <v>87819.060118950016</v>
      </c>
      <c r="Z602" s="10">
        <f t="shared" si="377"/>
        <v>0</v>
      </c>
      <c r="AA602" s="10">
        <f>AA563+AA565+AA567+AA569+AA571+AA573+AA575+AA577+AA579+AA581+AA583+AA585+AA587+AA589+AA591+AA593+AA595+AA599+AA597+AA601</f>
        <v>2909.8830728914609</v>
      </c>
      <c r="AB602" s="10">
        <f t="shared" si="377"/>
        <v>0</v>
      </c>
      <c r="AC602" s="78"/>
      <c r="AD602" s="62"/>
    </row>
    <row r="603" spans="1:30" s="59" customFormat="1">
      <c r="A603" s="41"/>
      <c r="B603" s="17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78"/>
      <c r="AD603" s="62"/>
    </row>
    <row r="604" spans="1:30" s="59" customFormat="1">
      <c r="A604" s="117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78"/>
      <c r="AD604" s="62"/>
    </row>
    <row r="605" spans="1:30" s="59" customFormat="1" ht="13.5" thickBot="1">
      <c r="A605" s="108" t="s">
        <v>538</v>
      </c>
      <c r="B605" s="107"/>
      <c r="C605" s="107"/>
      <c r="D605" s="107"/>
      <c r="E605" s="107"/>
      <c r="F605" s="107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78"/>
      <c r="AD605" s="62"/>
    </row>
    <row r="606" spans="1:30" s="59" customFormat="1" ht="13.5" thickBot="1">
      <c r="A606" s="149" t="s">
        <v>1</v>
      </c>
      <c r="B606" s="150" t="s">
        <v>2</v>
      </c>
      <c r="C606" s="151" t="s">
        <v>3</v>
      </c>
      <c r="D606" s="182" t="s">
        <v>4</v>
      </c>
      <c r="E606" s="183"/>
      <c r="F606" s="183"/>
      <c r="G606" s="183"/>
      <c r="H606" s="183"/>
      <c r="I606" s="183"/>
      <c r="J606" s="183"/>
      <c r="K606" s="183"/>
      <c r="L606" s="183"/>
      <c r="M606" s="183"/>
      <c r="N606" s="183"/>
      <c r="O606" s="183"/>
      <c r="P606" s="183"/>
      <c r="Q606" s="183"/>
      <c r="R606" s="183"/>
      <c r="S606" s="183"/>
      <c r="T606" s="183"/>
      <c r="U606" s="183"/>
      <c r="V606" s="183"/>
      <c r="W606" s="183"/>
      <c r="X606" s="183"/>
      <c r="Y606" s="183"/>
      <c r="Z606" s="161"/>
      <c r="AA606" s="161"/>
      <c r="AB606" s="161"/>
      <c r="AC606" s="78"/>
      <c r="AD606" s="62"/>
    </row>
    <row r="607" spans="1:30" s="59" customFormat="1">
      <c r="A607" s="152" t="s">
        <v>5</v>
      </c>
      <c r="B607" s="153" t="s">
        <v>6</v>
      </c>
      <c r="C607" s="154" t="s">
        <v>6</v>
      </c>
      <c r="D607" s="155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7"/>
      <c r="Z607" s="153" t="s">
        <v>7</v>
      </c>
      <c r="AA607" s="153"/>
      <c r="AB607" s="153"/>
      <c r="AC607" s="78"/>
      <c r="AD607" s="62"/>
    </row>
    <row r="608" spans="1:30" s="59" customFormat="1">
      <c r="A608" s="152" t="s">
        <v>8</v>
      </c>
      <c r="B608" s="153" t="s">
        <v>9</v>
      </c>
      <c r="C608" s="154" t="s">
        <v>9</v>
      </c>
      <c r="D608" s="158" t="s">
        <v>10</v>
      </c>
      <c r="E608" s="153" t="s">
        <v>11</v>
      </c>
      <c r="F608" s="153" t="s">
        <v>12</v>
      </c>
      <c r="G608" s="153" t="s">
        <v>13</v>
      </c>
      <c r="H608" s="153" t="s">
        <v>14</v>
      </c>
      <c r="I608" s="153" t="s">
        <v>15</v>
      </c>
      <c r="J608" s="153" t="s">
        <v>16</v>
      </c>
      <c r="K608" s="153" t="s">
        <v>17</v>
      </c>
      <c r="L608" s="153" t="s">
        <v>18</v>
      </c>
      <c r="M608" s="153" t="s">
        <v>19</v>
      </c>
      <c r="N608" s="153" t="s">
        <v>20</v>
      </c>
      <c r="O608" s="153" t="s">
        <v>176</v>
      </c>
      <c r="P608" s="153" t="s">
        <v>21</v>
      </c>
      <c r="Q608" s="153" t="s">
        <v>22</v>
      </c>
      <c r="R608" s="153" t="s">
        <v>23</v>
      </c>
      <c r="S608" s="153" t="s">
        <v>24</v>
      </c>
      <c r="T608" s="153" t="s">
        <v>25</v>
      </c>
      <c r="U608" s="153" t="s">
        <v>26</v>
      </c>
      <c r="V608" s="153" t="s">
        <v>27</v>
      </c>
      <c r="W608" s="153" t="s">
        <v>28</v>
      </c>
      <c r="X608" s="153" t="s">
        <v>29</v>
      </c>
      <c r="Y608" s="153" t="s">
        <v>30</v>
      </c>
      <c r="Z608" s="153" t="s">
        <v>31</v>
      </c>
      <c r="AA608" s="153" t="s">
        <v>500</v>
      </c>
      <c r="AB608" s="153" t="s">
        <v>482</v>
      </c>
      <c r="AC608" s="78"/>
      <c r="AD608" s="62"/>
    </row>
    <row r="609" spans="1:30" s="59" customFormat="1">
      <c r="A609" s="152"/>
      <c r="B609" s="153"/>
      <c r="C609" s="154" t="s">
        <v>523</v>
      </c>
      <c r="D609" s="159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  <c r="AA609" s="160"/>
      <c r="AB609" s="160"/>
      <c r="AC609" s="78"/>
      <c r="AD609" s="62"/>
    </row>
    <row r="610" spans="1:30" s="59" customFormat="1">
      <c r="A610" s="126" t="s">
        <v>125</v>
      </c>
      <c r="B610" s="36">
        <v>378610.5</v>
      </c>
      <c r="C610" s="66">
        <f>B610/12</f>
        <v>31550.875</v>
      </c>
      <c r="D610" s="45">
        <v>1.72E-2</v>
      </c>
      <c r="E610" s="45">
        <v>0.14180000000000001</v>
      </c>
      <c r="F610" s="45">
        <v>6.0499999999999998E-2</v>
      </c>
      <c r="G610" s="45">
        <v>7.9200000000000007E-2</v>
      </c>
      <c r="H610" s="45">
        <v>4.2299999999999997E-2</v>
      </c>
      <c r="I610" s="45">
        <v>0.13200000000000001</v>
      </c>
      <c r="J610" s="45">
        <v>2.0500000000000001E-2</v>
      </c>
      <c r="K610" s="45">
        <v>3.1800000000000002E-2</v>
      </c>
      <c r="L610" s="45">
        <v>1.6799999999999999E-2</v>
      </c>
      <c r="M610" s="45">
        <v>2.58E-2</v>
      </c>
      <c r="N610" s="45">
        <v>0.12559999999999999</v>
      </c>
      <c r="O610" s="45">
        <v>1.9400000000000001E-2</v>
      </c>
      <c r="P610" s="45">
        <v>0</v>
      </c>
      <c r="Q610" s="45">
        <v>3.8199999999999998E-2</v>
      </c>
      <c r="R610" s="45">
        <v>1.8800000000000001E-2</v>
      </c>
      <c r="S610" s="45">
        <v>4.1999999999999997E-3</v>
      </c>
      <c r="T610" s="45">
        <v>5.3100000000000001E-2</v>
      </c>
      <c r="U610" s="45">
        <v>1.9E-2</v>
      </c>
      <c r="V610" s="45">
        <v>3.9E-2</v>
      </c>
      <c r="W610" s="45">
        <v>0.05</v>
      </c>
      <c r="X610" s="45">
        <v>6.1499999999999999E-2</v>
      </c>
      <c r="Y610" s="45">
        <v>2.5000000000000001E-3</v>
      </c>
      <c r="Z610" s="6">
        <v>0</v>
      </c>
      <c r="AA610" s="6">
        <v>8.0000000000000004E-4</v>
      </c>
      <c r="AB610" s="6">
        <v>0</v>
      </c>
      <c r="AC610" s="78"/>
      <c r="AD610" s="62"/>
    </row>
    <row r="611" spans="1:30" s="59" customFormat="1">
      <c r="A611" s="127"/>
      <c r="B611" s="37"/>
      <c r="C611" s="67" t="s">
        <v>166</v>
      </c>
      <c r="D611" s="7">
        <f>$C610*D610</f>
        <v>542.67505000000006</v>
      </c>
      <c r="E611" s="7">
        <f t="shared" ref="E611:AB611" si="378">$C610*E610</f>
        <v>4473.9140750000006</v>
      </c>
      <c r="F611" s="7">
        <f t="shared" si="378"/>
        <v>1908.8279375</v>
      </c>
      <c r="G611" s="7">
        <f t="shared" si="378"/>
        <v>2498.8293000000003</v>
      </c>
      <c r="H611" s="7">
        <f t="shared" si="378"/>
        <v>1334.6020125</v>
      </c>
      <c r="I611" s="7">
        <f t="shared" si="378"/>
        <v>4164.7155000000002</v>
      </c>
      <c r="J611" s="7">
        <f t="shared" si="378"/>
        <v>646.79293749999999</v>
      </c>
      <c r="K611" s="7">
        <f t="shared" si="378"/>
        <v>1003.3178250000001</v>
      </c>
      <c r="L611" s="7">
        <f t="shared" si="378"/>
        <v>530.05469999999991</v>
      </c>
      <c r="M611" s="7">
        <f t="shared" si="378"/>
        <v>814.01257499999997</v>
      </c>
      <c r="N611" s="7">
        <f t="shared" si="378"/>
        <v>3962.7898999999998</v>
      </c>
      <c r="O611" s="7">
        <f t="shared" si="378"/>
        <v>612.08697500000005</v>
      </c>
      <c r="P611" s="7">
        <f t="shared" si="378"/>
        <v>0</v>
      </c>
      <c r="Q611" s="7">
        <f t="shared" si="378"/>
        <v>1205.2434249999999</v>
      </c>
      <c r="R611" s="7">
        <f t="shared" si="378"/>
        <v>593.15645000000006</v>
      </c>
      <c r="S611" s="7">
        <f t="shared" si="378"/>
        <v>132.51367499999998</v>
      </c>
      <c r="T611" s="7">
        <f t="shared" si="378"/>
        <v>1675.3514625</v>
      </c>
      <c r="U611" s="7">
        <f t="shared" si="378"/>
        <v>599.46662500000002</v>
      </c>
      <c r="V611" s="7">
        <f t="shared" si="378"/>
        <v>1230.4841249999999</v>
      </c>
      <c r="W611" s="7">
        <f t="shared" si="378"/>
        <v>1577.54375</v>
      </c>
      <c r="X611" s="7">
        <f t="shared" si="378"/>
        <v>1940.3788124999999</v>
      </c>
      <c r="Y611" s="7">
        <f t="shared" si="378"/>
        <v>78.877187500000005</v>
      </c>
      <c r="Z611" s="7">
        <f t="shared" si="378"/>
        <v>0</v>
      </c>
      <c r="AA611" s="7">
        <f>$C610*AA610</f>
        <v>25.2407</v>
      </c>
      <c r="AB611" s="7">
        <f t="shared" si="378"/>
        <v>0</v>
      </c>
      <c r="AC611" s="78"/>
      <c r="AD611" s="62"/>
    </row>
    <row r="612" spans="1:30" s="59" customFormat="1">
      <c r="A612" s="126" t="s">
        <v>451</v>
      </c>
      <c r="B612" s="22">
        <v>378610.5</v>
      </c>
      <c r="C612" s="22">
        <f>B612/12</f>
        <v>31550.875</v>
      </c>
      <c r="D612" s="6"/>
      <c r="E612" s="6">
        <v>1</v>
      </c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78"/>
      <c r="AD612" s="62"/>
    </row>
    <row r="613" spans="1:30" s="59" customFormat="1">
      <c r="A613" s="127"/>
      <c r="B613" s="15"/>
      <c r="C613" s="12"/>
      <c r="D613" s="7">
        <f t="shared" ref="D613:N613" si="379">$C612*D612</f>
        <v>0</v>
      </c>
      <c r="E613" s="7">
        <f t="shared" si="379"/>
        <v>31550.875</v>
      </c>
      <c r="F613" s="7">
        <f t="shared" si="379"/>
        <v>0</v>
      </c>
      <c r="G613" s="7">
        <f t="shared" si="379"/>
        <v>0</v>
      </c>
      <c r="H613" s="7">
        <f t="shared" si="379"/>
        <v>0</v>
      </c>
      <c r="I613" s="7">
        <f t="shared" si="379"/>
        <v>0</v>
      </c>
      <c r="J613" s="7">
        <f t="shared" si="379"/>
        <v>0</v>
      </c>
      <c r="K613" s="7">
        <f t="shared" si="379"/>
        <v>0</v>
      </c>
      <c r="L613" s="7">
        <f t="shared" si="379"/>
        <v>0</v>
      </c>
      <c r="M613" s="7">
        <f t="shared" si="379"/>
        <v>0</v>
      </c>
      <c r="N613" s="7">
        <f t="shared" si="379"/>
        <v>0</v>
      </c>
      <c r="O613" s="7">
        <f>$C612*O612</f>
        <v>0</v>
      </c>
      <c r="P613" s="7">
        <f t="shared" ref="P613:Z613" si="380">$C612*P612</f>
        <v>0</v>
      </c>
      <c r="Q613" s="7">
        <f t="shared" si="380"/>
        <v>0</v>
      </c>
      <c r="R613" s="7">
        <f t="shared" si="380"/>
        <v>0</v>
      </c>
      <c r="S613" s="7">
        <f t="shared" si="380"/>
        <v>0</v>
      </c>
      <c r="T613" s="7">
        <f t="shared" si="380"/>
        <v>0</v>
      </c>
      <c r="U613" s="7">
        <f t="shared" si="380"/>
        <v>0</v>
      </c>
      <c r="V613" s="7">
        <f t="shared" si="380"/>
        <v>0</v>
      </c>
      <c r="W613" s="7">
        <f t="shared" si="380"/>
        <v>0</v>
      </c>
      <c r="X613" s="7">
        <f t="shared" si="380"/>
        <v>0</v>
      </c>
      <c r="Y613" s="7">
        <f t="shared" si="380"/>
        <v>0</v>
      </c>
      <c r="Z613" s="7">
        <f t="shared" si="380"/>
        <v>0</v>
      </c>
      <c r="AA613" s="7">
        <f>$C612*AA612</f>
        <v>0</v>
      </c>
      <c r="AB613" s="7">
        <f>$C612*AB612</f>
        <v>0</v>
      </c>
      <c r="AC613" s="78"/>
      <c r="AD613" s="62"/>
    </row>
    <row r="614" spans="1:30" s="59" customFormat="1">
      <c r="A614" s="126" t="s">
        <v>126</v>
      </c>
      <c r="B614" s="175">
        <v>1340039</v>
      </c>
      <c r="C614" s="176">
        <f>B614/12</f>
        <v>111669.91666666667</v>
      </c>
      <c r="D614" s="6"/>
      <c r="E614" s="6">
        <v>0.99</v>
      </c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>
        <v>0.01</v>
      </c>
      <c r="W614" s="6"/>
      <c r="X614" s="6"/>
      <c r="Y614" s="6"/>
      <c r="Z614" s="6"/>
      <c r="AA614" s="6"/>
      <c r="AB614" s="6"/>
      <c r="AC614" s="78"/>
      <c r="AD614" s="62"/>
    </row>
    <row r="615" spans="1:30" s="59" customFormat="1">
      <c r="A615" s="127"/>
      <c r="B615" s="37"/>
      <c r="C615" s="89" t="s">
        <v>166</v>
      </c>
      <c r="D615" s="7">
        <f t="shared" ref="D615:O615" si="381">$C614*D614</f>
        <v>0</v>
      </c>
      <c r="E615" s="7">
        <f t="shared" si="381"/>
        <v>110553.2175</v>
      </c>
      <c r="F615" s="7">
        <f t="shared" si="381"/>
        <v>0</v>
      </c>
      <c r="G615" s="7">
        <f t="shared" si="381"/>
        <v>0</v>
      </c>
      <c r="H615" s="7">
        <f t="shared" si="381"/>
        <v>0</v>
      </c>
      <c r="I615" s="7">
        <f t="shared" si="381"/>
        <v>0</v>
      </c>
      <c r="J615" s="7">
        <f t="shared" si="381"/>
        <v>0</v>
      </c>
      <c r="K615" s="7">
        <f t="shared" si="381"/>
        <v>0</v>
      </c>
      <c r="L615" s="7">
        <f t="shared" si="381"/>
        <v>0</v>
      </c>
      <c r="M615" s="7">
        <f t="shared" si="381"/>
        <v>0</v>
      </c>
      <c r="N615" s="7">
        <f t="shared" si="381"/>
        <v>0</v>
      </c>
      <c r="O615" s="7">
        <f t="shared" si="381"/>
        <v>0</v>
      </c>
      <c r="P615" s="7">
        <f t="shared" ref="P615:Z615" si="382">$C614*P614</f>
        <v>0</v>
      </c>
      <c r="Q615" s="7">
        <f t="shared" si="382"/>
        <v>0</v>
      </c>
      <c r="R615" s="7">
        <f t="shared" si="382"/>
        <v>0</v>
      </c>
      <c r="S615" s="7">
        <f t="shared" si="382"/>
        <v>0</v>
      </c>
      <c r="T615" s="7">
        <f t="shared" si="382"/>
        <v>0</v>
      </c>
      <c r="U615" s="7">
        <f t="shared" si="382"/>
        <v>0</v>
      </c>
      <c r="V615" s="7">
        <f t="shared" si="382"/>
        <v>1116.6991666666668</v>
      </c>
      <c r="W615" s="7">
        <f t="shared" si="382"/>
        <v>0</v>
      </c>
      <c r="X615" s="7">
        <f t="shared" si="382"/>
        <v>0</v>
      </c>
      <c r="Y615" s="7">
        <f t="shared" si="382"/>
        <v>0</v>
      </c>
      <c r="Z615" s="7">
        <f t="shared" si="382"/>
        <v>0</v>
      </c>
      <c r="AA615" s="7">
        <f>$C614*AA614</f>
        <v>0</v>
      </c>
      <c r="AB615" s="7">
        <f>$C614*AB614</f>
        <v>0</v>
      </c>
      <c r="AC615" s="78"/>
      <c r="AD615" s="62"/>
    </row>
    <row r="616" spans="1:30" s="59" customFormat="1">
      <c r="A616" s="126" t="s">
        <v>127</v>
      </c>
      <c r="B616" s="36">
        <v>766995</v>
      </c>
      <c r="C616" s="176">
        <f>B616/12</f>
        <v>63916.25</v>
      </c>
      <c r="D616" s="6"/>
      <c r="E616" s="6">
        <v>0.99729999999999996</v>
      </c>
      <c r="F616" s="6"/>
      <c r="G616" s="6"/>
      <c r="H616" s="6"/>
      <c r="I616" s="6"/>
      <c r="J616" s="6">
        <v>2.7000000000000001E-3</v>
      </c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78"/>
      <c r="AD616" s="62"/>
    </row>
    <row r="617" spans="1:30" s="59" customFormat="1">
      <c r="A617" s="127"/>
      <c r="B617" s="37"/>
      <c r="C617" s="89" t="s">
        <v>166</v>
      </c>
      <c r="D617" s="7">
        <f t="shared" ref="D617:O617" si="383">$C616*D616</f>
        <v>0</v>
      </c>
      <c r="E617" s="7">
        <f t="shared" si="383"/>
        <v>63743.676124999998</v>
      </c>
      <c r="F617" s="7">
        <f t="shared" si="383"/>
        <v>0</v>
      </c>
      <c r="G617" s="7">
        <f t="shared" si="383"/>
        <v>0</v>
      </c>
      <c r="H617" s="7">
        <f t="shared" si="383"/>
        <v>0</v>
      </c>
      <c r="I617" s="7">
        <f t="shared" si="383"/>
        <v>0</v>
      </c>
      <c r="J617" s="7">
        <f t="shared" si="383"/>
        <v>172.57387500000002</v>
      </c>
      <c r="K617" s="7">
        <f t="shared" si="383"/>
        <v>0</v>
      </c>
      <c r="L617" s="7">
        <f t="shared" si="383"/>
        <v>0</v>
      </c>
      <c r="M617" s="7">
        <f t="shared" si="383"/>
        <v>0</v>
      </c>
      <c r="N617" s="7">
        <f t="shared" si="383"/>
        <v>0</v>
      </c>
      <c r="O617" s="7">
        <f t="shared" si="383"/>
        <v>0</v>
      </c>
      <c r="P617" s="7">
        <f t="shared" ref="P617:Z617" si="384">$C616*P616</f>
        <v>0</v>
      </c>
      <c r="Q617" s="7">
        <f t="shared" si="384"/>
        <v>0</v>
      </c>
      <c r="R617" s="7">
        <f t="shared" si="384"/>
        <v>0</v>
      </c>
      <c r="S617" s="7">
        <f t="shared" si="384"/>
        <v>0</v>
      </c>
      <c r="T617" s="7">
        <f t="shared" si="384"/>
        <v>0</v>
      </c>
      <c r="U617" s="7">
        <f t="shared" si="384"/>
        <v>0</v>
      </c>
      <c r="V617" s="7">
        <f t="shared" si="384"/>
        <v>0</v>
      </c>
      <c r="W617" s="7">
        <f t="shared" si="384"/>
        <v>0</v>
      </c>
      <c r="X617" s="7">
        <f t="shared" si="384"/>
        <v>0</v>
      </c>
      <c r="Y617" s="7">
        <f t="shared" si="384"/>
        <v>0</v>
      </c>
      <c r="Z617" s="7">
        <f t="shared" si="384"/>
        <v>0</v>
      </c>
      <c r="AA617" s="7">
        <f>$C616*AA616</f>
        <v>0</v>
      </c>
      <c r="AB617" s="7">
        <f>$C616*AB616</f>
        <v>0</v>
      </c>
      <c r="AC617" s="78"/>
      <c r="AD617" s="62"/>
    </row>
    <row r="618" spans="1:30" s="59" customFormat="1">
      <c r="A618" s="126" t="s">
        <v>128</v>
      </c>
      <c r="B618" s="36">
        <v>1503986</v>
      </c>
      <c r="C618" s="176">
        <f>B618/12</f>
        <v>125332.16666666667</v>
      </c>
      <c r="D618" s="6"/>
      <c r="E618" s="6">
        <v>0.96689999999999998</v>
      </c>
      <c r="F618" s="6"/>
      <c r="G618" s="6"/>
      <c r="H618" s="6"/>
      <c r="I618" s="6"/>
      <c r="J618" s="6">
        <v>3.3099999999999997E-2</v>
      </c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78"/>
      <c r="AD618" s="62"/>
    </row>
    <row r="619" spans="1:30" s="59" customFormat="1">
      <c r="A619" s="127"/>
      <c r="B619" s="37"/>
      <c r="C619" s="89" t="s">
        <v>166</v>
      </c>
      <c r="D619" s="7">
        <f t="shared" ref="D619:O619" si="385">$C618*D618</f>
        <v>0</v>
      </c>
      <c r="E619" s="7">
        <f t="shared" si="385"/>
        <v>121183.67195</v>
      </c>
      <c r="F619" s="7">
        <f t="shared" si="385"/>
        <v>0</v>
      </c>
      <c r="G619" s="7">
        <f t="shared" si="385"/>
        <v>0</v>
      </c>
      <c r="H619" s="7">
        <f t="shared" si="385"/>
        <v>0</v>
      </c>
      <c r="I619" s="7">
        <f t="shared" si="385"/>
        <v>0</v>
      </c>
      <c r="J619" s="7">
        <f t="shared" si="385"/>
        <v>4148.4947166666661</v>
      </c>
      <c r="K619" s="7">
        <f t="shared" si="385"/>
        <v>0</v>
      </c>
      <c r="L619" s="7">
        <f t="shared" si="385"/>
        <v>0</v>
      </c>
      <c r="M619" s="7">
        <f t="shared" si="385"/>
        <v>0</v>
      </c>
      <c r="N619" s="7">
        <f t="shared" si="385"/>
        <v>0</v>
      </c>
      <c r="O619" s="7">
        <f t="shared" si="385"/>
        <v>0</v>
      </c>
      <c r="P619" s="7">
        <f t="shared" ref="P619:Z619" si="386">$C618*P618</f>
        <v>0</v>
      </c>
      <c r="Q619" s="7">
        <f t="shared" si="386"/>
        <v>0</v>
      </c>
      <c r="R619" s="7">
        <f t="shared" si="386"/>
        <v>0</v>
      </c>
      <c r="S619" s="7">
        <f t="shared" si="386"/>
        <v>0</v>
      </c>
      <c r="T619" s="7">
        <f t="shared" si="386"/>
        <v>0</v>
      </c>
      <c r="U619" s="7">
        <f t="shared" si="386"/>
        <v>0</v>
      </c>
      <c r="V619" s="7">
        <f t="shared" si="386"/>
        <v>0</v>
      </c>
      <c r="W619" s="7">
        <f t="shared" si="386"/>
        <v>0</v>
      </c>
      <c r="X619" s="7">
        <f t="shared" si="386"/>
        <v>0</v>
      </c>
      <c r="Y619" s="7">
        <f t="shared" si="386"/>
        <v>0</v>
      </c>
      <c r="Z619" s="7">
        <f t="shared" si="386"/>
        <v>0</v>
      </c>
      <c r="AA619" s="7">
        <f>$C618*AA618</f>
        <v>0</v>
      </c>
      <c r="AB619" s="7">
        <f>$C618*AB618</f>
        <v>0</v>
      </c>
      <c r="AC619" s="78"/>
      <c r="AD619" s="62"/>
    </row>
    <row r="620" spans="1:30" s="59" customFormat="1">
      <c r="A620" s="126" t="s">
        <v>129</v>
      </c>
      <c r="B620" s="36">
        <v>1776272</v>
      </c>
      <c r="C620" s="176">
        <f>B620/12</f>
        <v>148022.66666666666</v>
      </c>
      <c r="D620" s="6"/>
      <c r="E620" s="6">
        <v>0.4199</v>
      </c>
      <c r="F620" s="6"/>
      <c r="G620" s="6"/>
      <c r="H620" s="6"/>
      <c r="I620" s="6">
        <v>0.58009999999999995</v>
      </c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78"/>
      <c r="AD620" s="62"/>
    </row>
    <row r="621" spans="1:30" s="59" customFormat="1">
      <c r="A621" s="127"/>
      <c r="B621" s="37"/>
      <c r="C621" s="89" t="s">
        <v>166</v>
      </c>
      <c r="D621" s="7">
        <f t="shared" ref="D621:O621" si="387">$C620*D620</f>
        <v>0</v>
      </c>
      <c r="E621" s="7">
        <f t="shared" si="387"/>
        <v>62154.717733333331</v>
      </c>
      <c r="F621" s="7">
        <f t="shared" si="387"/>
        <v>0</v>
      </c>
      <c r="G621" s="7">
        <f t="shared" si="387"/>
        <v>0</v>
      </c>
      <c r="H621" s="7">
        <f t="shared" si="387"/>
        <v>0</v>
      </c>
      <c r="I621" s="7">
        <f t="shared" si="387"/>
        <v>85867.948933333319</v>
      </c>
      <c r="J621" s="7">
        <f t="shared" si="387"/>
        <v>0</v>
      </c>
      <c r="K621" s="7">
        <f t="shared" si="387"/>
        <v>0</v>
      </c>
      <c r="L621" s="7">
        <f t="shared" si="387"/>
        <v>0</v>
      </c>
      <c r="M621" s="7">
        <f t="shared" si="387"/>
        <v>0</v>
      </c>
      <c r="N621" s="7">
        <f t="shared" si="387"/>
        <v>0</v>
      </c>
      <c r="O621" s="7">
        <f t="shared" si="387"/>
        <v>0</v>
      </c>
      <c r="P621" s="7">
        <f t="shared" ref="P621:Z621" si="388">$C620*P620</f>
        <v>0</v>
      </c>
      <c r="Q621" s="7">
        <f t="shared" si="388"/>
        <v>0</v>
      </c>
      <c r="R621" s="7">
        <f t="shared" si="388"/>
        <v>0</v>
      </c>
      <c r="S621" s="7">
        <f t="shared" si="388"/>
        <v>0</v>
      </c>
      <c r="T621" s="7">
        <f t="shared" si="388"/>
        <v>0</v>
      </c>
      <c r="U621" s="7">
        <f t="shared" si="388"/>
        <v>0</v>
      </c>
      <c r="V621" s="7">
        <f t="shared" si="388"/>
        <v>0</v>
      </c>
      <c r="W621" s="7">
        <f t="shared" si="388"/>
        <v>0</v>
      </c>
      <c r="X621" s="7">
        <f t="shared" si="388"/>
        <v>0</v>
      </c>
      <c r="Y621" s="7">
        <f t="shared" si="388"/>
        <v>0</v>
      </c>
      <c r="Z621" s="7">
        <f t="shared" si="388"/>
        <v>0</v>
      </c>
      <c r="AA621" s="7">
        <f>$C620*AA620</f>
        <v>0</v>
      </c>
      <c r="AB621" s="7">
        <f>$C620*AB620</f>
        <v>0</v>
      </c>
      <c r="AC621" s="78"/>
      <c r="AD621" s="62"/>
    </row>
    <row r="622" spans="1:30" s="59" customFormat="1">
      <c r="A622" s="126" t="s">
        <v>130</v>
      </c>
      <c r="B622" s="36">
        <v>940352</v>
      </c>
      <c r="C622" s="66">
        <f>B622/12</f>
        <v>78362.666666666672</v>
      </c>
      <c r="D622" s="45">
        <v>1.72E-2</v>
      </c>
      <c r="E622" s="45">
        <v>0.14180000000000001</v>
      </c>
      <c r="F622" s="45">
        <v>6.0499999999999998E-2</v>
      </c>
      <c r="G622" s="45">
        <v>7.9200000000000007E-2</v>
      </c>
      <c r="H622" s="45">
        <v>4.2299999999999997E-2</v>
      </c>
      <c r="I622" s="45">
        <v>0.13200000000000001</v>
      </c>
      <c r="J622" s="45">
        <v>2.0500000000000001E-2</v>
      </c>
      <c r="K622" s="45">
        <v>3.1800000000000002E-2</v>
      </c>
      <c r="L622" s="45">
        <v>1.6799999999999999E-2</v>
      </c>
      <c r="M622" s="45">
        <v>2.58E-2</v>
      </c>
      <c r="N622" s="45">
        <v>0.12559999999999999</v>
      </c>
      <c r="O622" s="45">
        <v>1.9400000000000001E-2</v>
      </c>
      <c r="P622" s="45">
        <v>0</v>
      </c>
      <c r="Q622" s="45">
        <v>3.8199999999999998E-2</v>
      </c>
      <c r="R622" s="45">
        <v>1.8800000000000001E-2</v>
      </c>
      <c r="S622" s="45">
        <v>4.1999999999999997E-3</v>
      </c>
      <c r="T622" s="45">
        <v>5.3100000000000001E-2</v>
      </c>
      <c r="U622" s="45">
        <v>1.9E-2</v>
      </c>
      <c r="V622" s="45">
        <v>3.9E-2</v>
      </c>
      <c r="W622" s="45">
        <v>0.05</v>
      </c>
      <c r="X622" s="45">
        <v>6.1499999999999999E-2</v>
      </c>
      <c r="Y622" s="45">
        <v>2.5000000000000001E-3</v>
      </c>
      <c r="Z622" s="6">
        <v>0</v>
      </c>
      <c r="AA622" s="6">
        <v>8.0000000000000004E-4</v>
      </c>
      <c r="AB622" s="6">
        <v>0</v>
      </c>
      <c r="AC622" s="78"/>
      <c r="AD622" s="62"/>
    </row>
    <row r="623" spans="1:30" s="59" customFormat="1">
      <c r="A623" s="127"/>
      <c r="B623" s="37"/>
      <c r="C623" s="67" t="s">
        <v>166</v>
      </c>
      <c r="D623" s="7">
        <f t="shared" ref="D623:O623" si="389">$C622*D622</f>
        <v>1347.8378666666667</v>
      </c>
      <c r="E623" s="7">
        <f t="shared" si="389"/>
        <v>11111.826133333334</v>
      </c>
      <c r="F623" s="7">
        <f t="shared" si="389"/>
        <v>4740.9413333333332</v>
      </c>
      <c r="G623" s="7">
        <f t="shared" si="389"/>
        <v>6206.3232000000007</v>
      </c>
      <c r="H623" s="7">
        <f t="shared" si="389"/>
        <v>3314.7408</v>
      </c>
      <c r="I623" s="7">
        <f t="shared" si="389"/>
        <v>10343.872000000001</v>
      </c>
      <c r="J623" s="7">
        <f t="shared" si="389"/>
        <v>1606.4346666666668</v>
      </c>
      <c r="K623" s="7">
        <f t="shared" si="389"/>
        <v>2491.9328000000005</v>
      </c>
      <c r="L623" s="7">
        <f t="shared" si="389"/>
        <v>1316.4928</v>
      </c>
      <c r="M623" s="7">
        <f t="shared" si="389"/>
        <v>2021.7568000000001</v>
      </c>
      <c r="N623" s="7">
        <f t="shared" si="389"/>
        <v>9842.3509333333332</v>
      </c>
      <c r="O623" s="7">
        <f t="shared" si="389"/>
        <v>1520.2357333333334</v>
      </c>
      <c r="P623" s="7">
        <f t="shared" ref="P623:Z623" si="390">$C622*P622</f>
        <v>0</v>
      </c>
      <c r="Q623" s="7">
        <f t="shared" si="390"/>
        <v>2993.4538666666667</v>
      </c>
      <c r="R623" s="7">
        <f t="shared" si="390"/>
        <v>1473.2181333333335</v>
      </c>
      <c r="S623" s="7">
        <f t="shared" si="390"/>
        <v>329.1232</v>
      </c>
      <c r="T623" s="7">
        <f t="shared" si="390"/>
        <v>4161.0576000000001</v>
      </c>
      <c r="U623" s="7">
        <f t="shared" si="390"/>
        <v>1488.8906666666667</v>
      </c>
      <c r="V623" s="7">
        <f t="shared" si="390"/>
        <v>3056.1440000000002</v>
      </c>
      <c r="W623" s="7">
        <f t="shared" si="390"/>
        <v>3918.1333333333337</v>
      </c>
      <c r="X623" s="7">
        <f t="shared" si="390"/>
        <v>4819.3040000000001</v>
      </c>
      <c r="Y623" s="7">
        <f t="shared" si="390"/>
        <v>195.90666666666669</v>
      </c>
      <c r="Z623" s="7">
        <f t="shared" si="390"/>
        <v>0</v>
      </c>
      <c r="AA623" s="7">
        <f>$C622*AA622</f>
        <v>62.690133333333343</v>
      </c>
      <c r="AB623" s="7">
        <f>$C622*AB622</f>
        <v>0</v>
      </c>
      <c r="AC623" s="78"/>
      <c r="AD623" s="62"/>
    </row>
    <row r="624" spans="1:30" s="59" customFormat="1">
      <c r="A624" s="126" t="s">
        <v>452</v>
      </c>
      <c r="B624" s="22">
        <v>940352</v>
      </c>
      <c r="C624" s="22">
        <f>B624/12</f>
        <v>78362.666666666672</v>
      </c>
      <c r="D624" s="6"/>
      <c r="E624" s="6">
        <v>1</v>
      </c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78"/>
      <c r="AD624" s="62"/>
    </row>
    <row r="625" spans="1:30" s="59" customFormat="1">
      <c r="A625" s="127"/>
      <c r="B625" s="15"/>
      <c r="C625" s="12"/>
      <c r="D625" s="7">
        <f t="shared" ref="D625:N625" si="391">$C624*D624</f>
        <v>0</v>
      </c>
      <c r="E625" s="7">
        <f t="shared" si="391"/>
        <v>78362.666666666672</v>
      </c>
      <c r="F625" s="7">
        <f t="shared" si="391"/>
        <v>0</v>
      </c>
      <c r="G625" s="7">
        <f t="shared" si="391"/>
        <v>0</v>
      </c>
      <c r="H625" s="7">
        <f t="shared" si="391"/>
        <v>0</v>
      </c>
      <c r="I625" s="7">
        <f t="shared" si="391"/>
        <v>0</v>
      </c>
      <c r="J625" s="7">
        <f t="shared" si="391"/>
        <v>0</v>
      </c>
      <c r="K625" s="7">
        <f t="shared" si="391"/>
        <v>0</v>
      </c>
      <c r="L625" s="7">
        <f t="shared" si="391"/>
        <v>0</v>
      </c>
      <c r="M625" s="7">
        <f t="shared" si="391"/>
        <v>0</v>
      </c>
      <c r="N625" s="7">
        <f t="shared" si="391"/>
        <v>0</v>
      </c>
      <c r="O625" s="7">
        <f>$C624*O624</f>
        <v>0</v>
      </c>
      <c r="P625" s="7">
        <f t="shared" ref="P625:Z625" si="392">$C624*P624</f>
        <v>0</v>
      </c>
      <c r="Q625" s="7">
        <f t="shared" si="392"/>
        <v>0</v>
      </c>
      <c r="R625" s="7">
        <f t="shared" si="392"/>
        <v>0</v>
      </c>
      <c r="S625" s="7">
        <f t="shared" si="392"/>
        <v>0</v>
      </c>
      <c r="T625" s="7">
        <f t="shared" si="392"/>
        <v>0</v>
      </c>
      <c r="U625" s="7">
        <f t="shared" si="392"/>
        <v>0</v>
      </c>
      <c r="V625" s="7">
        <f t="shared" si="392"/>
        <v>0</v>
      </c>
      <c r="W625" s="7">
        <f t="shared" si="392"/>
        <v>0</v>
      </c>
      <c r="X625" s="7">
        <f t="shared" si="392"/>
        <v>0</v>
      </c>
      <c r="Y625" s="7">
        <f t="shared" si="392"/>
        <v>0</v>
      </c>
      <c r="Z625" s="7">
        <f t="shared" si="392"/>
        <v>0</v>
      </c>
      <c r="AA625" s="7">
        <f>$C624*AA624</f>
        <v>0</v>
      </c>
      <c r="AB625" s="7">
        <f>$C624*AB624</f>
        <v>0</v>
      </c>
      <c r="AC625" s="78"/>
      <c r="AD625" s="62"/>
    </row>
    <row r="626" spans="1:30" s="59" customFormat="1">
      <c r="A626" s="126" t="s">
        <v>131</v>
      </c>
      <c r="B626" s="36">
        <v>-138876</v>
      </c>
      <c r="C626" s="66">
        <f>B626/12</f>
        <v>-11573</v>
      </c>
      <c r="D626" s="45">
        <v>1.72E-2</v>
      </c>
      <c r="E626" s="45">
        <v>0.14180000000000001</v>
      </c>
      <c r="F626" s="45">
        <v>6.0499999999999998E-2</v>
      </c>
      <c r="G626" s="45">
        <v>7.9200000000000007E-2</v>
      </c>
      <c r="H626" s="45">
        <v>4.2299999999999997E-2</v>
      </c>
      <c r="I626" s="45">
        <v>0.13200000000000001</v>
      </c>
      <c r="J626" s="45">
        <v>2.0500000000000001E-2</v>
      </c>
      <c r="K626" s="45">
        <v>3.1800000000000002E-2</v>
      </c>
      <c r="L626" s="45">
        <v>1.6799999999999999E-2</v>
      </c>
      <c r="M626" s="45">
        <v>2.58E-2</v>
      </c>
      <c r="N626" s="45">
        <v>0.12559999999999999</v>
      </c>
      <c r="O626" s="45">
        <v>1.9400000000000001E-2</v>
      </c>
      <c r="P626" s="45">
        <v>0</v>
      </c>
      <c r="Q626" s="45">
        <v>3.8199999999999998E-2</v>
      </c>
      <c r="R626" s="45">
        <v>1.8800000000000001E-2</v>
      </c>
      <c r="S626" s="45">
        <v>4.1999999999999997E-3</v>
      </c>
      <c r="T626" s="45">
        <v>5.3100000000000001E-2</v>
      </c>
      <c r="U626" s="45">
        <v>1.9E-2</v>
      </c>
      <c r="V626" s="45">
        <v>3.9E-2</v>
      </c>
      <c r="W626" s="45">
        <v>0.05</v>
      </c>
      <c r="X626" s="45">
        <v>6.1499999999999999E-2</v>
      </c>
      <c r="Y626" s="45">
        <v>2.5000000000000001E-3</v>
      </c>
      <c r="Z626" s="6">
        <v>0</v>
      </c>
      <c r="AA626" s="6">
        <v>8.0000000000000004E-4</v>
      </c>
      <c r="AB626" s="6">
        <v>0</v>
      </c>
      <c r="AC626" s="78"/>
      <c r="AD626" s="62"/>
    </row>
    <row r="627" spans="1:30" s="59" customFormat="1">
      <c r="A627" s="127"/>
      <c r="B627" s="37"/>
      <c r="C627" s="67" t="s">
        <v>166</v>
      </c>
      <c r="D627" s="7">
        <f t="shared" ref="D627:O627" si="393">$C626*D626</f>
        <v>-199.0556</v>
      </c>
      <c r="E627" s="7">
        <f t="shared" si="393"/>
        <v>-1641.0514000000001</v>
      </c>
      <c r="F627" s="7">
        <f t="shared" si="393"/>
        <v>-700.16649999999993</v>
      </c>
      <c r="G627" s="7">
        <f t="shared" si="393"/>
        <v>-916.58160000000009</v>
      </c>
      <c r="H627" s="7">
        <f t="shared" si="393"/>
        <v>-489.53789999999998</v>
      </c>
      <c r="I627" s="7">
        <f t="shared" si="393"/>
        <v>-1527.636</v>
      </c>
      <c r="J627" s="7">
        <f t="shared" si="393"/>
        <v>-237.2465</v>
      </c>
      <c r="K627" s="7">
        <f t="shared" si="393"/>
        <v>-368.02140000000003</v>
      </c>
      <c r="L627" s="7">
        <f t="shared" si="393"/>
        <v>-194.4264</v>
      </c>
      <c r="M627" s="7">
        <f t="shared" si="393"/>
        <v>-298.58339999999998</v>
      </c>
      <c r="N627" s="7">
        <f t="shared" si="393"/>
        <v>-1453.5687999999998</v>
      </c>
      <c r="O627" s="7">
        <f t="shared" si="393"/>
        <v>-224.5162</v>
      </c>
      <c r="P627" s="7">
        <f t="shared" ref="P627:Z627" si="394">$C626*P626</f>
        <v>0</v>
      </c>
      <c r="Q627" s="7">
        <f t="shared" si="394"/>
        <v>-442.08859999999999</v>
      </c>
      <c r="R627" s="7">
        <f t="shared" si="394"/>
        <v>-217.57240000000002</v>
      </c>
      <c r="S627" s="7">
        <f t="shared" si="394"/>
        <v>-48.6066</v>
      </c>
      <c r="T627" s="7">
        <f t="shared" si="394"/>
        <v>-614.52629999999999</v>
      </c>
      <c r="U627" s="7">
        <f t="shared" si="394"/>
        <v>-219.887</v>
      </c>
      <c r="V627" s="7">
        <f t="shared" si="394"/>
        <v>-451.34699999999998</v>
      </c>
      <c r="W627" s="7">
        <f t="shared" si="394"/>
        <v>-578.65</v>
      </c>
      <c r="X627" s="7">
        <f t="shared" si="394"/>
        <v>-711.73950000000002</v>
      </c>
      <c r="Y627" s="7">
        <f t="shared" si="394"/>
        <v>-28.932500000000001</v>
      </c>
      <c r="Z627" s="7">
        <f t="shared" si="394"/>
        <v>0</v>
      </c>
      <c r="AA627" s="7">
        <f>$C626*AA626</f>
        <v>-9.2584</v>
      </c>
      <c r="AB627" s="7">
        <f>$C626*AB626</f>
        <v>0</v>
      </c>
      <c r="AC627" s="78"/>
      <c r="AD627" s="62"/>
    </row>
    <row r="628" spans="1:30" s="59" customFormat="1">
      <c r="A628" s="126" t="s">
        <v>453</v>
      </c>
      <c r="B628" s="22">
        <v>-138876</v>
      </c>
      <c r="C628" s="22">
        <f>B628/12</f>
        <v>-11573</v>
      </c>
      <c r="D628" s="6"/>
      <c r="E628" s="6">
        <v>1</v>
      </c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78"/>
      <c r="AD628" s="62"/>
    </row>
    <row r="629" spans="1:30" s="59" customFormat="1">
      <c r="A629" s="127"/>
      <c r="B629" s="15"/>
      <c r="C629" s="12"/>
      <c r="D629" s="7">
        <f t="shared" ref="D629:N629" si="395">$C628*D628</f>
        <v>0</v>
      </c>
      <c r="E629" s="7">
        <f t="shared" si="395"/>
        <v>-11573</v>
      </c>
      <c r="F629" s="7">
        <f t="shared" si="395"/>
        <v>0</v>
      </c>
      <c r="G629" s="7">
        <f t="shared" si="395"/>
        <v>0</v>
      </c>
      <c r="H629" s="7">
        <f t="shared" si="395"/>
        <v>0</v>
      </c>
      <c r="I629" s="7">
        <f t="shared" si="395"/>
        <v>0</v>
      </c>
      <c r="J629" s="7">
        <f t="shared" si="395"/>
        <v>0</v>
      </c>
      <c r="K629" s="7">
        <f t="shared" si="395"/>
        <v>0</v>
      </c>
      <c r="L629" s="7">
        <f t="shared" si="395"/>
        <v>0</v>
      </c>
      <c r="M629" s="7">
        <f t="shared" si="395"/>
        <v>0</v>
      </c>
      <c r="N629" s="7">
        <f t="shared" si="395"/>
        <v>0</v>
      </c>
      <c r="O629" s="7">
        <f>$C628*O628</f>
        <v>0</v>
      </c>
      <c r="P629" s="7">
        <f t="shared" ref="P629:Z629" si="396">$C628*P628</f>
        <v>0</v>
      </c>
      <c r="Q629" s="7">
        <f t="shared" si="396"/>
        <v>0</v>
      </c>
      <c r="R629" s="7">
        <f t="shared" si="396"/>
        <v>0</v>
      </c>
      <c r="S629" s="7">
        <f t="shared" si="396"/>
        <v>0</v>
      </c>
      <c r="T629" s="7">
        <f t="shared" si="396"/>
        <v>0</v>
      </c>
      <c r="U629" s="7">
        <f t="shared" si="396"/>
        <v>0</v>
      </c>
      <c r="V629" s="7">
        <f t="shared" si="396"/>
        <v>0</v>
      </c>
      <c r="W629" s="7">
        <f t="shared" si="396"/>
        <v>0</v>
      </c>
      <c r="X629" s="7">
        <f t="shared" si="396"/>
        <v>0</v>
      </c>
      <c r="Y629" s="7">
        <f t="shared" si="396"/>
        <v>0</v>
      </c>
      <c r="Z629" s="7">
        <f t="shared" si="396"/>
        <v>0</v>
      </c>
      <c r="AA629" s="7">
        <f>$C628*AA628</f>
        <v>0</v>
      </c>
      <c r="AB629" s="7">
        <f>$C628*AB628</f>
        <v>0</v>
      </c>
      <c r="AC629" s="78"/>
      <c r="AD629" s="62"/>
    </row>
    <row r="630" spans="1:30" s="59" customFormat="1">
      <c r="A630" s="132" t="s">
        <v>167</v>
      </c>
      <c r="B630" s="36">
        <v>2212020</v>
      </c>
      <c r="C630" s="176">
        <f>B630/12</f>
        <v>184335</v>
      </c>
      <c r="D630" s="8"/>
      <c r="E630" s="26">
        <v>0.96009999999999995</v>
      </c>
      <c r="F630" s="26">
        <v>6.1999999999999998E-3</v>
      </c>
      <c r="G630" s="8"/>
      <c r="H630" s="8"/>
      <c r="I630" s="26">
        <v>1.9E-3</v>
      </c>
      <c r="J630" s="26">
        <v>4.4000000000000003E-3</v>
      </c>
      <c r="K630" s="8"/>
      <c r="L630" s="26">
        <v>1.2999999999999999E-3</v>
      </c>
      <c r="M630" s="8"/>
      <c r="N630" s="8"/>
      <c r="O630" s="8"/>
      <c r="P630" s="8"/>
      <c r="Q630" s="8"/>
      <c r="R630" s="8"/>
      <c r="S630" s="8"/>
      <c r="T630" s="8"/>
      <c r="U630" s="26">
        <v>2.6100000000000002E-2</v>
      </c>
      <c r="V630" s="8"/>
      <c r="W630" s="8"/>
      <c r="X630" s="8"/>
      <c r="Y630" s="8"/>
      <c r="Z630" s="8"/>
      <c r="AA630" s="8"/>
      <c r="AB630" s="8"/>
      <c r="AC630" s="78"/>
      <c r="AD630" s="62"/>
    </row>
    <row r="631" spans="1:30" s="59" customFormat="1">
      <c r="A631" s="132"/>
      <c r="B631" s="37"/>
      <c r="C631" s="89" t="s">
        <v>166</v>
      </c>
      <c r="D631" s="8">
        <f t="shared" ref="D631:O631" si="397">$C630*D630</f>
        <v>0</v>
      </c>
      <c r="E631" s="8">
        <f t="shared" si="397"/>
        <v>176980.03349999999</v>
      </c>
      <c r="F631" s="8">
        <f t="shared" si="397"/>
        <v>1142.877</v>
      </c>
      <c r="G631" s="8">
        <f t="shared" si="397"/>
        <v>0</v>
      </c>
      <c r="H631" s="8">
        <f t="shared" si="397"/>
        <v>0</v>
      </c>
      <c r="I631" s="8">
        <f t="shared" si="397"/>
        <v>350.23649999999998</v>
      </c>
      <c r="J631" s="8">
        <f t="shared" si="397"/>
        <v>811.07400000000007</v>
      </c>
      <c r="K631" s="8">
        <f t="shared" si="397"/>
        <v>0</v>
      </c>
      <c r="L631" s="8">
        <f t="shared" si="397"/>
        <v>239.63549999999998</v>
      </c>
      <c r="M631" s="8">
        <f t="shared" si="397"/>
        <v>0</v>
      </c>
      <c r="N631" s="8">
        <f t="shared" si="397"/>
        <v>0</v>
      </c>
      <c r="O631" s="8">
        <f t="shared" si="397"/>
        <v>0</v>
      </c>
      <c r="P631" s="8">
        <f t="shared" ref="P631:Z631" si="398">$C630*P630</f>
        <v>0</v>
      </c>
      <c r="Q631" s="8">
        <f t="shared" si="398"/>
        <v>0</v>
      </c>
      <c r="R631" s="8">
        <f t="shared" si="398"/>
        <v>0</v>
      </c>
      <c r="S631" s="8">
        <f t="shared" si="398"/>
        <v>0</v>
      </c>
      <c r="T631" s="8">
        <f t="shared" si="398"/>
        <v>0</v>
      </c>
      <c r="U631" s="8">
        <f t="shared" si="398"/>
        <v>4811.1435000000001</v>
      </c>
      <c r="V631" s="8">
        <f t="shared" si="398"/>
        <v>0</v>
      </c>
      <c r="W631" s="8">
        <f t="shared" si="398"/>
        <v>0</v>
      </c>
      <c r="X631" s="8">
        <f t="shared" si="398"/>
        <v>0</v>
      </c>
      <c r="Y631" s="8">
        <f t="shared" si="398"/>
        <v>0</v>
      </c>
      <c r="Z631" s="8">
        <f t="shared" si="398"/>
        <v>0</v>
      </c>
      <c r="AA631" s="8">
        <f>$C630*AA630</f>
        <v>0</v>
      </c>
      <c r="AB631" s="8">
        <f>$C630*AB630</f>
        <v>0</v>
      </c>
      <c r="AC631" s="78"/>
      <c r="AD631" s="62"/>
    </row>
    <row r="632" spans="1:30" s="59" customFormat="1">
      <c r="A632" s="133" t="s">
        <v>168</v>
      </c>
      <c r="B632" s="36">
        <v>318865</v>
      </c>
      <c r="C632" s="176">
        <f>B632/12</f>
        <v>26572.083333333332</v>
      </c>
      <c r="D632" s="40"/>
      <c r="E632" s="11">
        <v>0.96009999999999995</v>
      </c>
      <c r="F632" s="11">
        <v>6.1999999999999998E-3</v>
      </c>
      <c r="G632" s="40"/>
      <c r="H632" s="40"/>
      <c r="I632" s="11">
        <v>1.9E-3</v>
      </c>
      <c r="J632" s="11">
        <v>4.4000000000000003E-3</v>
      </c>
      <c r="K632" s="40"/>
      <c r="L632" s="11">
        <v>1.2999999999999999E-3</v>
      </c>
      <c r="M632" s="40"/>
      <c r="N632" s="40"/>
      <c r="O632" s="40"/>
      <c r="P632" s="40"/>
      <c r="Q632" s="40"/>
      <c r="R632" s="40"/>
      <c r="S632" s="40"/>
      <c r="T632" s="40"/>
      <c r="U632" s="11">
        <v>2.6100000000000002E-2</v>
      </c>
      <c r="V632" s="40"/>
      <c r="W632" s="40"/>
      <c r="X632" s="40"/>
      <c r="Y632" s="40"/>
      <c r="Z632" s="40"/>
      <c r="AA632" s="40"/>
      <c r="AB632" s="40"/>
      <c r="AC632" s="78"/>
      <c r="AD632" s="62"/>
    </row>
    <row r="633" spans="1:30" s="59" customFormat="1">
      <c r="A633" s="132"/>
      <c r="B633" s="37"/>
      <c r="C633" s="89" t="s">
        <v>166</v>
      </c>
      <c r="D633" s="8">
        <f t="shared" ref="D633:O633" si="399">$C632*D632</f>
        <v>0</v>
      </c>
      <c r="E633" s="8">
        <f t="shared" si="399"/>
        <v>25511.857208333331</v>
      </c>
      <c r="F633" s="8">
        <f t="shared" si="399"/>
        <v>164.74691666666666</v>
      </c>
      <c r="G633" s="8">
        <f t="shared" si="399"/>
        <v>0</v>
      </c>
      <c r="H633" s="8">
        <f t="shared" si="399"/>
        <v>0</v>
      </c>
      <c r="I633" s="8">
        <f t="shared" si="399"/>
        <v>50.486958333333334</v>
      </c>
      <c r="J633" s="8">
        <f t="shared" si="399"/>
        <v>116.91716666666667</v>
      </c>
      <c r="K633" s="8">
        <f t="shared" si="399"/>
        <v>0</v>
      </c>
      <c r="L633" s="8">
        <f t="shared" si="399"/>
        <v>34.543708333333328</v>
      </c>
      <c r="M633" s="8">
        <f t="shared" si="399"/>
        <v>0</v>
      </c>
      <c r="N633" s="8">
        <f t="shared" si="399"/>
        <v>0</v>
      </c>
      <c r="O633" s="8">
        <f t="shared" si="399"/>
        <v>0</v>
      </c>
      <c r="P633" s="8">
        <f t="shared" ref="P633:Z633" si="400">$C632*P632</f>
        <v>0</v>
      </c>
      <c r="Q633" s="8">
        <f t="shared" si="400"/>
        <v>0</v>
      </c>
      <c r="R633" s="8">
        <f t="shared" si="400"/>
        <v>0</v>
      </c>
      <c r="S633" s="8">
        <f t="shared" si="400"/>
        <v>0</v>
      </c>
      <c r="T633" s="8">
        <f t="shared" si="400"/>
        <v>0</v>
      </c>
      <c r="U633" s="8">
        <f t="shared" si="400"/>
        <v>693.53137500000003</v>
      </c>
      <c r="V633" s="8">
        <f t="shared" si="400"/>
        <v>0</v>
      </c>
      <c r="W633" s="8">
        <f t="shared" si="400"/>
        <v>0</v>
      </c>
      <c r="X633" s="8">
        <f t="shared" si="400"/>
        <v>0</v>
      </c>
      <c r="Y633" s="8">
        <f t="shared" si="400"/>
        <v>0</v>
      </c>
      <c r="Z633" s="8">
        <f t="shared" si="400"/>
        <v>0</v>
      </c>
      <c r="AA633" s="8">
        <f>$C632*AA632</f>
        <v>0</v>
      </c>
      <c r="AB633" s="8">
        <f>$C632*AB632</f>
        <v>0</v>
      </c>
      <c r="AC633" s="78"/>
      <c r="AD633" s="62"/>
    </row>
    <row r="634" spans="1:30" s="59" customFormat="1">
      <c r="A634" s="126" t="s">
        <v>169</v>
      </c>
      <c r="B634" s="36">
        <v>1107911.5</v>
      </c>
      <c r="C634" s="66">
        <f>B634/12</f>
        <v>92325.958333333328</v>
      </c>
      <c r="D634" s="45">
        <v>1.72E-2</v>
      </c>
      <c r="E634" s="45">
        <v>0.14180000000000001</v>
      </c>
      <c r="F634" s="45">
        <v>6.0499999999999998E-2</v>
      </c>
      <c r="G634" s="45">
        <v>7.9200000000000007E-2</v>
      </c>
      <c r="H634" s="45">
        <v>4.2299999999999997E-2</v>
      </c>
      <c r="I634" s="45">
        <v>0.13200000000000001</v>
      </c>
      <c r="J634" s="45">
        <v>2.0500000000000001E-2</v>
      </c>
      <c r="K634" s="45">
        <v>3.1800000000000002E-2</v>
      </c>
      <c r="L634" s="45">
        <v>1.6799999999999999E-2</v>
      </c>
      <c r="M634" s="45">
        <v>2.58E-2</v>
      </c>
      <c r="N634" s="45">
        <v>0.12559999999999999</v>
      </c>
      <c r="O634" s="45">
        <v>1.9400000000000001E-2</v>
      </c>
      <c r="P634" s="45">
        <v>0</v>
      </c>
      <c r="Q634" s="45">
        <v>3.8199999999999998E-2</v>
      </c>
      <c r="R634" s="45">
        <v>1.8800000000000001E-2</v>
      </c>
      <c r="S634" s="45">
        <v>4.1999999999999997E-3</v>
      </c>
      <c r="T634" s="45">
        <v>5.3100000000000001E-2</v>
      </c>
      <c r="U634" s="45">
        <v>1.9E-2</v>
      </c>
      <c r="V634" s="45">
        <v>3.9E-2</v>
      </c>
      <c r="W634" s="45">
        <v>0.05</v>
      </c>
      <c r="X634" s="45">
        <v>6.1499999999999999E-2</v>
      </c>
      <c r="Y634" s="45">
        <v>2.5000000000000001E-3</v>
      </c>
      <c r="Z634" s="6">
        <v>0</v>
      </c>
      <c r="AA634" s="6">
        <v>8.0000000000000004E-4</v>
      </c>
      <c r="AB634" s="6">
        <v>0</v>
      </c>
      <c r="AC634" s="78"/>
      <c r="AD634" s="62"/>
    </row>
    <row r="635" spans="1:30" s="59" customFormat="1">
      <c r="A635" s="127"/>
      <c r="B635" s="37"/>
      <c r="C635" s="67" t="s">
        <v>166</v>
      </c>
      <c r="D635" s="7">
        <f t="shared" ref="D635:O635" si="401">$C634*D634</f>
        <v>1588.0064833333333</v>
      </c>
      <c r="E635" s="7">
        <f t="shared" si="401"/>
        <v>13091.820891666666</v>
      </c>
      <c r="F635" s="7">
        <f t="shared" si="401"/>
        <v>5585.7204791666663</v>
      </c>
      <c r="G635" s="7">
        <f t="shared" si="401"/>
        <v>7312.2159000000001</v>
      </c>
      <c r="H635" s="7">
        <f t="shared" si="401"/>
        <v>3905.3880374999994</v>
      </c>
      <c r="I635" s="7">
        <f t="shared" si="401"/>
        <v>12187.0265</v>
      </c>
      <c r="J635" s="7">
        <f t="shared" si="401"/>
        <v>1892.6821458333334</v>
      </c>
      <c r="K635" s="7">
        <f t="shared" si="401"/>
        <v>2935.965475</v>
      </c>
      <c r="L635" s="7">
        <f t="shared" si="401"/>
        <v>1551.0760999999998</v>
      </c>
      <c r="M635" s="7">
        <f t="shared" si="401"/>
        <v>2382.0097249999999</v>
      </c>
      <c r="N635" s="7">
        <f t="shared" si="401"/>
        <v>11596.140366666665</v>
      </c>
      <c r="O635" s="7">
        <f t="shared" si="401"/>
        <v>1791.1235916666667</v>
      </c>
      <c r="P635" s="7">
        <f t="shared" ref="P635:Z635" si="402">$C634*P634</f>
        <v>0</v>
      </c>
      <c r="Q635" s="7">
        <f t="shared" si="402"/>
        <v>3526.8516083333329</v>
      </c>
      <c r="R635" s="7">
        <f t="shared" si="402"/>
        <v>1735.7280166666667</v>
      </c>
      <c r="S635" s="7">
        <f t="shared" si="402"/>
        <v>387.76902499999994</v>
      </c>
      <c r="T635" s="7">
        <f t="shared" si="402"/>
        <v>4902.5083875</v>
      </c>
      <c r="U635" s="7">
        <f t="shared" si="402"/>
        <v>1754.1932083333331</v>
      </c>
      <c r="V635" s="7">
        <f t="shared" si="402"/>
        <v>3600.7123749999996</v>
      </c>
      <c r="W635" s="7">
        <f t="shared" si="402"/>
        <v>4616.2979166666664</v>
      </c>
      <c r="X635" s="7">
        <f t="shared" si="402"/>
        <v>5678.0464374999992</v>
      </c>
      <c r="Y635" s="7">
        <f t="shared" si="402"/>
        <v>230.81489583333334</v>
      </c>
      <c r="Z635" s="7">
        <f t="shared" si="402"/>
        <v>0</v>
      </c>
      <c r="AA635" s="7">
        <f>$C634*AA634</f>
        <v>73.860766666666663</v>
      </c>
      <c r="AB635" s="7">
        <f>$C634*AB634</f>
        <v>0</v>
      </c>
      <c r="AC635" s="78"/>
      <c r="AD635" s="62"/>
    </row>
    <row r="636" spans="1:30" s="59" customFormat="1">
      <c r="A636" s="126" t="s">
        <v>454</v>
      </c>
      <c r="B636" s="22">
        <v>1107911.5</v>
      </c>
      <c r="C636" s="22">
        <f>B636/12</f>
        <v>92325.958333333328</v>
      </c>
      <c r="D636" s="6"/>
      <c r="E636" s="6">
        <v>1</v>
      </c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78"/>
      <c r="AD636" s="62"/>
    </row>
    <row r="637" spans="1:30" s="59" customFormat="1">
      <c r="A637" s="127"/>
      <c r="B637" s="15"/>
      <c r="C637" s="12"/>
      <c r="D637" s="7">
        <f t="shared" ref="D637:N637" si="403">$C636*D636</f>
        <v>0</v>
      </c>
      <c r="E637" s="7">
        <f t="shared" si="403"/>
        <v>92325.958333333328</v>
      </c>
      <c r="F637" s="7">
        <f t="shared" si="403"/>
        <v>0</v>
      </c>
      <c r="G637" s="7">
        <f t="shared" si="403"/>
        <v>0</v>
      </c>
      <c r="H637" s="7">
        <f t="shared" si="403"/>
        <v>0</v>
      </c>
      <c r="I637" s="7">
        <f t="shared" si="403"/>
        <v>0</v>
      </c>
      <c r="J637" s="7">
        <f t="shared" si="403"/>
        <v>0</v>
      </c>
      <c r="K637" s="7">
        <f t="shared" si="403"/>
        <v>0</v>
      </c>
      <c r="L637" s="7">
        <f t="shared" si="403"/>
        <v>0</v>
      </c>
      <c r="M637" s="7">
        <f t="shared" si="403"/>
        <v>0</v>
      </c>
      <c r="N637" s="7">
        <f t="shared" si="403"/>
        <v>0</v>
      </c>
      <c r="O637" s="7">
        <f>$C636*O636</f>
        <v>0</v>
      </c>
      <c r="P637" s="7">
        <f t="shared" ref="P637:Z637" si="404">$C636*P636</f>
        <v>0</v>
      </c>
      <c r="Q637" s="7">
        <f t="shared" si="404"/>
        <v>0</v>
      </c>
      <c r="R637" s="7">
        <f t="shared" si="404"/>
        <v>0</v>
      </c>
      <c r="S637" s="7">
        <f t="shared" si="404"/>
        <v>0</v>
      </c>
      <c r="T637" s="7">
        <f t="shared" si="404"/>
        <v>0</v>
      </c>
      <c r="U637" s="7">
        <f t="shared" si="404"/>
        <v>0</v>
      </c>
      <c r="V637" s="7">
        <f t="shared" si="404"/>
        <v>0</v>
      </c>
      <c r="W637" s="7">
        <f t="shared" si="404"/>
        <v>0</v>
      </c>
      <c r="X637" s="7">
        <f t="shared" si="404"/>
        <v>0</v>
      </c>
      <c r="Y637" s="7">
        <f t="shared" si="404"/>
        <v>0</v>
      </c>
      <c r="Z637" s="7">
        <f t="shared" si="404"/>
        <v>0</v>
      </c>
      <c r="AA637" s="7">
        <f>$C636*AA636</f>
        <v>0</v>
      </c>
      <c r="AB637" s="7">
        <f>$C636*AB636</f>
        <v>0</v>
      </c>
      <c r="AC637" s="78"/>
      <c r="AD637" s="62"/>
    </row>
    <row r="638" spans="1:30" s="59" customFormat="1">
      <c r="A638" s="133" t="s">
        <v>170</v>
      </c>
      <c r="B638" s="36">
        <v>263583</v>
      </c>
      <c r="C638" s="176">
        <f>B638/12</f>
        <v>21965.25</v>
      </c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11">
        <v>0.753</v>
      </c>
      <c r="O638" s="40"/>
      <c r="P638" s="40"/>
      <c r="Q638" s="40"/>
      <c r="R638" s="40"/>
      <c r="S638" s="40"/>
      <c r="T638" s="40"/>
      <c r="U638" s="40"/>
      <c r="V638" s="11">
        <v>0.247</v>
      </c>
      <c r="W638" s="40"/>
      <c r="X638" s="40"/>
      <c r="Y638" s="40"/>
      <c r="Z638" s="40"/>
      <c r="AA638" s="40"/>
      <c r="AB638" s="40"/>
      <c r="AC638" s="78"/>
      <c r="AD638" s="62"/>
    </row>
    <row r="639" spans="1:30" s="59" customFormat="1">
      <c r="A639" s="132"/>
      <c r="B639" s="37"/>
      <c r="C639" s="89" t="s">
        <v>166</v>
      </c>
      <c r="D639" s="8">
        <f t="shared" ref="D639:O639" si="405">$C638*D638</f>
        <v>0</v>
      </c>
      <c r="E639" s="8">
        <f t="shared" si="405"/>
        <v>0</v>
      </c>
      <c r="F639" s="8">
        <f t="shared" si="405"/>
        <v>0</v>
      </c>
      <c r="G639" s="8">
        <f t="shared" si="405"/>
        <v>0</v>
      </c>
      <c r="H639" s="8">
        <f t="shared" si="405"/>
        <v>0</v>
      </c>
      <c r="I639" s="8">
        <f t="shared" si="405"/>
        <v>0</v>
      </c>
      <c r="J639" s="8">
        <f t="shared" si="405"/>
        <v>0</v>
      </c>
      <c r="K639" s="8">
        <f t="shared" si="405"/>
        <v>0</v>
      </c>
      <c r="L639" s="8">
        <f t="shared" si="405"/>
        <v>0</v>
      </c>
      <c r="M639" s="8">
        <f t="shared" si="405"/>
        <v>0</v>
      </c>
      <c r="N639" s="8">
        <f t="shared" si="405"/>
        <v>16539.83325</v>
      </c>
      <c r="O639" s="8">
        <f t="shared" si="405"/>
        <v>0</v>
      </c>
      <c r="P639" s="8">
        <f t="shared" ref="P639:Z639" si="406">$C638*P638</f>
        <v>0</v>
      </c>
      <c r="Q639" s="8">
        <f t="shared" si="406"/>
        <v>0</v>
      </c>
      <c r="R639" s="8">
        <f t="shared" si="406"/>
        <v>0</v>
      </c>
      <c r="S639" s="8">
        <f t="shared" si="406"/>
        <v>0</v>
      </c>
      <c r="T639" s="8">
        <f t="shared" si="406"/>
        <v>0</v>
      </c>
      <c r="U639" s="8">
        <f t="shared" si="406"/>
        <v>0</v>
      </c>
      <c r="V639" s="8">
        <f t="shared" si="406"/>
        <v>5425.4167500000003</v>
      </c>
      <c r="W639" s="8">
        <f t="shared" si="406"/>
        <v>0</v>
      </c>
      <c r="X639" s="8">
        <f t="shared" si="406"/>
        <v>0</v>
      </c>
      <c r="Y639" s="8">
        <f t="shared" si="406"/>
        <v>0</v>
      </c>
      <c r="Z639" s="8">
        <f t="shared" si="406"/>
        <v>0</v>
      </c>
      <c r="AA639" s="8">
        <f>$C638*AA638</f>
        <v>0</v>
      </c>
      <c r="AB639" s="8">
        <f>$C638*AB638</f>
        <v>0</v>
      </c>
      <c r="AC639" s="78"/>
      <c r="AD639" s="62"/>
    </row>
    <row r="640" spans="1:30" s="59" customFormat="1">
      <c r="A640" s="133" t="s">
        <v>172</v>
      </c>
      <c r="B640" s="36">
        <v>283244</v>
      </c>
      <c r="C640" s="176">
        <f>B640/12</f>
        <v>23603.666666666668</v>
      </c>
      <c r="D640" s="40"/>
      <c r="E640" s="11">
        <v>0.87219999999999998</v>
      </c>
      <c r="F640" s="11">
        <v>8.2199999999999995E-2</v>
      </c>
      <c r="G640" s="11">
        <v>3.5200000000000002E-2</v>
      </c>
      <c r="H640" s="40"/>
      <c r="I640" s="40"/>
      <c r="J640" s="40"/>
      <c r="K640" s="40"/>
      <c r="L640" s="11">
        <v>1.04E-2</v>
      </c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78"/>
      <c r="AD640" s="62"/>
    </row>
    <row r="641" spans="1:30" s="59" customFormat="1">
      <c r="A641" s="132"/>
      <c r="B641" s="37"/>
      <c r="C641" s="89" t="s">
        <v>166</v>
      </c>
      <c r="D641" s="8">
        <f t="shared" ref="D641:O641" si="407">$C640*D640</f>
        <v>0</v>
      </c>
      <c r="E641" s="8">
        <f t="shared" si="407"/>
        <v>20587.118066666666</v>
      </c>
      <c r="F641" s="8">
        <f t="shared" si="407"/>
        <v>1940.2213999999999</v>
      </c>
      <c r="G641" s="8">
        <f t="shared" si="407"/>
        <v>830.84906666666677</v>
      </c>
      <c r="H641" s="8">
        <f t="shared" si="407"/>
        <v>0</v>
      </c>
      <c r="I641" s="8">
        <f t="shared" si="407"/>
        <v>0</v>
      </c>
      <c r="J641" s="8">
        <f t="shared" si="407"/>
        <v>0</v>
      </c>
      <c r="K641" s="8">
        <f t="shared" si="407"/>
        <v>0</v>
      </c>
      <c r="L641" s="8">
        <f t="shared" si="407"/>
        <v>245.47813333333335</v>
      </c>
      <c r="M641" s="8">
        <f t="shared" si="407"/>
        <v>0</v>
      </c>
      <c r="N641" s="8">
        <f t="shared" si="407"/>
        <v>0</v>
      </c>
      <c r="O641" s="8">
        <f t="shared" si="407"/>
        <v>0</v>
      </c>
      <c r="P641" s="8">
        <f t="shared" ref="P641:Z641" si="408">$C640*P640</f>
        <v>0</v>
      </c>
      <c r="Q641" s="8">
        <f t="shared" si="408"/>
        <v>0</v>
      </c>
      <c r="R641" s="8">
        <f t="shared" si="408"/>
        <v>0</v>
      </c>
      <c r="S641" s="8">
        <f t="shared" si="408"/>
        <v>0</v>
      </c>
      <c r="T641" s="8">
        <f t="shared" si="408"/>
        <v>0</v>
      </c>
      <c r="U641" s="8">
        <f t="shared" si="408"/>
        <v>0</v>
      </c>
      <c r="V641" s="8">
        <f t="shared" si="408"/>
        <v>0</v>
      </c>
      <c r="W641" s="8">
        <f t="shared" si="408"/>
        <v>0</v>
      </c>
      <c r="X641" s="8">
        <f t="shared" si="408"/>
        <v>0</v>
      </c>
      <c r="Y641" s="8">
        <f t="shared" si="408"/>
        <v>0</v>
      </c>
      <c r="Z641" s="8">
        <f t="shared" si="408"/>
        <v>0</v>
      </c>
      <c r="AA641" s="8">
        <f>$C640*AA640</f>
        <v>0</v>
      </c>
      <c r="AB641" s="8">
        <f>$C640*AB640</f>
        <v>0</v>
      </c>
      <c r="AC641" s="78"/>
      <c r="AD641" s="62"/>
    </row>
    <row r="642" spans="1:30" s="59" customFormat="1">
      <c r="A642" s="133" t="s">
        <v>173</v>
      </c>
      <c r="B642" s="36">
        <v>783913</v>
      </c>
      <c r="C642" s="176">
        <f>B642/12</f>
        <v>65326.083333333336</v>
      </c>
      <c r="D642" s="40"/>
      <c r="E642" s="11">
        <v>0.92490000000000006</v>
      </c>
      <c r="F642" s="40"/>
      <c r="G642" s="40"/>
      <c r="H642" s="40"/>
      <c r="I642" s="40"/>
      <c r="J642" s="11">
        <v>7.51E-2</v>
      </c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78"/>
      <c r="AD642" s="62"/>
    </row>
    <row r="643" spans="1:30" s="59" customFormat="1">
      <c r="A643" s="132"/>
      <c r="B643" s="37"/>
      <c r="C643" s="89" t="s">
        <v>166</v>
      </c>
      <c r="D643" s="8">
        <f t="shared" ref="D643:O643" si="409">$C642*D642</f>
        <v>0</v>
      </c>
      <c r="E643" s="8">
        <f t="shared" si="409"/>
        <v>60420.094475000005</v>
      </c>
      <c r="F643" s="8">
        <f t="shared" si="409"/>
        <v>0</v>
      </c>
      <c r="G643" s="8">
        <f t="shared" si="409"/>
        <v>0</v>
      </c>
      <c r="H643" s="8">
        <f t="shared" si="409"/>
        <v>0</v>
      </c>
      <c r="I643" s="8">
        <f t="shared" si="409"/>
        <v>0</v>
      </c>
      <c r="J643" s="8">
        <f t="shared" si="409"/>
        <v>4905.9888583333332</v>
      </c>
      <c r="K643" s="8">
        <f t="shared" si="409"/>
        <v>0</v>
      </c>
      <c r="L643" s="8">
        <f t="shared" si="409"/>
        <v>0</v>
      </c>
      <c r="M643" s="8">
        <f t="shared" si="409"/>
        <v>0</v>
      </c>
      <c r="N643" s="8">
        <f t="shared" si="409"/>
        <v>0</v>
      </c>
      <c r="O643" s="8">
        <f t="shared" si="409"/>
        <v>0</v>
      </c>
      <c r="P643" s="8">
        <f t="shared" ref="P643:Z643" si="410">$C642*P642</f>
        <v>0</v>
      </c>
      <c r="Q643" s="8">
        <f t="shared" si="410"/>
        <v>0</v>
      </c>
      <c r="R643" s="8">
        <f t="shared" si="410"/>
        <v>0</v>
      </c>
      <c r="S643" s="8">
        <f t="shared" si="410"/>
        <v>0</v>
      </c>
      <c r="T643" s="8">
        <f t="shared" si="410"/>
        <v>0</v>
      </c>
      <c r="U643" s="8">
        <f t="shared" si="410"/>
        <v>0</v>
      </c>
      <c r="V643" s="8">
        <f t="shared" si="410"/>
        <v>0</v>
      </c>
      <c r="W643" s="8">
        <f t="shared" si="410"/>
        <v>0</v>
      </c>
      <c r="X643" s="8">
        <f t="shared" si="410"/>
        <v>0</v>
      </c>
      <c r="Y643" s="8">
        <f t="shared" si="410"/>
        <v>0</v>
      </c>
      <c r="Z643" s="8">
        <f t="shared" si="410"/>
        <v>0</v>
      </c>
      <c r="AA643" s="8">
        <f>$C642*AA642</f>
        <v>0</v>
      </c>
      <c r="AB643" s="8">
        <f>$C642*AB642</f>
        <v>0</v>
      </c>
      <c r="AC643" s="78"/>
      <c r="AD643" s="62"/>
    </row>
    <row r="644" spans="1:30" s="59" customFormat="1">
      <c r="A644" s="133" t="s">
        <v>174</v>
      </c>
      <c r="B644" s="36">
        <v>694109</v>
      </c>
      <c r="C644" s="176">
        <f>B644/12</f>
        <v>57842.416666666664</v>
      </c>
      <c r="D644" s="40"/>
      <c r="E644" s="11">
        <v>0.96009999999999995</v>
      </c>
      <c r="F644" s="11">
        <v>6.1999999999999998E-3</v>
      </c>
      <c r="G644" s="40"/>
      <c r="H644" s="40"/>
      <c r="I644" s="11">
        <v>1.9E-3</v>
      </c>
      <c r="J644" s="11">
        <v>4.4000000000000003E-3</v>
      </c>
      <c r="K644" s="40"/>
      <c r="L644" s="11">
        <v>1.2999999999999999E-3</v>
      </c>
      <c r="M644" s="40"/>
      <c r="N644" s="40"/>
      <c r="O644" s="40"/>
      <c r="P644" s="40"/>
      <c r="Q644" s="40"/>
      <c r="R644" s="40"/>
      <c r="S644" s="40"/>
      <c r="T644" s="40"/>
      <c r="U644" s="11">
        <v>2.6100000000000002E-2</v>
      </c>
      <c r="V644" s="40"/>
      <c r="W644" s="40"/>
      <c r="X644" s="40"/>
      <c r="Y644" s="40"/>
      <c r="Z644" s="40"/>
      <c r="AA644" s="40"/>
      <c r="AB644" s="40"/>
      <c r="AC644" s="78"/>
      <c r="AD644" s="62"/>
    </row>
    <row r="645" spans="1:30" s="59" customFormat="1">
      <c r="A645" s="132"/>
      <c r="B645" s="37"/>
      <c r="C645" s="89" t="s">
        <v>166</v>
      </c>
      <c r="D645" s="8">
        <f t="shared" ref="D645:O645" si="411">$C644*D644</f>
        <v>0</v>
      </c>
      <c r="E645" s="8">
        <f t="shared" si="411"/>
        <v>55534.504241666662</v>
      </c>
      <c r="F645" s="8">
        <f t="shared" si="411"/>
        <v>358.62298333333331</v>
      </c>
      <c r="G645" s="8">
        <f t="shared" si="411"/>
        <v>0</v>
      </c>
      <c r="H645" s="8">
        <f t="shared" si="411"/>
        <v>0</v>
      </c>
      <c r="I645" s="8">
        <f t="shared" si="411"/>
        <v>109.90059166666666</v>
      </c>
      <c r="J645" s="8">
        <f t="shared" si="411"/>
        <v>254.50663333333333</v>
      </c>
      <c r="K645" s="8">
        <f t="shared" si="411"/>
        <v>0</v>
      </c>
      <c r="L645" s="8">
        <f t="shared" si="411"/>
        <v>75.195141666666657</v>
      </c>
      <c r="M645" s="8">
        <f t="shared" si="411"/>
        <v>0</v>
      </c>
      <c r="N645" s="8">
        <f t="shared" si="411"/>
        <v>0</v>
      </c>
      <c r="O645" s="8">
        <f t="shared" si="411"/>
        <v>0</v>
      </c>
      <c r="P645" s="8">
        <f t="shared" ref="P645:Z645" si="412">$C644*P644</f>
        <v>0</v>
      </c>
      <c r="Q645" s="8">
        <f t="shared" si="412"/>
        <v>0</v>
      </c>
      <c r="R645" s="8">
        <f t="shared" si="412"/>
        <v>0</v>
      </c>
      <c r="S645" s="8">
        <f t="shared" si="412"/>
        <v>0</v>
      </c>
      <c r="T645" s="8">
        <f t="shared" si="412"/>
        <v>0</v>
      </c>
      <c r="U645" s="8">
        <f t="shared" si="412"/>
        <v>1509.687075</v>
      </c>
      <c r="V645" s="8">
        <f t="shared" si="412"/>
        <v>0</v>
      </c>
      <c r="W645" s="8">
        <f t="shared" si="412"/>
        <v>0</v>
      </c>
      <c r="X645" s="8">
        <f t="shared" si="412"/>
        <v>0</v>
      </c>
      <c r="Y645" s="8">
        <f t="shared" si="412"/>
        <v>0</v>
      </c>
      <c r="Z645" s="8">
        <f t="shared" si="412"/>
        <v>0</v>
      </c>
      <c r="AA645" s="8">
        <f>$C644*AA644</f>
        <v>0</v>
      </c>
      <c r="AB645" s="8">
        <f>$C644*AB644</f>
        <v>0</v>
      </c>
      <c r="AC645" s="78"/>
      <c r="AD645" s="62"/>
    </row>
    <row r="646" spans="1:30" s="59" customFormat="1">
      <c r="A646" s="133" t="s">
        <v>175</v>
      </c>
      <c r="B646" s="36">
        <v>1107433</v>
      </c>
      <c r="C646" s="176">
        <f>B646/12</f>
        <v>92286.083333333328</v>
      </c>
      <c r="D646" s="40"/>
      <c r="E646" s="11">
        <v>0.68159999999999998</v>
      </c>
      <c r="F646" s="40"/>
      <c r="G646" s="11">
        <v>0.25269999999999998</v>
      </c>
      <c r="H646" s="40"/>
      <c r="I646" s="40"/>
      <c r="J646" s="11">
        <v>3.8800000000000001E-2</v>
      </c>
      <c r="K646" s="11">
        <v>1.0999999999999999E-2</v>
      </c>
      <c r="L646" s="40"/>
      <c r="M646" s="40"/>
      <c r="N646" s="40"/>
      <c r="O646" s="40"/>
      <c r="P646" s="40"/>
      <c r="Q646" s="40"/>
      <c r="R646" s="40"/>
      <c r="S646" s="40"/>
      <c r="T646" s="40"/>
      <c r="U646" s="11">
        <v>1.5900000000000001E-2</v>
      </c>
      <c r="V646" s="40"/>
      <c r="W646" s="40"/>
      <c r="X646" s="40"/>
      <c r="Y646" s="40"/>
      <c r="Z646" s="40"/>
      <c r="AA646" s="40"/>
      <c r="AB646" s="40"/>
      <c r="AC646" s="78"/>
      <c r="AD646" s="62"/>
    </row>
    <row r="647" spans="1:30" s="59" customFormat="1">
      <c r="A647" s="132"/>
      <c r="B647" s="37"/>
      <c r="C647" s="89"/>
      <c r="D647" s="8">
        <f t="shared" ref="D647:O647" si="413">$C646*D646</f>
        <v>0</v>
      </c>
      <c r="E647" s="8">
        <f t="shared" si="413"/>
        <v>62902.194399999993</v>
      </c>
      <c r="F647" s="8">
        <f t="shared" si="413"/>
        <v>0</v>
      </c>
      <c r="G647" s="8">
        <f t="shared" si="413"/>
        <v>23320.693258333329</v>
      </c>
      <c r="H647" s="8">
        <f t="shared" si="413"/>
        <v>0</v>
      </c>
      <c r="I647" s="8">
        <f t="shared" si="413"/>
        <v>0</v>
      </c>
      <c r="J647" s="8">
        <f t="shared" si="413"/>
        <v>3580.7000333333331</v>
      </c>
      <c r="K647" s="8">
        <f t="shared" si="413"/>
        <v>1015.1469166666666</v>
      </c>
      <c r="L647" s="8">
        <f t="shared" si="413"/>
        <v>0</v>
      </c>
      <c r="M647" s="8">
        <f t="shared" si="413"/>
        <v>0</v>
      </c>
      <c r="N647" s="8">
        <f t="shared" si="413"/>
        <v>0</v>
      </c>
      <c r="O647" s="8">
        <f t="shared" si="413"/>
        <v>0</v>
      </c>
      <c r="P647" s="8">
        <f t="shared" ref="P647:Z647" si="414">$C646*P646</f>
        <v>0</v>
      </c>
      <c r="Q647" s="8">
        <f t="shared" si="414"/>
        <v>0</v>
      </c>
      <c r="R647" s="8">
        <f t="shared" si="414"/>
        <v>0</v>
      </c>
      <c r="S647" s="8">
        <f t="shared" si="414"/>
        <v>0</v>
      </c>
      <c r="T647" s="8">
        <f t="shared" si="414"/>
        <v>0</v>
      </c>
      <c r="U647" s="8">
        <f t="shared" si="414"/>
        <v>1467.3487250000001</v>
      </c>
      <c r="V647" s="8">
        <f t="shared" si="414"/>
        <v>0</v>
      </c>
      <c r="W647" s="8">
        <f t="shared" si="414"/>
        <v>0</v>
      </c>
      <c r="X647" s="8">
        <f t="shared" si="414"/>
        <v>0</v>
      </c>
      <c r="Y647" s="8">
        <f t="shared" si="414"/>
        <v>0</v>
      </c>
      <c r="Z647" s="8">
        <f t="shared" si="414"/>
        <v>0</v>
      </c>
      <c r="AA647" s="8">
        <f>$C646*AA646</f>
        <v>0</v>
      </c>
      <c r="AB647" s="8">
        <f>$C646*AB646</f>
        <v>0</v>
      </c>
      <c r="AC647" s="78"/>
      <c r="AD647" s="62"/>
    </row>
    <row r="648" spans="1:30" s="59" customFormat="1">
      <c r="A648" s="133" t="s">
        <v>204</v>
      </c>
      <c r="B648" s="36">
        <v>506415</v>
      </c>
      <c r="C648" s="176">
        <f>B648/12</f>
        <v>42201.25</v>
      </c>
      <c r="D648" s="6"/>
      <c r="E648" s="6">
        <v>0.89970000000000006</v>
      </c>
      <c r="F648" s="6"/>
      <c r="G648" s="6"/>
      <c r="H648" s="6"/>
      <c r="I648" s="6"/>
      <c r="J648" s="6">
        <v>0.1003</v>
      </c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78"/>
      <c r="AD648" s="62"/>
    </row>
    <row r="649" spans="1:30" s="59" customFormat="1">
      <c r="A649" s="132"/>
      <c r="B649" s="37"/>
      <c r="C649" s="89" t="s">
        <v>166</v>
      </c>
      <c r="D649" s="8">
        <f t="shared" ref="D649:O649" si="415">$C648*D648</f>
        <v>0</v>
      </c>
      <c r="E649" s="8">
        <f t="shared" si="415"/>
        <v>37968.464625000001</v>
      </c>
      <c r="F649" s="8">
        <f t="shared" si="415"/>
        <v>0</v>
      </c>
      <c r="G649" s="8">
        <f t="shared" si="415"/>
        <v>0</v>
      </c>
      <c r="H649" s="8">
        <f t="shared" si="415"/>
        <v>0</v>
      </c>
      <c r="I649" s="8">
        <f t="shared" si="415"/>
        <v>0</v>
      </c>
      <c r="J649" s="8">
        <f t="shared" si="415"/>
        <v>4232.7853750000004</v>
      </c>
      <c r="K649" s="8">
        <f t="shared" si="415"/>
        <v>0</v>
      </c>
      <c r="L649" s="8">
        <f t="shared" si="415"/>
        <v>0</v>
      </c>
      <c r="M649" s="8">
        <f t="shared" si="415"/>
        <v>0</v>
      </c>
      <c r="N649" s="8">
        <f t="shared" si="415"/>
        <v>0</v>
      </c>
      <c r="O649" s="8">
        <f t="shared" si="415"/>
        <v>0</v>
      </c>
      <c r="P649" s="8">
        <f t="shared" ref="P649:Z649" si="416">$C648*P648</f>
        <v>0</v>
      </c>
      <c r="Q649" s="8">
        <f t="shared" si="416"/>
        <v>0</v>
      </c>
      <c r="R649" s="8">
        <f t="shared" si="416"/>
        <v>0</v>
      </c>
      <c r="S649" s="8">
        <f t="shared" si="416"/>
        <v>0</v>
      </c>
      <c r="T649" s="8">
        <f t="shared" si="416"/>
        <v>0</v>
      </c>
      <c r="U649" s="8">
        <f t="shared" si="416"/>
        <v>0</v>
      </c>
      <c r="V649" s="8">
        <f t="shared" si="416"/>
        <v>0</v>
      </c>
      <c r="W649" s="8">
        <f t="shared" si="416"/>
        <v>0</v>
      </c>
      <c r="X649" s="8">
        <f t="shared" si="416"/>
        <v>0</v>
      </c>
      <c r="Y649" s="8">
        <f t="shared" si="416"/>
        <v>0</v>
      </c>
      <c r="Z649" s="8">
        <f t="shared" si="416"/>
        <v>0</v>
      </c>
      <c r="AA649" s="8">
        <f>$C648*AA648</f>
        <v>0</v>
      </c>
      <c r="AB649" s="8">
        <f>$C648*AB648</f>
        <v>0</v>
      </c>
      <c r="AC649" s="78"/>
      <c r="AD649" s="62"/>
    </row>
    <row r="650" spans="1:30" s="59" customFormat="1">
      <c r="A650" s="133" t="s">
        <v>205</v>
      </c>
      <c r="B650" s="36">
        <v>1593709</v>
      </c>
      <c r="C650" s="90">
        <f>B650/12</f>
        <v>132809.08333333334</v>
      </c>
      <c r="D650" s="6"/>
      <c r="E650" s="6">
        <v>0.96009999999999995</v>
      </c>
      <c r="F650" s="6">
        <v>6.1999999999999998E-3</v>
      </c>
      <c r="G650" s="6"/>
      <c r="H650" s="6"/>
      <c r="I650" s="6">
        <v>1.9E-3</v>
      </c>
      <c r="J650" s="6">
        <v>4.4000000000000003E-3</v>
      </c>
      <c r="K650" s="6"/>
      <c r="L650" s="6">
        <v>1.2999999999999999E-3</v>
      </c>
      <c r="M650" s="6"/>
      <c r="N650" s="6"/>
      <c r="O650" s="6"/>
      <c r="P650" s="6"/>
      <c r="Q650" s="6"/>
      <c r="R650" s="6"/>
      <c r="S650" s="6"/>
      <c r="T650" s="6"/>
      <c r="U650" s="6">
        <v>2.6100000000000002E-2</v>
      </c>
      <c r="V650" s="6"/>
      <c r="W650" s="6"/>
      <c r="X650" s="6"/>
      <c r="Y650" s="6"/>
      <c r="Z650" s="6"/>
      <c r="AA650" s="6"/>
      <c r="AB650" s="6"/>
      <c r="AC650" s="78"/>
      <c r="AD650" s="62"/>
    </row>
    <row r="651" spans="1:30" s="59" customFormat="1">
      <c r="A651" s="132"/>
      <c r="B651" s="90"/>
      <c r="C651" s="90" t="s">
        <v>166</v>
      </c>
      <c r="D651" s="8">
        <f t="shared" ref="D651:O651" si="417">$C650*D650</f>
        <v>0</v>
      </c>
      <c r="E651" s="8">
        <f t="shared" si="417"/>
        <v>127510.00090833334</v>
      </c>
      <c r="F651" s="8">
        <f t="shared" si="417"/>
        <v>823.41631666666672</v>
      </c>
      <c r="G651" s="8">
        <f t="shared" si="417"/>
        <v>0</v>
      </c>
      <c r="H651" s="8">
        <f t="shared" si="417"/>
        <v>0</v>
      </c>
      <c r="I651" s="8">
        <f t="shared" si="417"/>
        <v>252.33725833333335</v>
      </c>
      <c r="J651" s="8">
        <f t="shared" si="417"/>
        <v>584.35996666666676</v>
      </c>
      <c r="K651" s="8">
        <f t="shared" si="417"/>
        <v>0</v>
      </c>
      <c r="L651" s="8">
        <f t="shared" si="417"/>
        <v>172.65180833333335</v>
      </c>
      <c r="M651" s="8">
        <f t="shared" si="417"/>
        <v>0</v>
      </c>
      <c r="N651" s="8">
        <f t="shared" si="417"/>
        <v>0</v>
      </c>
      <c r="O651" s="8">
        <f t="shared" si="417"/>
        <v>0</v>
      </c>
      <c r="P651" s="8">
        <f t="shared" ref="P651:Z651" si="418">$C650*P650</f>
        <v>0</v>
      </c>
      <c r="Q651" s="8">
        <f t="shared" si="418"/>
        <v>0</v>
      </c>
      <c r="R651" s="8">
        <f t="shared" si="418"/>
        <v>0</v>
      </c>
      <c r="S651" s="8">
        <f t="shared" si="418"/>
        <v>0</v>
      </c>
      <c r="T651" s="8">
        <f t="shared" si="418"/>
        <v>0</v>
      </c>
      <c r="U651" s="8">
        <f t="shared" si="418"/>
        <v>3466.3170750000004</v>
      </c>
      <c r="V651" s="8">
        <f t="shared" si="418"/>
        <v>0</v>
      </c>
      <c r="W651" s="8">
        <f t="shared" si="418"/>
        <v>0</v>
      </c>
      <c r="X651" s="8">
        <f t="shared" si="418"/>
        <v>0</v>
      </c>
      <c r="Y651" s="8">
        <f t="shared" si="418"/>
        <v>0</v>
      </c>
      <c r="Z651" s="8">
        <f t="shared" si="418"/>
        <v>0</v>
      </c>
      <c r="AA651" s="8">
        <f>$C650*AA650</f>
        <v>0</v>
      </c>
      <c r="AB651" s="8">
        <f>$C650*AB650</f>
        <v>0</v>
      </c>
      <c r="AC651" s="78"/>
      <c r="AD651" s="62"/>
    </row>
    <row r="652" spans="1:30" s="59" customFormat="1">
      <c r="A652" s="133" t="s">
        <v>206</v>
      </c>
      <c r="B652" s="36">
        <v>2228348</v>
      </c>
      <c r="C652" s="90">
        <f>B652/12</f>
        <v>185695.66666666666</v>
      </c>
      <c r="D652" s="6"/>
      <c r="E652" s="6">
        <v>0.96009999999999995</v>
      </c>
      <c r="F652" s="6">
        <v>6.1999999999999998E-3</v>
      </c>
      <c r="G652" s="6"/>
      <c r="H652" s="6"/>
      <c r="I652" s="6">
        <v>1.9E-3</v>
      </c>
      <c r="J652" s="6">
        <v>4.4000000000000003E-3</v>
      </c>
      <c r="K652" s="6"/>
      <c r="L652" s="6">
        <v>1.2999999999999999E-3</v>
      </c>
      <c r="M652" s="6"/>
      <c r="N652" s="6"/>
      <c r="O652" s="6"/>
      <c r="P652" s="6"/>
      <c r="Q652" s="6"/>
      <c r="R652" s="6"/>
      <c r="S652" s="6"/>
      <c r="T652" s="6"/>
      <c r="U652" s="6">
        <v>2.6100000000000002E-2</v>
      </c>
      <c r="V652" s="6"/>
      <c r="W652" s="6"/>
      <c r="X652" s="6"/>
      <c r="Y652" s="6"/>
      <c r="Z652" s="6"/>
      <c r="AA652" s="6"/>
      <c r="AB652" s="6"/>
      <c r="AC652" s="78"/>
      <c r="AD652" s="62"/>
    </row>
    <row r="653" spans="1:30" s="59" customFormat="1">
      <c r="A653" s="132"/>
      <c r="B653" s="37"/>
      <c r="C653" s="90" t="s">
        <v>166</v>
      </c>
      <c r="D653" s="8">
        <f t="shared" ref="D653:O653" si="419">$C652*D652</f>
        <v>0</v>
      </c>
      <c r="E653" s="8">
        <f t="shared" si="419"/>
        <v>178286.40956666664</v>
      </c>
      <c r="F653" s="8">
        <f t="shared" si="419"/>
        <v>1151.3131333333333</v>
      </c>
      <c r="G653" s="8">
        <f t="shared" si="419"/>
        <v>0</v>
      </c>
      <c r="H653" s="8">
        <f t="shared" si="419"/>
        <v>0</v>
      </c>
      <c r="I653" s="8">
        <f t="shared" si="419"/>
        <v>352.82176666666663</v>
      </c>
      <c r="J653" s="8">
        <f t="shared" si="419"/>
        <v>817.06093333333331</v>
      </c>
      <c r="K653" s="8">
        <f t="shared" si="419"/>
        <v>0</v>
      </c>
      <c r="L653" s="8">
        <f t="shared" si="419"/>
        <v>241.40436666666665</v>
      </c>
      <c r="M653" s="8">
        <f t="shared" si="419"/>
        <v>0</v>
      </c>
      <c r="N653" s="8">
        <f t="shared" si="419"/>
        <v>0</v>
      </c>
      <c r="O653" s="8">
        <f t="shared" si="419"/>
        <v>0</v>
      </c>
      <c r="P653" s="8">
        <f t="shared" ref="P653:Z653" si="420">$C652*P652</f>
        <v>0</v>
      </c>
      <c r="Q653" s="8">
        <f t="shared" si="420"/>
        <v>0</v>
      </c>
      <c r="R653" s="8">
        <f t="shared" si="420"/>
        <v>0</v>
      </c>
      <c r="S653" s="8">
        <f t="shared" si="420"/>
        <v>0</v>
      </c>
      <c r="T653" s="8">
        <f t="shared" si="420"/>
        <v>0</v>
      </c>
      <c r="U653" s="8">
        <f t="shared" si="420"/>
        <v>4846.6569</v>
      </c>
      <c r="V653" s="8">
        <f t="shared" si="420"/>
        <v>0</v>
      </c>
      <c r="W653" s="8">
        <f t="shared" si="420"/>
        <v>0</v>
      </c>
      <c r="X653" s="8">
        <f t="shared" si="420"/>
        <v>0</v>
      </c>
      <c r="Y653" s="8">
        <f t="shared" si="420"/>
        <v>0</v>
      </c>
      <c r="Z653" s="8">
        <f t="shared" si="420"/>
        <v>0</v>
      </c>
      <c r="AA653" s="8">
        <f>$C652*AA652</f>
        <v>0</v>
      </c>
      <c r="AB653" s="8">
        <f>$C652*AB652</f>
        <v>0</v>
      </c>
      <c r="AC653" s="78"/>
      <c r="AD653" s="62"/>
    </row>
    <row r="654" spans="1:30" s="59" customFormat="1">
      <c r="A654" s="133" t="s">
        <v>207</v>
      </c>
      <c r="B654" s="36">
        <v>21368399</v>
      </c>
      <c r="C654" s="90">
        <f>B654/12</f>
        <v>1780699.9166666667</v>
      </c>
      <c r="D654" s="6"/>
      <c r="E654" s="6">
        <v>0.88390000000000002</v>
      </c>
      <c r="F654" s="6">
        <v>7.1199999999999999E-2</v>
      </c>
      <c r="G654" s="6">
        <v>2.8899999999999999E-2</v>
      </c>
      <c r="H654" s="6"/>
      <c r="I654" s="6"/>
      <c r="J654" s="6"/>
      <c r="K654" s="6">
        <v>1.5800000000000002E-2</v>
      </c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>
        <v>2.0000000000000001E-4</v>
      </c>
      <c r="W654" s="6"/>
      <c r="X654" s="6"/>
      <c r="Y654" s="6"/>
      <c r="Z654" s="6"/>
      <c r="AA654" s="6"/>
      <c r="AB654" s="6"/>
      <c r="AC654" s="78"/>
      <c r="AD654" s="62"/>
    </row>
    <row r="655" spans="1:30" s="59" customFormat="1">
      <c r="A655" s="132"/>
      <c r="B655" s="37"/>
      <c r="C655" s="90" t="s">
        <v>166</v>
      </c>
      <c r="D655" s="8">
        <f t="shared" ref="D655:J655" si="421">$C654*D654</f>
        <v>0</v>
      </c>
      <c r="E655" s="8">
        <f t="shared" si="421"/>
        <v>1573960.6563416668</v>
      </c>
      <c r="F655" s="8">
        <f t="shared" si="421"/>
        <v>126785.83406666668</v>
      </c>
      <c r="G655" s="8">
        <f t="shared" si="421"/>
        <v>51462.227591666669</v>
      </c>
      <c r="H655" s="8">
        <f t="shared" si="421"/>
        <v>0</v>
      </c>
      <c r="I655" s="8">
        <f t="shared" si="421"/>
        <v>0</v>
      </c>
      <c r="J655" s="8">
        <f t="shared" si="421"/>
        <v>0</v>
      </c>
      <c r="K655" s="8">
        <f t="shared" ref="K655:Z655" si="422">$C654*K654</f>
        <v>28135.058683333336</v>
      </c>
      <c r="L655" s="8">
        <f t="shared" si="422"/>
        <v>0</v>
      </c>
      <c r="M655" s="8">
        <f t="shared" si="422"/>
        <v>0</v>
      </c>
      <c r="N655" s="8">
        <f t="shared" si="422"/>
        <v>0</v>
      </c>
      <c r="O655" s="8">
        <f t="shared" si="422"/>
        <v>0</v>
      </c>
      <c r="P655" s="8">
        <f t="shared" si="422"/>
        <v>0</v>
      </c>
      <c r="Q655" s="8">
        <f t="shared" si="422"/>
        <v>0</v>
      </c>
      <c r="R655" s="8">
        <f t="shared" si="422"/>
        <v>0</v>
      </c>
      <c r="S655" s="8">
        <f t="shared" si="422"/>
        <v>0</v>
      </c>
      <c r="T655" s="8">
        <f t="shared" si="422"/>
        <v>0</v>
      </c>
      <c r="U655" s="8">
        <f t="shared" si="422"/>
        <v>0</v>
      </c>
      <c r="V655" s="8">
        <f t="shared" si="422"/>
        <v>356.13998333333336</v>
      </c>
      <c r="W655" s="8">
        <f t="shared" si="422"/>
        <v>0</v>
      </c>
      <c r="X655" s="8">
        <f t="shared" si="422"/>
        <v>0</v>
      </c>
      <c r="Y655" s="8">
        <f t="shared" si="422"/>
        <v>0</v>
      </c>
      <c r="Z655" s="8">
        <f t="shared" si="422"/>
        <v>0</v>
      </c>
      <c r="AA655" s="8">
        <f>$C654*AA654</f>
        <v>0</v>
      </c>
      <c r="AB655" s="8">
        <f>$C654*AB654</f>
        <v>0</v>
      </c>
      <c r="AC655" s="78"/>
      <c r="AD655" s="62"/>
    </row>
    <row r="656" spans="1:30" s="59" customFormat="1">
      <c r="A656" s="133" t="s">
        <v>208</v>
      </c>
      <c r="B656" s="36">
        <v>6684566</v>
      </c>
      <c r="C656" s="90">
        <f>B656/12</f>
        <v>557047.16666666663</v>
      </c>
      <c r="D656" s="6"/>
      <c r="E656" s="6">
        <v>0.91920000000000002</v>
      </c>
      <c r="F656" s="6">
        <v>2.1899999999999999E-2</v>
      </c>
      <c r="G656" s="6">
        <v>1.14E-2</v>
      </c>
      <c r="H656" s="6">
        <v>2.9999999999999997E-4</v>
      </c>
      <c r="I656" s="6"/>
      <c r="J656" s="6"/>
      <c r="K656" s="6">
        <v>3.5999999999999997E-2</v>
      </c>
      <c r="L656" s="6">
        <v>1.0800000000000001E-2</v>
      </c>
      <c r="M656" s="6"/>
      <c r="N656" s="6"/>
      <c r="O656" s="6"/>
      <c r="P656" s="6"/>
      <c r="Q656" s="6"/>
      <c r="R656" s="6"/>
      <c r="S656" s="6"/>
      <c r="T656" s="6"/>
      <c r="U656" s="6"/>
      <c r="V656" s="6">
        <v>4.0000000000000002E-4</v>
      </c>
      <c r="W656" s="6"/>
      <c r="X656" s="6"/>
      <c r="Y656" s="6"/>
      <c r="Z656" s="6"/>
      <c r="AA656" s="6"/>
      <c r="AB656" s="6"/>
      <c r="AC656" s="78"/>
      <c r="AD656" s="62"/>
    </row>
    <row r="657" spans="1:30" s="59" customFormat="1">
      <c r="A657" s="132"/>
      <c r="B657" s="37"/>
      <c r="C657" s="90" t="s">
        <v>166</v>
      </c>
      <c r="D657" s="8">
        <f t="shared" ref="D657:O657" si="423">$C656*D656</f>
        <v>0</v>
      </c>
      <c r="E657" s="8">
        <f t="shared" si="423"/>
        <v>512037.75559999997</v>
      </c>
      <c r="F657" s="8">
        <f t="shared" si="423"/>
        <v>12199.332949999998</v>
      </c>
      <c r="G657" s="8">
        <f t="shared" si="423"/>
        <v>6350.3377</v>
      </c>
      <c r="H657" s="8">
        <f t="shared" si="423"/>
        <v>167.11414999999997</v>
      </c>
      <c r="I657" s="8">
        <f t="shared" si="423"/>
        <v>0</v>
      </c>
      <c r="J657" s="8">
        <f t="shared" si="423"/>
        <v>0</v>
      </c>
      <c r="K657" s="8">
        <f t="shared" si="423"/>
        <v>20053.697999999997</v>
      </c>
      <c r="L657" s="8">
        <f t="shared" si="423"/>
        <v>6016.1094000000003</v>
      </c>
      <c r="M657" s="8">
        <f t="shared" si="423"/>
        <v>0</v>
      </c>
      <c r="N657" s="8">
        <f t="shared" si="423"/>
        <v>0</v>
      </c>
      <c r="O657" s="8">
        <f t="shared" si="423"/>
        <v>0</v>
      </c>
      <c r="P657" s="8">
        <f t="shared" ref="P657:Z657" si="424">$C656*P656</f>
        <v>0</v>
      </c>
      <c r="Q657" s="8">
        <f t="shared" si="424"/>
        <v>0</v>
      </c>
      <c r="R657" s="8">
        <f t="shared" si="424"/>
        <v>0</v>
      </c>
      <c r="S657" s="8">
        <f t="shared" si="424"/>
        <v>0</v>
      </c>
      <c r="T657" s="8">
        <f t="shared" si="424"/>
        <v>0</v>
      </c>
      <c r="U657" s="8">
        <f t="shared" si="424"/>
        <v>0</v>
      </c>
      <c r="V657" s="8">
        <f t="shared" si="424"/>
        <v>222.81886666666665</v>
      </c>
      <c r="W657" s="8">
        <f t="shared" si="424"/>
        <v>0</v>
      </c>
      <c r="X657" s="8">
        <f t="shared" si="424"/>
        <v>0</v>
      </c>
      <c r="Y657" s="8">
        <f t="shared" si="424"/>
        <v>0</v>
      </c>
      <c r="Z657" s="8">
        <f t="shared" si="424"/>
        <v>0</v>
      </c>
      <c r="AA657" s="8">
        <f>$C656*AA656</f>
        <v>0</v>
      </c>
      <c r="AB657" s="8">
        <f>$C656*AB656</f>
        <v>0</v>
      </c>
      <c r="AC657" s="78"/>
      <c r="AD657" s="62"/>
    </row>
    <row r="658" spans="1:30" s="59" customFormat="1">
      <c r="A658" s="126" t="s">
        <v>209</v>
      </c>
      <c r="B658" s="36">
        <v>2309000</v>
      </c>
      <c r="C658" s="66">
        <f>B658/12</f>
        <v>192416.66666666666</v>
      </c>
      <c r="D658" s="45">
        <v>1.72E-2</v>
      </c>
      <c r="E658" s="45">
        <v>0.14180000000000001</v>
      </c>
      <c r="F658" s="45">
        <v>6.0499999999999998E-2</v>
      </c>
      <c r="G658" s="45">
        <v>7.9200000000000007E-2</v>
      </c>
      <c r="H658" s="45">
        <v>4.2299999999999997E-2</v>
      </c>
      <c r="I658" s="45">
        <v>0.13200000000000001</v>
      </c>
      <c r="J658" s="45">
        <v>2.0500000000000001E-2</v>
      </c>
      <c r="K658" s="45">
        <v>3.1800000000000002E-2</v>
      </c>
      <c r="L658" s="45">
        <v>1.6799999999999999E-2</v>
      </c>
      <c r="M658" s="45">
        <v>2.58E-2</v>
      </c>
      <c r="N658" s="45">
        <v>0.12559999999999999</v>
      </c>
      <c r="O658" s="45">
        <v>1.9400000000000001E-2</v>
      </c>
      <c r="P658" s="45">
        <v>0</v>
      </c>
      <c r="Q658" s="45">
        <v>3.8199999999999998E-2</v>
      </c>
      <c r="R658" s="45">
        <v>1.8800000000000001E-2</v>
      </c>
      <c r="S658" s="45">
        <v>4.1999999999999997E-3</v>
      </c>
      <c r="T658" s="45">
        <v>5.3100000000000001E-2</v>
      </c>
      <c r="U658" s="45">
        <v>1.9E-2</v>
      </c>
      <c r="V658" s="45">
        <v>3.9E-2</v>
      </c>
      <c r="W658" s="45">
        <v>0.05</v>
      </c>
      <c r="X658" s="45">
        <v>6.1499999999999999E-2</v>
      </c>
      <c r="Y658" s="45">
        <v>2.5000000000000001E-3</v>
      </c>
      <c r="Z658" s="6">
        <v>0</v>
      </c>
      <c r="AA658" s="6">
        <v>8.0000000000000004E-4</v>
      </c>
      <c r="AB658" s="6">
        <v>0</v>
      </c>
      <c r="AC658" s="78"/>
      <c r="AD658" s="62"/>
    </row>
    <row r="659" spans="1:30" s="59" customFormat="1">
      <c r="A659" s="127"/>
      <c r="B659" s="37"/>
      <c r="C659" s="67" t="s">
        <v>166</v>
      </c>
      <c r="D659" s="7">
        <f t="shared" ref="D659:O659" si="425">$C658*D658</f>
        <v>3309.5666666666666</v>
      </c>
      <c r="E659" s="7">
        <f t="shared" si="425"/>
        <v>27284.683333333334</v>
      </c>
      <c r="F659" s="7">
        <f t="shared" si="425"/>
        <v>11641.208333333332</v>
      </c>
      <c r="G659" s="7">
        <f t="shared" si="425"/>
        <v>15239.4</v>
      </c>
      <c r="H659" s="7">
        <f t="shared" si="425"/>
        <v>8139.2249999999995</v>
      </c>
      <c r="I659" s="7">
        <f t="shared" si="425"/>
        <v>25399</v>
      </c>
      <c r="J659" s="7">
        <f t="shared" si="425"/>
        <v>3944.5416666666665</v>
      </c>
      <c r="K659" s="7">
        <f t="shared" si="425"/>
        <v>6118.85</v>
      </c>
      <c r="L659" s="7">
        <f t="shared" si="425"/>
        <v>3232.5999999999995</v>
      </c>
      <c r="M659" s="7">
        <f t="shared" si="425"/>
        <v>4964.3499999999995</v>
      </c>
      <c r="N659" s="7">
        <f t="shared" si="425"/>
        <v>24167.533333333329</v>
      </c>
      <c r="O659" s="7">
        <f t="shared" si="425"/>
        <v>3732.8833333333332</v>
      </c>
      <c r="P659" s="7">
        <f t="shared" ref="P659:Z659" si="426">$C658*P658</f>
        <v>0</v>
      </c>
      <c r="Q659" s="7">
        <f t="shared" si="426"/>
        <v>7350.3166666666657</v>
      </c>
      <c r="R659" s="7">
        <f t="shared" si="426"/>
        <v>3617.4333333333334</v>
      </c>
      <c r="S659" s="7">
        <f t="shared" si="426"/>
        <v>808.14999999999986</v>
      </c>
      <c r="T659" s="7">
        <f t="shared" si="426"/>
        <v>10217.324999999999</v>
      </c>
      <c r="U659" s="7">
        <f t="shared" si="426"/>
        <v>3655.9166666666665</v>
      </c>
      <c r="V659" s="7">
        <f t="shared" si="426"/>
        <v>7504.25</v>
      </c>
      <c r="W659" s="7">
        <f t="shared" si="426"/>
        <v>9620.8333333333339</v>
      </c>
      <c r="X659" s="7">
        <f t="shared" si="426"/>
        <v>11833.625</v>
      </c>
      <c r="Y659" s="7">
        <f t="shared" si="426"/>
        <v>481.04166666666663</v>
      </c>
      <c r="Z659" s="7">
        <f t="shared" si="426"/>
        <v>0</v>
      </c>
      <c r="AA659" s="7">
        <f>$C658*AA658</f>
        <v>153.93333333333334</v>
      </c>
      <c r="AB659" s="7">
        <f>$C658*AB658</f>
        <v>0</v>
      </c>
      <c r="AC659" s="78"/>
      <c r="AD659" s="62"/>
    </row>
    <row r="660" spans="1:30" s="59" customFormat="1">
      <c r="A660" s="126" t="s">
        <v>455</v>
      </c>
      <c r="B660" s="22">
        <v>2309000</v>
      </c>
      <c r="C660" s="22">
        <f>B660/12</f>
        <v>192416.66666666666</v>
      </c>
      <c r="D660" s="6"/>
      <c r="E660" s="6">
        <v>0.61240000000000006</v>
      </c>
      <c r="F660" s="6"/>
      <c r="G660" s="6">
        <v>0.23280000000000001</v>
      </c>
      <c r="H660" s="6"/>
      <c r="I660" s="6">
        <v>0</v>
      </c>
      <c r="J660" s="6">
        <v>5.4300000000000001E-2</v>
      </c>
      <c r="K660" s="6"/>
      <c r="L660" s="6">
        <v>8.0199999999999994E-2</v>
      </c>
      <c r="M660" s="6"/>
      <c r="N660" s="6"/>
      <c r="O660" s="6">
        <v>1.78E-2</v>
      </c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>
        <v>2.5000000000000001E-3</v>
      </c>
      <c r="AB660" s="6"/>
      <c r="AC660" s="78"/>
      <c r="AD660" s="62"/>
    </row>
    <row r="661" spans="1:30" s="59" customFormat="1">
      <c r="A661" s="127"/>
      <c r="B661" s="15"/>
      <c r="C661" s="12"/>
      <c r="D661" s="7">
        <f t="shared" ref="D661:N661" si="427">$C660*D660</f>
        <v>0</v>
      </c>
      <c r="E661" s="7">
        <f t="shared" si="427"/>
        <v>117835.96666666667</v>
      </c>
      <c r="F661" s="7">
        <f t="shared" si="427"/>
        <v>0</v>
      </c>
      <c r="G661" s="7">
        <f t="shared" si="427"/>
        <v>44794.6</v>
      </c>
      <c r="H661" s="7">
        <f t="shared" si="427"/>
        <v>0</v>
      </c>
      <c r="I661" s="7">
        <f t="shared" si="427"/>
        <v>0</v>
      </c>
      <c r="J661" s="7">
        <f t="shared" si="427"/>
        <v>10448.225</v>
      </c>
      <c r="K661" s="7">
        <f t="shared" si="427"/>
        <v>0</v>
      </c>
      <c r="L661" s="7">
        <f t="shared" si="427"/>
        <v>15431.816666666664</v>
      </c>
      <c r="M661" s="7">
        <f t="shared" si="427"/>
        <v>0</v>
      </c>
      <c r="N661" s="7">
        <f t="shared" si="427"/>
        <v>0</v>
      </c>
      <c r="O661" s="7">
        <f>$C660*O660</f>
        <v>3425.0166666666664</v>
      </c>
      <c r="P661" s="7">
        <f t="shared" ref="P661:Z661" si="428">$C660*P660</f>
        <v>0</v>
      </c>
      <c r="Q661" s="7">
        <f t="shared" si="428"/>
        <v>0</v>
      </c>
      <c r="R661" s="7">
        <f t="shared" si="428"/>
        <v>0</v>
      </c>
      <c r="S661" s="7">
        <f t="shared" si="428"/>
        <v>0</v>
      </c>
      <c r="T661" s="7">
        <f t="shared" si="428"/>
        <v>0</v>
      </c>
      <c r="U661" s="7">
        <f t="shared" si="428"/>
        <v>0</v>
      </c>
      <c r="V661" s="7">
        <f t="shared" si="428"/>
        <v>0</v>
      </c>
      <c r="W661" s="7">
        <f t="shared" si="428"/>
        <v>0</v>
      </c>
      <c r="X661" s="7">
        <f t="shared" si="428"/>
        <v>0</v>
      </c>
      <c r="Y661" s="7">
        <f t="shared" si="428"/>
        <v>0</v>
      </c>
      <c r="Z661" s="7">
        <f t="shared" si="428"/>
        <v>0</v>
      </c>
      <c r="AA661" s="7">
        <f>$C660*AA660</f>
        <v>481.04166666666663</v>
      </c>
      <c r="AB661" s="7">
        <f>$C660*AB660</f>
        <v>0</v>
      </c>
      <c r="AC661" s="78"/>
      <c r="AD661" s="62"/>
    </row>
    <row r="662" spans="1:30" s="59" customFormat="1">
      <c r="A662" s="133" t="s">
        <v>210</v>
      </c>
      <c r="B662" s="36">
        <v>638967</v>
      </c>
      <c r="C662" s="90">
        <f>B662/12</f>
        <v>53247.25</v>
      </c>
      <c r="D662" s="6"/>
      <c r="E662" s="6"/>
      <c r="F662" s="6"/>
      <c r="G662" s="6">
        <v>0.73019999999999996</v>
      </c>
      <c r="H662" s="6"/>
      <c r="I662" s="6"/>
      <c r="J662" s="6">
        <v>0.19389999999999999</v>
      </c>
      <c r="K662" s="6"/>
      <c r="L662" s="6">
        <v>7.5899999999999995E-2</v>
      </c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78"/>
      <c r="AD662" s="62"/>
    </row>
    <row r="663" spans="1:30" s="59" customFormat="1">
      <c r="A663" s="132"/>
      <c r="B663" s="37"/>
      <c r="C663" s="90" t="s">
        <v>166</v>
      </c>
      <c r="D663" s="8">
        <f t="shared" ref="D663:O663" si="429">$C662*D662</f>
        <v>0</v>
      </c>
      <c r="E663" s="8">
        <f t="shared" si="429"/>
        <v>0</v>
      </c>
      <c r="F663" s="8">
        <f t="shared" si="429"/>
        <v>0</v>
      </c>
      <c r="G663" s="8">
        <f t="shared" si="429"/>
        <v>38881.141949999997</v>
      </c>
      <c r="H663" s="8">
        <f t="shared" si="429"/>
        <v>0</v>
      </c>
      <c r="I663" s="8">
        <f t="shared" si="429"/>
        <v>0</v>
      </c>
      <c r="J663" s="8">
        <f t="shared" si="429"/>
        <v>10324.641775</v>
      </c>
      <c r="K663" s="8">
        <f t="shared" si="429"/>
        <v>0</v>
      </c>
      <c r="L663" s="8">
        <f t="shared" si="429"/>
        <v>4041.4662749999998</v>
      </c>
      <c r="M663" s="8">
        <f t="shared" si="429"/>
        <v>0</v>
      </c>
      <c r="N663" s="8">
        <f t="shared" si="429"/>
        <v>0</v>
      </c>
      <c r="O663" s="8">
        <f t="shared" si="429"/>
        <v>0</v>
      </c>
      <c r="P663" s="8">
        <f t="shared" ref="P663:Z663" si="430">$C662*P662</f>
        <v>0</v>
      </c>
      <c r="Q663" s="8">
        <f t="shared" si="430"/>
        <v>0</v>
      </c>
      <c r="R663" s="8">
        <f t="shared" si="430"/>
        <v>0</v>
      </c>
      <c r="S663" s="8">
        <f t="shared" si="430"/>
        <v>0</v>
      </c>
      <c r="T663" s="8">
        <f t="shared" si="430"/>
        <v>0</v>
      </c>
      <c r="U663" s="8">
        <f t="shared" si="430"/>
        <v>0</v>
      </c>
      <c r="V663" s="8">
        <f t="shared" si="430"/>
        <v>0</v>
      </c>
      <c r="W663" s="8">
        <f t="shared" si="430"/>
        <v>0</v>
      </c>
      <c r="X663" s="8">
        <f t="shared" si="430"/>
        <v>0</v>
      </c>
      <c r="Y663" s="8">
        <f t="shared" si="430"/>
        <v>0</v>
      </c>
      <c r="Z663" s="8">
        <f t="shared" si="430"/>
        <v>0</v>
      </c>
      <c r="AA663" s="8">
        <f>$C662*AA662</f>
        <v>0</v>
      </c>
      <c r="AB663" s="8">
        <f>$C662*AB662</f>
        <v>0</v>
      </c>
      <c r="AC663" s="78"/>
      <c r="AD663" s="62"/>
    </row>
    <row r="664" spans="1:30" s="59" customFormat="1">
      <c r="A664" s="133" t="s">
        <v>211</v>
      </c>
      <c r="B664" s="36">
        <v>737297</v>
      </c>
      <c r="C664" s="90">
        <f>B664/12</f>
        <v>61441.416666666664</v>
      </c>
      <c r="D664" s="6"/>
      <c r="E664" s="6">
        <v>0.96009999999999995</v>
      </c>
      <c r="F664" s="6">
        <v>6.1999999999999998E-3</v>
      </c>
      <c r="G664" s="6"/>
      <c r="H664" s="6"/>
      <c r="I664" s="6">
        <v>1.9E-3</v>
      </c>
      <c r="J664" s="6">
        <v>4.4000000000000003E-3</v>
      </c>
      <c r="K664" s="6"/>
      <c r="L664" s="6">
        <v>1.2999999999999999E-3</v>
      </c>
      <c r="M664" s="6"/>
      <c r="N664" s="6"/>
      <c r="O664" s="6"/>
      <c r="P664" s="6"/>
      <c r="Q664" s="6"/>
      <c r="R664" s="6"/>
      <c r="S664" s="6"/>
      <c r="T664" s="6"/>
      <c r="U664" s="6">
        <v>2.6100000000000002E-2</v>
      </c>
      <c r="V664" s="6"/>
      <c r="W664" s="6"/>
      <c r="X664" s="6"/>
      <c r="Y664" s="6"/>
      <c r="Z664" s="6"/>
      <c r="AA664" s="6"/>
      <c r="AB664" s="6"/>
      <c r="AC664" s="78"/>
      <c r="AD664" s="62"/>
    </row>
    <row r="665" spans="1:30" s="59" customFormat="1">
      <c r="A665" s="132"/>
      <c r="B665" s="37"/>
      <c r="C665" s="90" t="s">
        <v>166</v>
      </c>
      <c r="D665" s="8">
        <f t="shared" ref="D665:O665" si="431">$C664*D664</f>
        <v>0</v>
      </c>
      <c r="E665" s="8">
        <f t="shared" si="431"/>
        <v>58989.904141666659</v>
      </c>
      <c r="F665" s="8">
        <f t="shared" si="431"/>
        <v>380.93678333333332</v>
      </c>
      <c r="G665" s="8">
        <f t="shared" si="431"/>
        <v>0</v>
      </c>
      <c r="H665" s="8">
        <f t="shared" si="431"/>
        <v>0</v>
      </c>
      <c r="I665" s="8">
        <f t="shared" si="431"/>
        <v>116.73869166666667</v>
      </c>
      <c r="J665" s="8">
        <f t="shared" si="431"/>
        <v>270.34223333333335</v>
      </c>
      <c r="K665" s="8">
        <f t="shared" si="431"/>
        <v>0</v>
      </c>
      <c r="L665" s="8">
        <f t="shared" si="431"/>
        <v>79.873841666666664</v>
      </c>
      <c r="M665" s="8">
        <f t="shared" si="431"/>
        <v>0</v>
      </c>
      <c r="N665" s="8">
        <f t="shared" si="431"/>
        <v>0</v>
      </c>
      <c r="O665" s="8">
        <f t="shared" si="431"/>
        <v>0</v>
      </c>
      <c r="P665" s="8">
        <f>$C664*P664</f>
        <v>0</v>
      </c>
      <c r="Q665" s="8">
        <f>$C664*Q664</f>
        <v>0</v>
      </c>
      <c r="R665" s="8">
        <f t="shared" ref="R665:Z665" si="432">$C664*R664</f>
        <v>0</v>
      </c>
      <c r="S665" s="8">
        <f t="shared" si="432"/>
        <v>0</v>
      </c>
      <c r="T665" s="8">
        <f t="shared" si="432"/>
        <v>0</v>
      </c>
      <c r="U665" s="8">
        <f t="shared" si="432"/>
        <v>1603.620975</v>
      </c>
      <c r="V665" s="8">
        <f t="shared" si="432"/>
        <v>0</v>
      </c>
      <c r="W665" s="8">
        <f t="shared" si="432"/>
        <v>0</v>
      </c>
      <c r="X665" s="8">
        <f t="shared" si="432"/>
        <v>0</v>
      </c>
      <c r="Y665" s="8">
        <f t="shared" si="432"/>
        <v>0</v>
      </c>
      <c r="Z665" s="8">
        <f t="shared" si="432"/>
        <v>0</v>
      </c>
      <c r="AA665" s="8">
        <f>$C664*AA664</f>
        <v>0</v>
      </c>
      <c r="AB665" s="8">
        <f>$C664*AB664</f>
        <v>0</v>
      </c>
      <c r="AC665" s="78"/>
      <c r="AD665" s="62"/>
    </row>
    <row r="666" spans="1:30" s="59" customFormat="1">
      <c r="A666" s="133" t="s">
        <v>212</v>
      </c>
      <c r="B666" s="36">
        <v>-2413072</v>
      </c>
      <c r="C666" s="90">
        <f>B666/12</f>
        <v>-201089.33333333334</v>
      </c>
      <c r="D666" s="6"/>
      <c r="E666" s="6"/>
      <c r="F666" s="6">
        <v>0.33579999999999999</v>
      </c>
      <c r="G666" s="6">
        <v>0.32279999999999998</v>
      </c>
      <c r="H666" s="6"/>
      <c r="I666" s="6"/>
      <c r="J666" s="6"/>
      <c r="K666" s="6"/>
      <c r="L666" s="6">
        <v>0.18679999999999999</v>
      </c>
      <c r="M666" s="6"/>
      <c r="N666" s="6">
        <v>6.0199999999999997E-2</v>
      </c>
      <c r="O666" s="6"/>
      <c r="P666" s="6">
        <v>0</v>
      </c>
      <c r="Q666" s="6">
        <v>1.6799999999999999E-2</v>
      </c>
      <c r="R666" s="6"/>
      <c r="S666" s="6">
        <v>1.8E-3</v>
      </c>
      <c r="T666" s="6"/>
      <c r="U666" s="6">
        <v>4.5900000000000003E-2</v>
      </c>
      <c r="V666" s="6"/>
      <c r="W666" s="6"/>
      <c r="X666" s="6">
        <v>2.8799999999999999E-2</v>
      </c>
      <c r="Y666" s="6">
        <v>1.1000000000000001E-3</v>
      </c>
      <c r="Z666" s="6">
        <v>0</v>
      </c>
      <c r="AA666" s="6">
        <v>0</v>
      </c>
      <c r="AB666" s="6">
        <v>0</v>
      </c>
      <c r="AC666" s="78"/>
      <c r="AD666" s="62"/>
    </row>
    <row r="667" spans="1:30" s="59" customFormat="1">
      <c r="A667" s="132"/>
      <c r="B667" s="37"/>
      <c r="C667" s="90" t="s">
        <v>166</v>
      </c>
      <c r="D667" s="8">
        <f t="shared" ref="D667:Z667" si="433">$C666*D666</f>
        <v>0</v>
      </c>
      <c r="E667" s="8">
        <f t="shared" si="433"/>
        <v>0</v>
      </c>
      <c r="F667" s="8">
        <f t="shared" si="433"/>
        <v>-67525.79813333333</v>
      </c>
      <c r="G667" s="8">
        <f t="shared" si="433"/>
        <v>-64911.6368</v>
      </c>
      <c r="H667" s="8">
        <f t="shared" si="433"/>
        <v>0</v>
      </c>
      <c r="I667" s="8">
        <f t="shared" si="433"/>
        <v>0</v>
      </c>
      <c r="J667" s="8">
        <f t="shared" si="433"/>
        <v>0</v>
      </c>
      <c r="K667" s="8">
        <f t="shared" si="433"/>
        <v>0</v>
      </c>
      <c r="L667" s="8">
        <f t="shared" si="433"/>
        <v>-37563.487466666666</v>
      </c>
      <c r="M667" s="8">
        <f t="shared" si="433"/>
        <v>0</v>
      </c>
      <c r="N667" s="8">
        <f t="shared" si="433"/>
        <v>-12105.577866666667</v>
      </c>
      <c r="O667" s="8">
        <f t="shared" si="433"/>
        <v>0</v>
      </c>
      <c r="P667" s="8">
        <f t="shared" si="433"/>
        <v>0</v>
      </c>
      <c r="Q667" s="8">
        <f t="shared" si="433"/>
        <v>-3378.3008</v>
      </c>
      <c r="R667" s="8">
        <f t="shared" si="433"/>
        <v>0</v>
      </c>
      <c r="S667" s="8">
        <f t="shared" si="433"/>
        <v>-361.96080000000001</v>
      </c>
      <c r="T667" s="8">
        <f t="shared" si="433"/>
        <v>0</v>
      </c>
      <c r="U667" s="8">
        <f t="shared" si="433"/>
        <v>-9230.0004000000008</v>
      </c>
      <c r="V667" s="8">
        <f t="shared" si="433"/>
        <v>0</v>
      </c>
      <c r="W667" s="8">
        <f t="shared" si="433"/>
        <v>0</v>
      </c>
      <c r="X667" s="8">
        <f t="shared" si="433"/>
        <v>-5791.3728000000001</v>
      </c>
      <c r="Y667" s="8">
        <f t="shared" si="433"/>
        <v>-221.19826666666668</v>
      </c>
      <c r="Z667" s="8">
        <f t="shared" si="433"/>
        <v>0</v>
      </c>
      <c r="AA667" s="8">
        <f>$C666*AA666</f>
        <v>0</v>
      </c>
      <c r="AB667" s="8">
        <f>$C666*AB666</f>
        <v>0</v>
      </c>
      <c r="AC667" s="78"/>
      <c r="AD667" s="62"/>
    </row>
    <row r="668" spans="1:30" s="59" customFormat="1">
      <c r="A668" s="133" t="s">
        <v>213</v>
      </c>
      <c r="B668" s="36">
        <v>3339371</v>
      </c>
      <c r="C668" s="90">
        <f>B668/12</f>
        <v>278280.91666666669</v>
      </c>
      <c r="D668" s="6"/>
      <c r="E668" s="6">
        <v>0.1416</v>
      </c>
      <c r="F668" s="6">
        <v>0.1288</v>
      </c>
      <c r="G668" s="6">
        <v>0.58579999999999999</v>
      </c>
      <c r="H668" s="6"/>
      <c r="I668" s="6"/>
      <c r="J668" s="6">
        <v>7.1999999999999998E-3</v>
      </c>
      <c r="K668" s="6"/>
      <c r="L668" s="6">
        <v>7.9299999999999995E-2</v>
      </c>
      <c r="M668" s="6"/>
      <c r="N668" s="6"/>
      <c r="O668" s="6"/>
      <c r="P668" s="6"/>
      <c r="Q668" s="6"/>
      <c r="R668" s="6"/>
      <c r="S668" s="6"/>
      <c r="T668" s="6"/>
      <c r="U668" s="6">
        <v>5.7299999999999997E-2</v>
      </c>
      <c r="V668" s="6"/>
      <c r="W668" s="6"/>
      <c r="X668" s="6"/>
      <c r="Y668" s="6"/>
      <c r="Z668" s="6"/>
      <c r="AA668" s="6"/>
      <c r="AB668" s="6"/>
      <c r="AC668" s="78"/>
      <c r="AD668" s="62"/>
    </row>
    <row r="669" spans="1:30" s="59" customFormat="1">
      <c r="A669" s="132"/>
      <c r="B669" s="37"/>
      <c r="C669" s="90" t="s">
        <v>166</v>
      </c>
      <c r="D669" s="8">
        <f t="shared" ref="D669:Z669" si="434">$C668*D668</f>
        <v>0</v>
      </c>
      <c r="E669" s="8">
        <f t="shared" si="434"/>
        <v>39404.577800000006</v>
      </c>
      <c r="F669" s="8">
        <f t="shared" si="434"/>
        <v>35842.58206666667</v>
      </c>
      <c r="G669" s="8">
        <f t="shared" si="434"/>
        <v>163016.96098333335</v>
      </c>
      <c r="H669" s="8">
        <f t="shared" si="434"/>
        <v>0</v>
      </c>
      <c r="I669" s="8">
        <f t="shared" si="434"/>
        <v>0</v>
      </c>
      <c r="J669" s="8">
        <f t="shared" si="434"/>
        <v>2003.6226000000001</v>
      </c>
      <c r="K669" s="8">
        <f t="shared" si="434"/>
        <v>0</v>
      </c>
      <c r="L669" s="8">
        <f t="shared" si="434"/>
        <v>22067.676691666667</v>
      </c>
      <c r="M669" s="8">
        <f t="shared" si="434"/>
        <v>0</v>
      </c>
      <c r="N669" s="8">
        <f t="shared" si="434"/>
        <v>0</v>
      </c>
      <c r="O669" s="8">
        <f t="shared" si="434"/>
        <v>0</v>
      </c>
      <c r="P669" s="8">
        <f t="shared" si="434"/>
        <v>0</v>
      </c>
      <c r="Q669" s="8">
        <f t="shared" si="434"/>
        <v>0</v>
      </c>
      <c r="R669" s="8">
        <f t="shared" si="434"/>
        <v>0</v>
      </c>
      <c r="S669" s="8">
        <f t="shared" si="434"/>
        <v>0</v>
      </c>
      <c r="T669" s="8">
        <f t="shared" si="434"/>
        <v>0</v>
      </c>
      <c r="U669" s="8">
        <f t="shared" si="434"/>
        <v>15945.496525</v>
      </c>
      <c r="V669" s="8">
        <f t="shared" si="434"/>
        <v>0</v>
      </c>
      <c r="W669" s="8">
        <f t="shared" si="434"/>
        <v>0</v>
      </c>
      <c r="X669" s="8">
        <f t="shared" si="434"/>
        <v>0</v>
      </c>
      <c r="Y669" s="8">
        <f t="shared" si="434"/>
        <v>0</v>
      </c>
      <c r="Z669" s="8">
        <f t="shared" si="434"/>
        <v>0</v>
      </c>
      <c r="AA669" s="8">
        <f>$C668*AA668</f>
        <v>0</v>
      </c>
      <c r="AB669" s="8">
        <f>$C668*AB668</f>
        <v>0</v>
      </c>
      <c r="AC669" s="78"/>
      <c r="AD669" s="62"/>
    </row>
    <row r="670" spans="1:30" s="59" customFormat="1">
      <c r="A670" s="133" t="s">
        <v>171</v>
      </c>
      <c r="B670" s="36">
        <v>11939960</v>
      </c>
      <c r="C670" s="177">
        <f>B670/12</f>
        <v>994996.66666666663</v>
      </c>
      <c r="D670" s="6"/>
      <c r="E670" s="6">
        <v>0.87219999999999998</v>
      </c>
      <c r="F670" s="6">
        <v>8.2199999999999995E-2</v>
      </c>
      <c r="G670" s="6">
        <v>3.5200000000000002E-2</v>
      </c>
      <c r="H670" s="6"/>
      <c r="I670" s="6"/>
      <c r="J670" s="6"/>
      <c r="K670" s="6"/>
      <c r="L670" s="6">
        <v>1.04E-2</v>
      </c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78"/>
      <c r="AD670" s="62"/>
    </row>
    <row r="671" spans="1:30" s="59" customFormat="1">
      <c r="A671" s="132"/>
      <c r="B671" s="37"/>
      <c r="C671" s="90" t="s">
        <v>166</v>
      </c>
      <c r="D671" s="8">
        <f t="shared" ref="D671:Z671" si="435">$C670*D670</f>
        <v>0</v>
      </c>
      <c r="E671" s="8">
        <f t="shared" si="435"/>
        <v>867836.09266666661</v>
      </c>
      <c r="F671" s="8">
        <f t="shared" si="435"/>
        <v>81788.725999999995</v>
      </c>
      <c r="G671" s="8">
        <f t="shared" si="435"/>
        <v>35023.882666666665</v>
      </c>
      <c r="H671" s="8">
        <f t="shared" si="435"/>
        <v>0</v>
      </c>
      <c r="I671" s="8">
        <f t="shared" si="435"/>
        <v>0</v>
      </c>
      <c r="J671" s="8">
        <f t="shared" si="435"/>
        <v>0</v>
      </c>
      <c r="K671" s="8">
        <f t="shared" si="435"/>
        <v>0</v>
      </c>
      <c r="L671" s="8">
        <f t="shared" si="435"/>
        <v>10347.965333333332</v>
      </c>
      <c r="M671" s="8">
        <f t="shared" si="435"/>
        <v>0</v>
      </c>
      <c r="N671" s="8">
        <f t="shared" si="435"/>
        <v>0</v>
      </c>
      <c r="O671" s="8">
        <f t="shared" si="435"/>
        <v>0</v>
      </c>
      <c r="P671" s="8">
        <f t="shared" si="435"/>
        <v>0</v>
      </c>
      <c r="Q671" s="8">
        <f t="shared" si="435"/>
        <v>0</v>
      </c>
      <c r="R671" s="8">
        <f t="shared" si="435"/>
        <v>0</v>
      </c>
      <c r="S671" s="8">
        <f t="shared" si="435"/>
        <v>0</v>
      </c>
      <c r="T671" s="8">
        <f t="shared" si="435"/>
        <v>0</v>
      </c>
      <c r="U671" s="8">
        <f t="shared" si="435"/>
        <v>0</v>
      </c>
      <c r="V671" s="8">
        <f t="shared" si="435"/>
        <v>0</v>
      </c>
      <c r="W671" s="8">
        <f t="shared" si="435"/>
        <v>0</v>
      </c>
      <c r="X671" s="8">
        <f t="shared" si="435"/>
        <v>0</v>
      </c>
      <c r="Y671" s="8">
        <f t="shared" si="435"/>
        <v>0</v>
      </c>
      <c r="Z671" s="8">
        <f t="shared" si="435"/>
        <v>0</v>
      </c>
      <c r="AA671" s="8">
        <f>$C670*AA670</f>
        <v>0</v>
      </c>
      <c r="AB671" s="8">
        <f>$C670*AB670</f>
        <v>0</v>
      </c>
      <c r="AC671" s="78"/>
      <c r="AD671" s="62"/>
    </row>
    <row r="672" spans="1:30" s="59" customFormat="1">
      <c r="A672" s="126" t="s">
        <v>214</v>
      </c>
      <c r="B672" s="36">
        <v>-1281</v>
      </c>
      <c r="C672" s="66">
        <f>B672/12</f>
        <v>-106.75</v>
      </c>
      <c r="D672" s="45">
        <v>1.72E-2</v>
      </c>
      <c r="E672" s="45">
        <v>0.14180000000000001</v>
      </c>
      <c r="F672" s="45">
        <v>6.0499999999999998E-2</v>
      </c>
      <c r="G672" s="45">
        <v>7.9200000000000007E-2</v>
      </c>
      <c r="H672" s="45">
        <v>4.2299999999999997E-2</v>
      </c>
      <c r="I672" s="45">
        <v>0.13200000000000001</v>
      </c>
      <c r="J672" s="45">
        <v>2.0500000000000001E-2</v>
      </c>
      <c r="K672" s="45">
        <v>3.1800000000000002E-2</v>
      </c>
      <c r="L672" s="45">
        <v>1.6799999999999999E-2</v>
      </c>
      <c r="M672" s="45">
        <v>2.58E-2</v>
      </c>
      <c r="N672" s="45">
        <v>0.12559999999999999</v>
      </c>
      <c r="O672" s="45">
        <v>1.9400000000000001E-2</v>
      </c>
      <c r="P672" s="45">
        <v>0</v>
      </c>
      <c r="Q672" s="45">
        <v>3.8199999999999998E-2</v>
      </c>
      <c r="R672" s="45">
        <v>1.8800000000000001E-2</v>
      </c>
      <c r="S672" s="45">
        <v>4.1999999999999997E-3</v>
      </c>
      <c r="T672" s="45">
        <v>5.3100000000000001E-2</v>
      </c>
      <c r="U672" s="45">
        <v>1.9E-2</v>
      </c>
      <c r="V672" s="45">
        <v>3.9E-2</v>
      </c>
      <c r="W672" s="45">
        <v>0.05</v>
      </c>
      <c r="X672" s="45">
        <v>6.1499999999999999E-2</v>
      </c>
      <c r="Y672" s="45">
        <v>2.5000000000000001E-3</v>
      </c>
      <c r="Z672" s="6">
        <v>0</v>
      </c>
      <c r="AA672" s="6">
        <v>8.0000000000000004E-4</v>
      </c>
      <c r="AB672" s="6">
        <v>0</v>
      </c>
      <c r="AC672" s="78"/>
      <c r="AD672" s="62"/>
    </row>
    <row r="673" spans="1:30" s="59" customFormat="1">
      <c r="A673" s="127"/>
      <c r="B673" s="37"/>
      <c r="C673" s="67" t="s">
        <v>166</v>
      </c>
      <c r="D673" s="7">
        <f t="shared" ref="D673:Z673" si="436">$C672*D672</f>
        <v>-1.8361000000000001</v>
      </c>
      <c r="E673" s="7">
        <f t="shared" si="436"/>
        <v>-15.137150000000002</v>
      </c>
      <c r="F673" s="7">
        <f t="shared" si="436"/>
        <v>-6.4583750000000002</v>
      </c>
      <c r="G673" s="7">
        <f t="shared" si="436"/>
        <v>-8.454600000000001</v>
      </c>
      <c r="H673" s="7">
        <f t="shared" si="436"/>
        <v>-4.5155249999999993</v>
      </c>
      <c r="I673" s="7">
        <f t="shared" si="436"/>
        <v>-14.091000000000001</v>
      </c>
      <c r="J673" s="7">
        <f t="shared" si="436"/>
        <v>-2.1883750000000002</v>
      </c>
      <c r="K673" s="7">
        <f t="shared" si="436"/>
        <v>-3.3946500000000004</v>
      </c>
      <c r="L673" s="7">
        <f t="shared" si="436"/>
        <v>-1.7933999999999999</v>
      </c>
      <c r="M673" s="7">
        <f t="shared" si="436"/>
        <v>-2.7541500000000001</v>
      </c>
      <c r="N673" s="7">
        <f t="shared" si="436"/>
        <v>-13.407799999999998</v>
      </c>
      <c r="O673" s="7">
        <f t="shared" si="436"/>
        <v>-2.0709499999999998</v>
      </c>
      <c r="P673" s="7">
        <f t="shared" si="436"/>
        <v>0</v>
      </c>
      <c r="Q673" s="7">
        <f t="shared" si="436"/>
        <v>-4.0778499999999998</v>
      </c>
      <c r="R673" s="7">
        <f t="shared" si="436"/>
        <v>-2.0068999999999999</v>
      </c>
      <c r="S673" s="7">
        <f t="shared" si="436"/>
        <v>-0.44834999999999997</v>
      </c>
      <c r="T673" s="7">
        <f t="shared" si="436"/>
        <v>-5.668425</v>
      </c>
      <c r="U673" s="7">
        <f t="shared" si="436"/>
        <v>-2.0282499999999999</v>
      </c>
      <c r="V673" s="7">
        <f t="shared" si="436"/>
        <v>-4.1632499999999997</v>
      </c>
      <c r="W673" s="7">
        <f t="shared" si="436"/>
        <v>-5.3375000000000004</v>
      </c>
      <c r="X673" s="7">
        <f t="shared" si="436"/>
        <v>-6.5651250000000001</v>
      </c>
      <c r="Y673" s="7">
        <f t="shared" si="436"/>
        <v>-0.26687500000000003</v>
      </c>
      <c r="Z673" s="7">
        <f t="shared" si="436"/>
        <v>0</v>
      </c>
      <c r="AA673" s="7">
        <f>$C672*AA672</f>
        <v>-8.5400000000000004E-2</v>
      </c>
      <c r="AB673" s="7">
        <f>$C672*AB672</f>
        <v>0</v>
      </c>
      <c r="AC673" s="78"/>
      <c r="AD673" s="62"/>
    </row>
    <row r="674" spans="1:30" s="59" customFormat="1">
      <c r="A674" s="126" t="s">
        <v>456</v>
      </c>
      <c r="B674" s="22">
        <v>-1281</v>
      </c>
      <c r="C674" s="22">
        <f>B674/12</f>
        <v>-106.75</v>
      </c>
      <c r="D674" s="6"/>
      <c r="E674" s="6">
        <v>1</v>
      </c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78"/>
      <c r="AD674" s="62"/>
    </row>
    <row r="675" spans="1:30" s="59" customFormat="1">
      <c r="A675" s="127"/>
      <c r="B675" s="15"/>
      <c r="C675" s="12"/>
      <c r="D675" s="7">
        <f t="shared" ref="D675:N675" si="437">$C674*D674</f>
        <v>0</v>
      </c>
      <c r="E675" s="7">
        <f t="shared" si="437"/>
        <v>-106.75</v>
      </c>
      <c r="F675" s="7">
        <f t="shared" si="437"/>
        <v>0</v>
      </c>
      <c r="G675" s="7">
        <f t="shared" si="437"/>
        <v>0</v>
      </c>
      <c r="H675" s="7">
        <f t="shared" si="437"/>
        <v>0</v>
      </c>
      <c r="I675" s="7">
        <f t="shared" si="437"/>
        <v>0</v>
      </c>
      <c r="J675" s="7">
        <f t="shared" si="437"/>
        <v>0</v>
      </c>
      <c r="K675" s="7">
        <f t="shared" si="437"/>
        <v>0</v>
      </c>
      <c r="L675" s="7">
        <f t="shared" si="437"/>
        <v>0</v>
      </c>
      <c r="M675" s="7">
        <f t="shared" si="437"/>
        <v>0</v>
      </c>
      <c r="N675" s="7">
        <f t="shared" si="437"/>
        <v>0</v>
      </c>
      <c r="O675" s="7">
        <f>$C674*O674</f>
        <v>0</v>
      </c>
      <c r="P675" s="7">
        <f t="shared" ref="P675:Z675" si="438">$C674*P674</f>
        <v>0</v>
      </c>
      <c r="Q675" s="7">
        <f t="shared" si="438"/>
        <v>0</v>
      </c>
      <c r="R675" s="7">
        <f t="shared" si="438"/>
        <v>0</v>
      </c>
      <c r="S675" s="7">
        <f t="shared" si="438"/>
        <v>0</v>
      </c>
      <c r="T675" s="7">
        <f t="shared" si="438"/>
        <v>0</v>
      </c>
      <c r="U675" s="7">
        <f t="shared" si="438"/>
        <v>0</v>
      </c>
      <c r="V675" s="7">
        <f t="shared" si="438"/>
        <v>0</v>
      </c>
      <c r="W675" s="7">
        <f t="shared" si="438"/>
        <v>0</v>
      </c>
      <c r="X675" s="7">
        <f t="shared" si="438"/>
        <v>0</v>
      </c>
      <c r="Y675" s="7">
        <f t="shared" si="438"/>
        <v>0</v>
      </c>
      <c r="Z675" s="7">
        <f t="shared" si="438"/>
        <v>0</v>
      </c>
      <c r="AA675" s="7">
        <f>$C674*AA674</f>
        <v>0</v>
      </c>
      <c r="AB675" s="7">
        <f>$C674*AB674</f>
        <v>0</v>
      </c>
      <c r="AC675" s="78"/>
      <c r="AD675" s="62"/>
    </row>
    <row r="676" spans="1:30" s="59" customFormat="1">
      <c r="A676" s="133" t="s">
        <v>258</v>
      </c>
      <c r="B676" s="36">
        <v>11540442</v>
      </c>
      <c r="C676" s="90">
        <f>B676/12</f>
        <v>961703.5</v>
      </c>
      <c r="D676" s="6"/>
      <c r="E676" s="6">
        <v>0.34410000000000002</v>
      </c>
      <c r="F676" s="6">
        <v>3.95E-2</v>
      </c>
      <c r="G676" s="6">
        <v>0.371</v>
      </c>
      <c r="H676" s="6"/>
      <c r="I676" s="6"/>
      <c r="J676" s="6">
        <v>1.2E-2</v>
      </c>
      <c r="K676" s="6"/>
      <c r="L676" s="6">
        <v>0.1043</v>
      </c>
      <c r="M676" s="6"/>
      <c r="N676" s="6">
        <v>6.2E-2</v>
      </c>
      <c r="O676" s="6"/>
      <c r="P676" s="6">
        <v>0</v>
      </c>
      <c r="Q676" s="6">
        <v>1.3899999999999999E-2</v>
      </c>
      <c r="R676" s="6"/>
      <c r="S676" s="6">
        <v>1.4E-3</v>
      </c>
      <c r="T676" s="6"/>
      <c r="U676" s="6">
        <v>3.1E-2</v>
      </c>
      <c r="V676" s="6"/>
      <c r="W676" s="6"/>
      <c r="X676" s="6">
        <v>0.02</v>
      </c>
      <c r="Y676" s="6">
        <v>8.0000000000000004E-4</v>
      </c>
      <c r="Z676" s="6">
        <v>0</v>
      </c>
      <c r="AA676" s="6">
        <v>0</v>
      </c>
      <c r="AB676" s="6">
        <v>0</v>
      </c>
      <c r="AC676" s="78"/>
      <c r="AD676" s="62"/>
    </row>
    <row r="677" spans="1:30" s="59" customFormat="1">
      <c r="A677" s="132"/>
      <c r="B677" s="37"/>
      <c r="C677" s="90" t="s">
        <v>166</v>
      </c>
      <c r="D677" s="8">
        <f t="shared" ref="D677:Z677" si="439">$C676*D676</f>
        <v>0</v>
      </c>
      <c r="E677" s="8">
        <f t="shared" si="439"/>
        <v>330922.17435000004</v>
      </c>
      <c r="F677" s="8">
        <f t="shared" si="439"/>
        <v>37987.288249999998</v>
      </c>
      <c r="G677" s="8">
        <f t="shared" si="439"/>
        <v>356791.99849999999</v>
      </c>
      <c r="H677" s="8">
        <f t="shared" si="439"/>
        <v>0</v>
      </c>
      <c r="I677" s="8">
        <f t="shared" si="439"/>
        <v>0</v>
      </c>
      <c r="J677" s="8">
        <f t="shared" si="439"/>
        <v>11540.442000000001</v>
      </c>
      <c r="K677" s="8">
        <f t="shared" si="439"/>
        <v>0</v>
      </c>
      <c r="L677" s="8">
        <f t="shared" si="439"/>
        <v>100305.67505000001</v>
      </c>
      <c r="M677" s="8">
        <f t="shared" si="439"/>
        <v>0</v>
      </c>
      <c r="N677" s="8">
        <f t="shared" si="439"/>
        <v>59625.616999999998</v>
      </c>
      <c r="O677" s="8">
        <f t="shared" si="439"/>
        <v>0</v>
      </c>
      <c r="P677" s="8">
        <f t="shared" si="439"/>
        <v>0</v>
      </c>
      <c r="Q677" s="8">
        <f t="shared" si="439"/>
        <v>13367.67865</v>
      </c>
      <c r="R677" s="8">
        <f t="shared" si="439"/>
        <v>0</v>
      </c>
      <c r="S677" s="8">
        <f t="shared" si="439"/>
        <v>1346.3849</v>
      </c>
      <c r="T677" s="8">
        <f t="shared" si="439"/>
        <v>0</v>
      </c>
      <c r="U677" s="8">
        <f t="shared" si="439"/>
        <v>29812.808499999999</v>
      </c>
      <c r="V677" s="8">
        <f t="shared" si="439"/>
        <v>0</v>
      </c>
      <c r="W677" s="8">
        <f t="shared" si="439"/>
        <v>0</v>
      </c>
      <c r="X677" s="8">
        <f t="shared" si="439"/>
        <v>19234.07</v>
      </c>
      <c r="Y677" s="8">
        <f t="shared" si="439"/>
        <v>769.36279999999999</v>
      </c>
      <c r="Z677" s="8">
        <f t="shared" si="439"/>
        <v>0</v>
      </c>
      <c r="AA677" s="8">
        <f>$C676*AA676</f>
        <v>0</v>
      </c>
      <c r="AB677" s="8">
        <f>$C676*AB676</f>
        <v>0</v>
      </c>
      <c r="AC677" s="78"/>
      <c r="AD677" s="62"/>
    </row>
    <row r="678" spans="1:30" s="59" customFormat="1">
      <c r="A678" s="133" t="s">
        <v>259</v>
      </c>
      <c r="B678" s="36">
        <v>9744807</v>
      </c>
      <c r="C678" s="90">
        <f>B678/12</f>
        <v>812067.25</v>
      </c>
      <c r="D678" s="6"/>
      <c r="E678" s="6">
        <v>0.88300000000000001</v>
      </c>
      <c r="F678" s="6"/>
      <c r="G678" s="6">
        <v>8.8599999999999998E-2</v>
      </c>
      <c r="H678" s="6"/>
      <c r="I678" s="6"/>
      <c r="J678" s="6">
        <v>2.8400000000000002E-2</v>
      </c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78"/>
      <c r="AD678" s="62"/>
    </row>
    <row r="679" spans="1:30" s="59" customFormat="1">
      <c r="A679" s="132"/>
      <c r="B679" s="37"/>
      <c r="C679" s="90" t="s">
        <v>166</v>
      </c>
      <c r="D679" s="8">
        <f t="shared" ref="D679:Z679" si="440">$C678*D678</f>
        <v>0</v>
      </c>
      <c r="E679" s="8">
        <f t="shared" si="440"/>
        <v>717055.38175000006</v>
      </c>
      <c r="F679" s="8">
        <f t="shared" si="440"/>
        <v>0</v>
      </c>
      <c r="G679" s="8">
        <f t="shared" si="440"/>
        <v>71949.158349999998</v>
      </c>
      <c r="H679" s="8">
        <f t="shared" si="440"/>
        <v>0</v>
      </c>
      <c r="I679" s="8">
        <f t="shared" si="440"/>
        <v>0</v>
      </c>
      <c r="J679" s="8">
        <f t="shared" si="440"/>
        <v>23062.709900000002</v>
      </c>
      <c r="K679" s="8">
        <f t="shared" si="440"/>
        <v>0</v>
      </c>
      <c r="L679" s="8">
        <f t="shared" si="440"/>
        <v>0</v>
      </c>
      <c r="M679" s="8">
        <f t="shared" si="440"/>
        <v>0</v>
      </c>
      <c r="N679" s="8">
        <f t="shared" si="440"/>
        <v>0</v>
      </c>
      <c r="O679" s="8">
        <f t="shared" si="440"/>
        <v>0</v>
      </c>
      <c r="P679" s="8">
        <f t="shared" si="440"/>
        <v>0</v>
      </c>
      <c r="Q679" s="8">
        <f t="shared" si="440"/>
        <v>0</v>
      </c>
      <c r="R679" s="8">
        <f t="shared" si="440"/>
        <v>0</v>
      </c>
      <c r="S679" s="8">
        <f t="shared" si="440"/>
        <v>0</v>
      </c>
      <c r="T679" s="8">
        <f t="shared" si="440"/>
        <v>0</v>
      </c>
      <c r="U679" s="8">
        <f t="shared" si="440"/>
        <v>0</v>
      </c>
      <c r="V679" s="8">
        <f t="shared" si="440"/>
        <v>0</v>
      </c>
      <c r="W679" s="8">
        <f t="shared" si="440"/>
        <v>0</v>
      </c>
      <c r="X679" s="8">
        <f t="shared" si="440"/>
        <v>0</v>
      </c>
      <c r="Y679" s="8">
        <f t="shared" si="440"/>
        <v>0</v>
      </c>
      <c r="Z679" s="8">
        <f t="shared" si="440"/>
        <v>0</v>
      </c>
      <c r="AA679" s="8">
        <f>$C678*AA678</f>
        <v>0</v>
      </c>
      <c r="AB679" s="8">
        <f>$C678*AB678</f>
        <v>0</v>
      </c>
      <c r="AC679" s="78"/>
      <c r="AD679" s="62"/>
    </row>
    <row r="680" spans="1:30" s="59" customFormat="1">
      <c r="A680" s="133" t="s">
        <v>260</v>
      </c>
      <c r="B680" s="36">
        <v>13009065</v>
      </c>
      <c r="C680" s="90">
        <f>B680/12</f>
        <v>1084088.75</v>
      </c>
      <c r="D680" s="6"/>
      <c r="E680" s="6">
        <v>0.87180000000000002</v>
      </c>
      <c r="F680" s="6"/>
      <c r="G680" s="6">
        <v>0.10059999999999999</v>
      </c>
      <c r="H680" s="6"/>
      <c r="I680" s="6"/>
      <c r="J680" s="6">
        <v>2.76E-2</v>
      </c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78"/>
      <c r="AD680" s="62"/>
    </row>
    <row r="681" spans="1:30" s="59" customFormat="1">
      <c r="A681" s="132"/>
      <c r="B681" s="37"/>
      <c r="C681" s="90" t="s">
        <v>166</v>
      </c>
      <c r="D681" s="8">
        <f t="shared" ref="D681:Z681" si="441">$C680*D680</f>
        <v>0</v>
      </c>
      <c r="E681" s="8">
        <f t="shared" si="441"/>
        <v>945108.57224999997</v>
      </c>
      <c r="F681" s="8">
        <f t="shared" si="441"/>
        <v>0</v>
      </c>
      <c r="G681" s="8">
        <f t="shared" si="441"/>
        <v>109059.32824999999</v>
      </c>
      <c r="H681" s="8">
        <f t="shared" si="441"/>
        <v>0</v>
      </c>
      <c r="I681" s="8">
        <f t="shared" si="441"/>
        <v>0</v>
      </c>
      <c r="J681" s="8">
        <f t="shared" si="441"/>
        <v>29920.8495</v>
      </c>
      <c r="K681" s="8">
        <f t="shared" si="441"/>
        <v>0</v>
      </c>
      <c r="L681" s="8">
        <f t="shared" si="441"/>
        <v>0</v>
      </c>
      <c r="M681" s="8">
        <f t="shared" si="441"/>
        <v>0</v>
      </c>
      <c r="N681" s="8">
        <f t="shared" si="441"/>
        <v>0</v>
      </c>
      <c r="O681" s="8">
        <f t="shared" si="441"/>
        <v>0</v>
      </c>
      <c r="P681" s="8">
        <f t="shared" si="441"/>
        <v>0</v>
      </c>
      <c r="Q681" s="8">
        <f t="shared" si="441"/>
        <v>0</v>
      </c>
      <c r="R681" s="8">
        <f t="shared" si="441"/>
        <v>0</v>
      </c>
      <c r="S681" s="8">
        <f t="shared" si="441"/>
        <v>0</v>
      </c>
      <c r="T681" s="8">
        <f t="shared" si="441"/>
        <v>0</v>
      </c>
      <c r="U681" s="8">
        <f t="shared" si="441"/>
        <v>0</v>
      </c>
      <c r="V681" s="8">
        <f t="shared" si="441"/>
        <v>0</v>
      </c>
      <c r="W681" s="8">
        <f t="shared" si="441"/>
        <v>0</v>
      </c>
      <c r="X681" s="8">
        <f t="shared" si="441"/>
        <v>0</v>
      </c>
      <c r="Y681" s="8">
        <f t="shared" si="441"/>
        <v>0</v>
      </c>
      <c r="Z681" s="8">
        <f t="shared" si="441"/>
        <v>0</v>
      </c>
      <c r="AA681" s="8">
        <f>$C680*AA680</f>
        <v>0</v>
      </c>
      <c r="AB681" s="8">
        <f>$C680*AB680</f>
        <v>0</v>
      </c>
      <c r="AC681" s="78"/>
      <c r="AD681" s="62"/>
    </row>
    <row r="682" spans="1:30" s="59" customFormat="1">
      <c r="A682" s="133" t="s">
        <v>261</v>
      </c>
      <c r="B682" s="36">
        <v>1231770</v>
      </c>
      <c r="C682" s="90">
        <f>B682/12</f>
        <v>102647.5</v>
      </c>
      <c r="D682" s="6"/>
      <c r="E682" s="6">
        <v>0.89970000000000006</v>
      </c>
      <c r="F682" s="6"/>
      <c r="G682" s="6"/>
      <c r="H682" s="6"/>
      <c r="I682" s="6"/>
      <c r="J682" s="6">
        <v>0.1003</v>
      </c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78"/>
      <c r="AD682" s="62"/>
    </row>
    <row r="683" spans="1:30" s="59" customFormat="1">
      <c r="A683" s="132"/>
      <c r="B683" s="37"/>
      <c r="C683" s="90" t="s">
        <v>166</v>
      </c>
      <c r="D683" s="8">
        <f t="shared" ref="D683:Z683" si="442">$C682*D682</f>
        <v>0</v>
      </c>
      <c r="E683" s="8">
        <f t="shared" si="442"/>
        <v>92351.955750000008</v>
      </c>
      <c r="F683" s="8">
        <f t="shared" si="442"/>
        <v>0</v>
      </c>
      <c r="G683" s="8">
        <f t="shared" si="442"/>
        <v>0</v>
      </c>
      <c r="H683" s="8">
        <f t="shared" si="442"/>
        <v>0</v>
      </c>
      <c r="I683" s="8">
        <f t="shared" si="442"/>
        <v>0</v>
      </c>
      <c r="J683" s="8">
        <f t="shared" si="442"/>
        <v>10295.544250000001</v>
      </c>
      <c r="K683" s="8">
        <f t="shared" si="442"/>
        <v>0</v>
      </c>
      <c r="L683" s="8">
        <f t="shared" si="442"/>
        <v>0</v>
      </c>
      <c r="M683" s="8">
        <f t="shared" si="442"/>
        <v>0</v>
      </c>
      <c r="N683" s="8">
        <f t="shared" si="442"/>
        <v>0</v>
      </c>
      <c r="O683" s="8">
        <f t="shared" si="442"/>
        <v>0</v>
      </c>
      <c r="P683" s="8">
        <f t="shared" si="442"/>
        <v>0</v>
      </c>
      <c r="Q683" s="8">
        <f t="shared" si="442"/>
        <v>0</v>
      </c>
      <c r="R683" s="8">
        <f t="shared" si="442"/>
        <v>0</v>
      </c>
      <c r="S683" s="8">
        <f t="shared" si="442"/>
        <v>0</v>
      </c>
      <c r="T683" s="8">
        <f t="shared" si="442"/>
        <v>0</v>
      </c>
      <c r="U683" s="8">
        <f t="shared" si="442"/>
        <v>0</v>
      </c>
      <c r="V683" s="8">
        <f t="shared" si="442"/>
        <v>0</v>
      </c>
      <c r="W683" s="8">
        <f t="shared" si="442"/>
        <v>0</v>
      </c>
      <c r="X683" s="8">
        <f t="shared" si="442"/>
        <v>0</v>
      </c>
      <c r="Y683" s="8">
        <f t="shared" si="442"/>
        <v>0</v>
      </c>
      <c r="Z683" s="8">
        <f t="shared" si="442"/>
        <v>0</v>
      </c>
      <c r="AA683" s="8">
        <f>$C682*AA682</f>
        <v>0</v>
      </c>
      <c r="AB683" s="8">
        <f>$C682*AB682</f>
        <v>0</v>
      </c>
      <c r="AC683" s="78"/>
      <c r="AD683" s="62"/>
    </row>
    <row r="684" spans="1:30" s="59" customFormat="1">
      <c r="A684" s="133" t="s">
        <v>262</v>
      </c>
      <c r="B684" s="36">
        <v>5691594</v>
      </c>
      <c r="C684" s="90">
        <f>B684/12</f>
        <v>474299.5</v>
      </c>
      <c r="D684" s="6"/>
      <c r="E684" s="6">
        <v>0.90649999999999997</v>
      </c>
      <c r="F684" s="6"/>
      <c r="G684" s="6"/>
      <c r="H684" s="6"/>
      <c r="I684" s="6"/>
      <c r="J684" s="6">
        <v>9.35E-2</v>
      </c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78"/>
      <c r="AD684" s="62"/>
    </row>
    <row r="685" spans="1:30" s="59" customFormat="1">
      <c r="A685" s="132"/>
      <c r="B685" s="37"/>
      <c r="C685" s="90" t="s">
        <v>166</v>
      </c>
      <c r="D685" s="8">
        <f t="shared" ref="D685:Z685" si="443">$C684*D684</f>
        <v>0</v>
      </c>
      <c r="E685" s="8">
        <f t="shared" si="443"/>
        <v>429952.49674999999</v>
      </c>
      <c r="F685" s="8">
        <f t="shared" si="443"/>
        <v>0</v>
      </c>
      <c r="G685" s="8">
        <f t="shared" si="443"/>
        <v>0</v>
      </c>
      <c r="H685" s="8">
        <f t="shared" si="443"/>
        <v>0</v>
      </c>
      <c r="I685" s="8">
        <f t="shared" si="443"/>
        <v>0</v>
      </c>
      <c r="J685" s="8">
        <f t="shared" si="443"/>
        <v>44347.003250000002</v>
      </c>
      <c r="K685" s="8">
        <f t="shared" si="443"/>
        <v>0</v>
      </c>
      <c r="L685" s="8">
        <f t="shared" si="443"/>
        <v>0</v>
      </c>
      <c r="M685" s="8">
        <f t="shared" si="443"/>
        <v>0</v>
      </c>
      <c r="N685" s="8">
        <f t="shared" si="443"/>
        <v>0</v>
      </c>
      <c r="O685" s="8">
        <f t="shared" si="443"/>
        <v>0</v>
      </c>
      <c r="P685" s="8">
        <f t="shared" si="443"/>
        <v>0</v>
      </c>
      <c r="Q685" s="8">
        <f t="shared" si="443"/>
        <v>0</v>
      </c>
      <c r="R685" s="8">
        <f t="shared" si="443"/>
        <v>0</v>
      </c>
      <c r="S685" s="8">
        <f t="shared" si="443"/>
        <v>0</v>
      </c>
      <c r="T685" s="8">
        <f t="shared" si="443"/>
        <v>0</v>
      </c>
      <c r="U685" s="8">
        <f t="shared" si="443"/>
        <v>0</v>
      </c>
      <c r="V685" s="8">
        <f t="shared" si="443"/>
        <v>0</v>
      </c>
      <c r="W685" s="8">
        <f t="shared" si="443"/>
        <v>0</v>
      </c>
      <c r="X685" s="8">
        <f t="shared" si="443"/>
        <v>0</v>
      </c>
      <c r="Y685" s="8">
        <f t="shared" si="443"/>
        <v>0</v>
      </c>
      <c r="Z685" s="8">
        <f t="shared" si="443"/>
        <v>0</v>
      </c>
      <c r="AA685" s="8">
        <f>$C684*AA684</f>
        <v>0</v>
      </c>
      <c r="AB685" s="8">
        <f>$C684*AB684</f>
        <v>0</v>
      </c>
      <c r="AC685" s="78"/>
      <c r="AD685" s="62"/>
    </row>
    <row r="686" spans="1:30" s="59" customFormat="1">
      <c r="A686" s="133" t="s">
        <v>263</v>
      </c>
      <c r="B686" s="36">
        <v>1625291</v>
      </c>
      <c r="C686" s="90">
        <f>B686/12</f>
        <v>135440.91666666666</v>
      </c>
      <c r="D686" s="6"/>
      <c r="E686" s="6">
        <v>0.6966</v>
      </c>
      <c r="F686" s="6"/>
      <c r="G686" s="6">
        <v>0.2319</v>
      </c>
      <c r="H686" s="6"/>
      <c r="I686" s="6"/>
      <c r="J686" s="6"/>
      <c r="K686" s="6"/>
      <c r="L686" s="6"/>
      <c r="M686" s="6"/>
      <c r="N686" s="6"/>
      <c r="O686" s="6"/>
      <c r="P686" s="6">
        <v>0</v>
      </c>
      <c r="Q686" s="6"/>
      <c r="R686" s="6"/>
      <c r="S686" s="6"/>
      <c r="T686" s="6"/>
      <c r="U686" s="6">
        <v>2.4299999999999999E-2</v>
      </c>
      <c r="V686" s="6"/>
      <c r="W686" s="6"/>
      <c r="X686" s="6">
        <v>4.5400000000000003E-2</v>
      </c>
      <c r="Y686" s="6">
        <v>1.8E-3</v>
      </c>
      <c r="Z686" s="6">
        <v>0</v>
      </c>
      <c r="AA686" s="6">
        <v>0</v>
      </c>
      <c r="AB686" s="6">
        <v>0</v>
      </c>
      <c r="AC686" s="78"/>
      <c r="AD686" s="62"/>
    </row>
    <row r="687" spans="1:30" s="59" customFormat="1">
      <c r="A687" s="132"/>
      <c r="B687" s="37"/>
      <c r="C687" s="90" t="s">
        <v>166</v>
      </c>
      <c r="D687" s="8">
        <f t="shared" ref="D687:Z687" si="444">$C686*D686</f>
        <v>0</v>
      </c>
      <c r="E687" s="8">
        <f t="shared" si="444"/>
        <v>94348.14254999999</v>
      </c>
      <c r="F687" s="8">
        <f t="shared" si="444"/>
        <v>0</v>
      </c>
      <c r="G687" s="8">
        <f t="shared" si="444"/>
        <v>31408.748574999998</v>
      </c>
      <c r="H687" s="8">
        <f t="shared" si="444"/>
        <v>0</v>
      </c>
      <c r="I687" s="8">
        <f t="shared" si="444"/>
        <v>0</v>
      </c>
      <c r="J687" s="8">
        <f t="shared" si="444"/>
        <v>0</v>
      </c>
      <c r="K687" s="8">
        <f t="shared" si="444"/>
        <v>0</v>
      </c>
      <c r="L687" s="8">
        <f t="shared" si="444"/>
        <v>0</v>
      </c>
      <c r="M687" s="8">
        <f t="shared" si="444"/>
        <v>0</v>
      </c>
      <c r="N687" s="8">
        <f t="shared" si="444"/>
        <v>0</v>
      </c>
      <c r="O687" s="8">
        <f t="shared" si="444"/>
        <v>0</v>
      </c>
      <c r="P687" s="8">
        <f t="shared" si="444"/>
        <v>0</v>
      </c>
      <c r="Q687" s="8">
        <f t="shared" si="444"/>
        <v>0</v>
      </c>
      <c r="R687" s="8">
        <f t="shared" si="444"/>
        <v>0</v>
      </c>
      <c r="S687" s="8">
        <f t="shared" si="444"/>
        <v>0</v>
      </c>
      <c r="T687" s="8">
        <f t="shared" si="444"/>
        <v>0</v>
      </c>
      <c r="U687" s="8">
        <f t="shared" si="444"/>
        <v>3291.2142749999994</v>
      </c>
      <c r="V687" s="8">
        <f t="shared" si="444"/>
        <v>0</v>
      </c>
      <c r="W687" s="8">
        <f t="shared" si="444"/>
        <v>0</v>
      </c>
      <c r="X687" s="8">
        <f t="shared" si="444"/>
        <v>6149.017616666667</v>
      </c>
      <c r="Y687" s="8">
        <f t="shared" si="444"/>
        <v>243.79364999999999</v>
      </c>
      <c r="Z687" s="8">
        <f t="shared" si="444"/>
        <v>0</v>
      </c>
      <c r="AA687" s="8">
        <f>$C686*AA686</f>
        <v>0</v>
      </c>
      <c r="AB687" s="8">
        <f>$C686*AB686</f>
        <v>0</v>
      </c>
      <c r="AC687" s="78"/>
      <c r="AD687" s="62"/>
    </row>
    <row r="688" spans="1:30" s="59" customFormat="1">
      <c r="A688" s="126" t="s">
        <v>264</v>
      </c>
      <c r="B688" s="36">
        <v>1422507.5</v>
      </c>
      <c r="C688" s="66">
        <f>B688/12</f>
        <v>118542.29166666667</v>
      </c>
      <c r="D688" s="45">
        <v>1.72E-2</v>
      </c>
      <c r="E688" s="45">
        <v>0.14180000000000001</v>
      </c>
      <c r="F688" s="45">
        <v>6.0499999999999998E-2</v>
      </c>
      <c r="G688" s="45">
        <v>7.9200000000000007E-2</v>
      </c>
      <c r="H688" s="45">
        <v>4.2299999999999997E-2</v>
      </c>
      <c r="I688" s="45">
        <v>0.13200000000000001</v>
      </c>
      <c r="J688" s="45">
        <v>2.0500000000000001E-2</v>
      </c>
      <c r="K688" s="45">
        <v>3.1800000000000002E-2</v>
      </c>
      <c r="L688" s="45">
        <v>1.6799999999999999E-2</v>
      </c>
      <c r="M688" s="45">
        <v>2.58E-2</v>
      </c>
      <c r="N688" s="45">
        <v>0.12559999999999999</v>
      </c>
      <c r="O688" s="45">
        <v>1.9400000000000001E-2</v>
      </c>
      <c r="P688" s="45">
        <v>0</v>
      </c>
      <c r="Q688" s="45">
        <v>3.8199999999999998E-2</v>
      </c>
      <c r="R688" s="45">
        <v>1.8800000000000001E-2</v>
      </c>
      <c r="S688" s="45">
        <v>4.1999999999999997E-3</v>
      </c>
      <c r="T688" s="45">
        <v>5.3100000000000001E-2</v>
      </c>
      <c r="U688" s="45">
        <v>1.9E-2</v>
      </c>
      <c r="V688" s="45">
        <v>3.9E-2</v>
      </c>
      <c r="W688" s="45">
        <v>0.05</v>
      </c>
      <c r="X688" s="45">
        <v>6.1499999999999999E-2</v>
      </c>
      <c r="Y688" s="45">
        <v>2.5000000000000001E-3</v>
      </c>
      <c r="Z688" s="6">
        <v>0</v>
      </c>
      <c r="AA688" s="6">
        <v>8.0000000000000004E-4</v>
      </c>
      <c r="AB688" s="6">
        <v>0</v>
      </c>
      <c r="AC688" s="78"/>
      <c r="AD688" s="62"/>
    </row>
    <row r="689" spans="1:30" s="59" customFormat="1">
      <c r="A689" s="127"/>
      <c r="B689" s="37"/>
      <c r="C689" s="67" t="s">
        <v>166</v>
      </c>
      <c r="D689" s="7">
        <f t="shared" ref="D689:Z689" si="445">$C688*D688</f>
        <v>2038.9274166666667</v>
      </c>
      <c r="E689" s="7">
        <f t="shared" si="445"/>
        <v>16809.296958333336</v>
      </c>
      <c r="F689" s="7">
        <f t="shared" si="445"/>
        <v>7171.8086458333337</v>
      </c>
      <c r="G689" s="7">
        <f t="shared" si="445"/>
        <v>9388.549500000001</v>
      </c>
      <c r="H689" s="7">
        <f t="shared" si="445"/>
        <v>5014.3389374999997</v>
      </c>
      <c r="I689" s="7">
        <f t="shared" si="445"/>
        <v>15647.582500000002</v>
      </c>
      <c r="J689" s="7">
        <f t="shared" si="445"/>
        <v>2430.1169791666671</v>
      </c>
      <c r="K689" s="7">
        <f t="shared" si="445"/>
        <v>3769.6448750000004</v>
      </c>
      <c r="L689" s="7">
        <f t="shared" si="445"/>
        <v>1991.5104999999999</v>
      </c>
      <c r="M689" s="7">
        <f t="shared" si="445"/>
        <v>3058.3911250000001</v>
      </c>
      <c r="N689" s="7">
        <f t="shared" si="445"/>
        <v>14888.911833333334</v>
      </c>
      <c r="O689" s="7">
        <f t="shared" si="445"/>
        <v>2299.7204583333337</v>
      </c>
      <c r="P689" s="7">
        <f t="shared" si="445"/>
        <v>0</v>
      </c>
      <c r="Q689" s="7">
        <f t="shared" si="445"/>
        <v>4528.3155416666668</v>
      </c>
      <c r="R689" s="7">
        <f t="shared" si="445"/>
        <v>2228.5950833333336</v>
      </c>
      <c r="S689" s="7">
        <f t="shared" si="445"/>
        <v>497.87762499999997</v>
      </c>
      <c r="T689" s="7">
        <f t="shared" si="445"/>
        <v>6294.5956875000002</v>
      </c>
      <c r="U689" s="7">
        <f t="shared" si="445"/>
        <v>2252.3035416666667</v>
      </c>
      <c r="V689" s="7">
        <f t="shared" si="445"/>
        <v>4623.149375</v>
      </c>
      <c r="W689" s="7">
        <f t="shared" si="445"/>
        <v>5927.1145833333339</v>
      </c>
      <c r="X689" s="7">
        <f t="shared" si="445"/>
        <v>7290.3509375000003</v>
      </c>
      <c r="Y689" s="7">
        <f t="shared" si="445"/>
        <v>296.35572916666666</v>
      </c>
      <c r="Z689" s="7">
        <f t="shared" si="445"/>
        <v>0</v>
      </c>
      <c r="AA689" s="7">
        <f>$C688*AA688</f>
        <v>94.833833333333345</v>
      </c>
      <c r="AB689" s="7">
        <f>$C688*AB688</f>
        <v>0</v>
      </c>
      <c r="AC689" s="78"/>
      <c r="AD689" s="62"/>
    </row>
    <row r="690" spans="1:30" s="59" customFormat="1">
      <c r="A690" s="126" t="s">
        <v>457</v>
      </c>
      <c r="B690" s="22">
        <v>1422507.5</v>
      </c>
      <c r="C690" s="22">
        <f>B690/12</f>
        <v>118542.29166666667</v>
      </c>
      <c r="D690" s="6"/>
      <c r="E690" s="6">
        <v>1</v>
      </c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78"/>
      <c r="AD690" s="62"/>
    </row>
    <row r="691" spans="1:30" s="59" customFormat="1">
      <c r="A691" s="127"/>
      <c r="B691" s="15"/>
      <c r="C691" s="12"/>
      <c r="D691" s="7">
        <f t="shared" ref="D691:N691" si="446">$C690*D690</f>
        <v>0</v>
      </c>
      <c r="E691" s="7">
        <f t="shared" si="446"/>
        <v>118542.29166666667</v>
      </c>
      <c r="F691" s="7">
        <f t="shared" si="446"/>
        <v>0</v>
      </c>
      <c r="G691" s="7">
        <f t="shared" si="446"/>
        <v>0</v>
      </c>
      <c r="H691" s="7">
        <f t="shared" si="446"/>
        <v>0</v>
      </c>
      <c r="I691" s="7">
        <f t="shared" si="446"/>
        <v>0</v>
      </c>
      <c r="J691" s="7">
        <f t="shared" si="446"/>
        <v>0</v>
      </c>
      <c r="K691" s="7">
        <f t="shared" si="446"/>
        <v>0</v>
      </c>
      <c r="L691" s="7">
        <f t="shared" si="446"/>
        <v>0</v>
      </c>
      <c r="M691" s="7">
        <f t="shared" si="446"/>
        <v>0</v>
      </c>
      <c r="N691" s="7">
        <f t="shared" si="446"/>
        <v>0</v>
      </c>
      <c r="O691" s="7">
        <f>$C690*O690</f>
        <v>0</v>
      </c>
      <c r="P691" s="7">
        <f t="shared" ref="P691:Z691" si="447">$C690*P690</f>
        <v>0</v>
      </c>
      <c r="Q691" s="7">
        <f t="shared" si="447"/>
        <v>0</v>
      </c>
      <c r="R691" s="7">
        <f t="shared" si="447"/>
        <v>0</v>
      </c>
      <c r="S691" s="7">
        <f t="shared" si="447"/>
        <v>0</v>
      </c>
      <c r="T691" s="7">
        <f t="shared" si="447"/>
        <v>0</v>
      </c>
      <c r="U691" s="7">
        <f t="shared" si="447"/>
        <v>0</v>
      </c>
      <c r="V691" s="7">
        <f t="shared" si="447"/>
        <v>0</v>
      </c>
      <c r="W691" s="7">
        <f t="shared" si="447"/>
        <v>0</v>
      </c>
      <c r="X691" s="7">
        <f t="shared" si="447"/>
        <v>0</v>
      </c>
      <c r="Y691" s="7">
        <f t="shared" si="447"/>
        <v>0</v>
      </c>
      <c r="Z691" s="7">
        <f t="shared" si="447"/>
        <v>0</v>
      </c>
      <c r="AA691" s="7">
        <f>$C690*AA690</f>
        <v>0</v>
      </c>
      <c r="AB691" s="7">
        <f>$C690*AB690</f>
        <v>0</v>
      </c>
      <c r="AC691" s="78"/>
      <c r="AD691" s="62"/>
    </row>
    <row r="692" spans="1:30" s="59" customFormat="1">
      <c r="A692" s="133" t="s">
        <v>265</v>
      </c>
      <c r="B692" s="36">
        <v>9657194</v>
      </c>
      <c r="C692" s="90">
        <f>B692/12</f>
        <v>804766.16666666663</v>
      </c>
      <c r="D692" s="6"/>
      <c r="E692" s="6">
        <v>0.93740000000000001</v>
      </c>
      <c r="F692" s="6">
        <v>4.3999999999999997E-2</v>
      </c>
      <c r="G692" s="6">
        <v>7.4000000000000003E-3</v>
      </c>
      <c r="H692" s="6"/>
      <c r="I692" s="6"/>
      <c r="J692" s="6"/>
      <c r="K692" s="6"/>
      <c r="L692" s="6">
        <v>1.11E-2</v>
      </c>
      <c r="M692" s="6"/>
      <c r="N692" s="6"/>
      <c r="O692" s="6"/>
      <c r="P692" s="6"/>
      <c r="Q692" s="6"/>
      <c r="R692" s="6"/>
      <c r="S692" s="6"/>
      <c r="T692" s="6"/>
      <c r="U692" s="6">
        <v>1E-4</v>
      </c>
      <c r="V692" s="6"/>
      <c r="W692" s="6"/>
      <c r="X692" s="6"/>
      <c r="Y692" s="6"/>
      <c r="Z692" s="6"/>
      <c r="AA692" s="6"/>
      <c r="AB692" s="6"/>
      <c r="AC692" s="78"/>
      <c r="AD692" s="62"/>
    </row>
    <row r="693" spans="1:30" s="59" customFormat="1">
      <c r="A693" s="132"/>
      <c r="B693" s="37"/>
      <c r="C693" s="90" t="s">
        <v>166</v>
      </c>
      <c r="D693" s="8">
        <f t="shared" ref="D693:Z693" si="448">$C692*D692</f>
        <v>0</v>
      </c>
      <c r="E693" s="8">
        <f t="shared" si="448"/>
        <v>754387.80463333335</v>
      </c>
      <c r="F693" s="8">
        <f t="shared" si="448"/>
        <v>35409.711333333333</v>
      </c>
      <c r="G693" s="8">
        <f t="shared" si="448"/>
        <v>5955.2696333333333</v>
      </c>
      <c r="H693" s="8">
        <f t="shared" si="448"/>
        <v>0</v>
      </c>
      <c r="I693" s="8">
        <f t="shared" si="448"/>
        <v>0</v>
      </c>
      <c r="J693" s="8">
        <f t="shared" si="448"/>
        <v>0</v>
      </c>
      <c r="K693" s="8">
        <f t="shared" si="448"/>
        <v>0</v>
      </c>
      <c r="L693" s="8">
        <f t="shared" si="448"/>
        <v>8932.90445</v>
      </c>
      <c r="M693" s="8">
        <f t="shared" si="448"/>
        <v>0</v>
      </c>
      <c r="N693" s="8">
        <f t="shared" si="448"/>
        <v>0</v>
      </c>
      <c r="O693" s="8">
        <f t="shared" si="448"/>
        <v>0</v>
      </c>
      <c r="P693" s="8">
        <f t="shared" si="448"/>
        <v>0</v>
      </c>
      <c r="Q693" s="8">
        <f t="shared" si="448"/>
        <v>0</v>
      </c>
      <c r="R693" s="8">
        <f t="shared" si="448"/>
        <v>0</v>
      </c>
      <c r="S693" s="8">
        <f t="shared" si="448"/>
        <v>0</v>
      </c>
      <c r="T693" s="8">
        <f t="shared" si="448"/>
        <v>0</v>
      </c>
      <c r="U693" s="8">
        <f t="shared" si="448"/>
        <v>80.476616666666672</v>
      </c>
      <c r="V693" s="8">
        <f t="shared" si="448"/>
        <v>0</v>
      </c>
      <c r="W693" s="8">
        <f t="shared" si="448"/>
        <v>0</v>
      </c>
      <c r="X693" s="8">
        <f t="shared" si="448"/>
        <v>0</v>
      </c>
      <c r="Y693" s="8">
        <f t="shared" si="448"/>
        <v>0</v>
      </c>
      <c r="Z693" s="8">
        <f t="shared" si="448"/>
        <v>0</v>
      </c>
      <c r="AA693" s="8">
        <f>$C692*AA692</f>
        <v>0</v>
      </c>
      <c r="AB693" s="8">
        <f>$C692*AB692</f>
        <v>0</v>
      </c>
      <c r="AC693" s="78"/>
      <c r="AD693" s="62"/>
    </row>
    <row r="694" spans="1:30" s="59" customFormat="1">
      <c r="A694" s="133" t="s">
        <v>266</v>
      </c>
      <c r="B694" s="36">
        <v>4463056</v>
      </c>
      <c r="C694" s="90">
        <f>B694/12</f>
        <v>371921.33333333331</v>
      </c>
      <c r="D694" s="6"/>
      <c r="E694" s="6">
        <v>0.89970000000000006</v>
      </c>
      <c r="F694" s="6"/>
      <c r="G694" s="6"/>
      <c r="H694" s="6"/>
      <c r="I694" s="6"/>
      <c r="J694" s="6">
        <v>0.1003</v>
      </c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78"/>
      <c r="AD694" s="62"/>
    </row>
    <row r="695" spans="1:30" s="59" customFormat="1">
      <c r="A695" s="132"/>
      <c r="B695" s="37"/>
      <c r="C695" s="90" t="s">
        <v>166</v>
      </c>
      <c r="D695" s="8">
        <f t="shared" ref="D695:Z695" si="449">$C694*D694</f>
        <v>0</v>
      </c>
      <c r="E695" s="8">
        <f t="shared" si="449"/>
        <v>334617.62359999999</v>
      </c>
      <c r="F695" s="8">
        <f t="shared" si="449"/>
        <v>0</v>
      </c>
      <c r="G695" s="8">
        <f t="shared" si="449"/>
        <v>0</v>
      </c>
      <c r="H695" s="8">
        <f t="shared" si="449"/>
        <v>0</v>
      </c>
      <c r="I695" s="8">
        <f t="shared" si="449"/>
        <v>0</v>
      </c>
      <c r="J695" s="8">
        <f t="shared" si="449"/>
        <v>37303.709733333329</v>
      </c>
      <c r="K695" s="8">
        <f t="shared" si="449"/>
        <v>0</v>
      </c>
      <c r="L695" s="8">
        <f t="shared" si="449"/>
        <v>0</v>
      </c>
      <c r="M695" s="8">
        <f t="shared" si="449"/>
        <v>0</v>
      </c>
      <c r="N695" s="8">
        <f t="shared" si="449"/>
        <v>0</v>
      </c>
      <c r="O695" s="8">
        <f t="shared" si="449"/>
        <v>0</v>
      </c>
      <c r="P695" s="8">
        <f t="shared" si="449"/>
        <v>0</v>
      </c>
      <c r="Q695" s="8">
        <f t="shared" si="449"/>
        <v>0</v>
      </c>
      <c r="R695" s="8">
        <f t="shared" si="449"/>
        <v>0</v>
      </c>
      <c r="S695" s="8">
        <f t="shared" si="449"/>
        <v>0</v>
      </c>
      <c r="T695" s="8">
        <f t="shared" si="449"/>
        <v>0</v>
      </c>
      <c r="U695" s="8">
        <f t="shared" si="449"/>
        <v>0</v>
      </c>
      <c r="V695" s="8">
        <f t="shared" si="449"/>
        <v>0</v>
      </c>
      <c r="W695" s="8">
        <f t="shared" si="449"/>
        <v>0</v>
      </c>
      <c r="X695" s="8">
        <f t="shared" si="449"/>
        <v>0</v>
      </c>
      <c r="Y695" s="8">
        <f t="shared" si="449"/>
        <v>0</v>
      </c>
      <c r="Z695" s="8">
        <f t="shared" si="449"/>
        <v>0</v>
      </c>
      <c r="AA695" s="8">
        <f>$C694*AA694</f>
        <v>0</v>
      </c>
      <c r="AB695" s="8">
        <f>$C694*AB694</f>
        <v>0</v>
      </c>
      <c r="AC695" s="78"/>
      <c r="AD695" s="62"/>
    </row>
    <row r="696" spans="1:30" s="59" customFormat="1">
      <c r="A696" s="133" t="s">
        <v>267</v>
      </c>
      <c r="B696" s="36">
        <v>6787360</v>
      </c>
      <c r="C696" s="90">
        <f>B696/12</f>
        <v>565613.33333333337</v>
      </c>
      <c r="D696" s="6"/>
      <c r="E696" s="6"/>
      <c r="F696" s="6"/>
      <c r="G696" s="6">
        <v>0.61080000000000001</v>
      </c>
      <c r="H696" s="6"/>
      <c r="I696" s="6"/>
      <c r="J696" s="6"/>
      <c r="K696" s="6"/>
      <c r="L696" s="6">
        <v>0.21870000000000001</v>
      </c>
      <c r="M696" s="6"/>
      <c r="N696" s="6">
        <v>0.13969999999999999</v>
      </c>
      <c r="O696" s="6"/>
      <c r="P696" s="6"/>
      <c r="Q696" s="6"/>
      <c r="R696" s="6"/>
      <c r="S696" s="6"/>
      <c r="T696" s="6"/>
      <c r="U696" s="6">
        <v>3.0800000000000001E-2</v>
      </c>
      <c r="V696" s="6"/>
      <c r="W696" s="6"/>
      <c r="X696" s="6"/>
      <c r="Y696" s="6"/>
      <c r="Z696" s="6"/>
      <c r="AA696" s="6"/>
      <c r="AB696" s="6"/>
      <c r="AC696" s="78"/>
      <c r="AD696" s="62"/>
    </row>
    <row r="697" spans="1:30" s="59" customFormat="1">
      <c r="A697" s="132"/>
      <c r="B697" s="37"/>
      <c r="C697" s="90" t="s">
        <v>166</v>
      </c>
      <c r="D697" s="8">
        <f t="shared" ref="D697:Z697" si="450">$C696*D696</f>
        <v>0</v>
      </c>
      <c r="E697" s="8">
        <f t="shared" si="450"/>
        <v>0</v>
      </c>
      <c r="F697" s="8">
        <f t="shared" si="450"/>
        <v>0</v>
      </c>
      <c r="G697" s="8">
        <f t="shared" si="450"/>
        <v>345476.62400000001</v>
      </c>
      <c r="H697" s="8">
        <f t="shared" si="450"/>
        <v>0</v>
      </c>
      <c r="I697" s="8">
        <f t="shared" si="450"/>
        <v>0</v>
      </c>
      <c r="J697" s="8">
        <f t="shared" si="450"/>
        <v>0</v>
      </c>
      <c r="K697" s="8">
        <f t="shared" si="450"/>
        <v>0</v>
      </c>
      <c r="L697" s="8">
        <f t="shared" si="450"/>
        <v>123699.63600000001</v>
      </c>
      <c r="M697" s="8">
        <f t="shared" si="450"/>
        <v>0</v>
      </c>
      <c r="N697" s="8">
        <f t="shared" si="450"/>
        <v>79016.18266666666</v>
      </c>
      <c r="O697" s="8">
        <f t="shared" si="450"/>
        <v>0</v>
      </c>
      <c r="P697" s="8">
        <f t="shared" si="450"/>
        <v>0</v>
      </c>
      <c r="Q697" s="8">
        <f t="shared" si="450"/>
        <v>0</v>
      </c>
      <c r="R697" s="8">
        <f t="shared" si="450"/>
        <v>0</v>
      </c>
      <c r="S697" s="8">
        <f t="shared" si="450"/>
        <v>0</v>
      </c>
      <c r="T697" s="8">
        <f t="shared" si="450"/>
        <v>0</v>
      </c>
      <c r="U697" s="8">
        <f t="shared" si="450"/>
        <v>17420.89066666667</v>
      </c>
      <c r="V697" s="8">
        <f t="shared" si="450"/>
        <v>0</v>
      </c>
      <c r="W697" s="8">
        <f t="shared" si="450"/>
        <v>0</v>
      </c>
      <c r="X697" s="8">
        <f t="shared" si="450"/>
        <v>0</v>
      </c>
      <c r="Y697" s="8">
        <f t="shared" si="450"/>
        <v>0</v>
      </c>
      <c r="Z697" s="8">
        <f t="shared" si="450"/>
        <v>0</v>
      </c>
      <c r="AA697" s="8">
        <f>$C696*AA696</f>
        <v>0</v>
      </c>
      <c r="AB697" s="8">
        <f>$C696*AB696</f>
        <v>0</v>
      </c>
      <c r="AC697" s="78"/>
      <c r="AD697" s="62"/>
    </row>
    <row r="698" spans="1:30" s="59" customFormat="1">
      <c r="A698" s="133" t="s">
        <v>268</v>
      </c>
      <c r="B698" s="36">
        <v>521854</v>
      </c>
      <c r="C698" s="90">
        <f>B698/12</f>
        <v>43487.833333333336</v>
      </c>
      <c r="D698" s="6"/>
      <c r="E698" s="6">
        <v>0.97989999999999999</v>
      </c>
      <c r="F698" s="6"/>
      <c r="G698" s="6"/>
      <c r="H698" s="6"/>
      <c r="I698" s="6"/>
      <c r="J698" s="6"/>
      <c r="K698" s="6">
        <v>2.01E-2</v>
      </c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78"/>
      <c r="AD698" s="62"/>
    </row>
    <row r="699" spans="1:30" s="59" customFormat="1">
      <c r="A699" s="132"/>
      <c r="B699" s="37"/>
      <c r="C699" s="90" t="s">
        <v>166</v>
      </c>
      <c r="D699" s="8">
        <f t="shared" ref="D699:Z699" si="451">$C698*D698</f>
        <v>0</v>
      </c>
      <c r="E699" s="8">
        <f t="shared" si="451"/>
        <v>42613.727883333333</v>
      </c>
      <c r="F699" s="8">
        <f t="shared" si="451"/>
        <v>0</v>
      </c>
      <c r="G699" s="8">
        <f t="shared" si="451"/>
        <v>0</v>
      </c>
      <c r="H699" s="8">
        <f t="shared" si="451"/>
        <v>0</v>
      </c>
      <c r="I699" s="8">
        <f t="shared" si="451"/>
        <v>0</v>
      </c>
      <c r="J699" s="8">
        <f t="shared" si="451"/>
        <v>0</v>
      </c>
      <c r="K699" s="8">
        <f t="shared" si="451"/>
        <v>874.10545000000002</v>
      </c>
      <c r="L699" s="8">
        <f t="shared" si="451"/>
        <v>0</v>
      </c>
      <c r="M699" s="8">
        <f t="shared" si="451"/>
        <v>0</v>
      </c>
      <c r="N699" s="8">
        <f t="shared" si="451"/>
        <v>0</v>
      </c>
      <c r="O699" s="8">
        <f t="shared" si="451"/>
        <v>0</v>
      </c>
      <c r="P699" s="8">
        <f t="shared" si="451"/>
        <v>0</v>
      </c>
      <c r="Q699" s="8">
        <f t="shared" si="451"/>
        <v>0</v>
      </c>
      <c r="R699" s="8">
        <f t="shared" si="451"/>
        <v>0</v>
      </c>
      <c r="S699" s="8">
        <f t="shared" si="451"/>
        <v>0</v>
      </c>
      <c r="T699" s="8">
        <f t="shared" si="451"/>
        <v>0</v>
      </c>
      <c r="U699" s="8">
        <f t="shared" si="451"/>
        <v>0</v>
      </c>
      <c r="V699" s="8">
        <f t="shared" si="451"/>
        <v>0</v>
      </c>
      <c r="W699" s="8">
        <f t="shared" si="451"/>
        <v>0</v>
      </c>
      <c r="X699" s="8">
        <f t="shared" si="451"/>
        <v>0</v>
      </c>
      <c r="Y699" s="8">
        <f t="shared" si="451"/>
        <v>0</v>
      </c>
      <c r="Z699" s="8">
        <f t="shared" si="451"/>
        <v>0</v>
      </c>
      <c r="AA699" s="8">
        <f>$C698*AA698</f>
        <v>0</v>
      </c>
      <c r="AB699" s="8">
        <f>$C698*AB698</f>
        <v>0</v>
      </c>
      <c r="AC699" s="78"/>
      <c r="AD699" s="62"/>
    </row>
    <row r="700" spans="1:30" s="59" customFormat="1">
      <c r="A700" s="126" t="s">
        <v>297</v>
      </c>
      <c r="B700" s="36">
        <v>-588303.5</v>
      </c>
      <c r="C700" s="66">
        <f>B700/12</f>
        <v>-49025.291666666664</v>
      </c>
      <c r="D700" s="45">
        <v>1.72E-2</v>
      </c>
      <c r="E700" s="45">
        <v>0.14180000000000001</v>
      </c>
      <c r="F700" s="45">
        <v>6.0499999999999998E-2</v>
      </c>
      <c r="G700" s="45">
        <v>7.9200000000000007E-2</v>
      </c>
      <c r="H700" s="45">
        <v>4.2299999999999997E-2</v>
      </c>
      <c r="I700" s="45">
        <v>0.13200000000000001</v>
      </c>
      <c r="J700" s="45">
        <v>2.0500000000000001E-2</v>
      </c>
      <c r="K700" s="45">
        <v>3.1800000000000002E-2</v>
      </c>
      <c r="L700" s="45">
        <v>1.6799999999999999E-2</v>
      </c>
      <c r="M700" s="45">
        <v>2.58E-2</v>
      </c>
      <c r="N700" s="45">
        <v>0.12559999999999999</v>
      </c>
      <c r="O700" s="45">
        <v>1.9400000000000001E-2</v>
      </c>
      <c r="P700" s="45">
        <v>0</v>
      </c>
      <c r="Q700" s="45">
        <v>3.8199999999999998E-2</v>
      </c>
      <c r="R700" s="45">
        <v>1.8800000000000001E-2</v>
      </c>
      <c r="S700" s="45">
        <v>4.1999999999999997E-3</v>
      </c>
      <c r="T700" s="45">
        <v>5.3100000000000001E-2</v>
      </c>
      <c r="U700" s="45">
        <v>1.9E-2</v>
      </c>
      <c r="V700" s="45">
        <v>3.9E-2</v>
      </c>
      <c r="W700" s="45">
        <v>0.05</v>
      </c>
      <c r="X700" s="45">
        <v>6.1499999999999999E-2</v>
      </c>
      <c r="Y700" s="45">
        <v>2.5000000000000001E-3</v>
      </c>
      <c r="Z700" s="6">
        <v>0</v>
      </c>
      <c r="AA700" s="6">
        <v>8.0000000000000004E-4</v>
      </c>
      <c r="AB700" s="6">
        <v>0</v>
      </c>
      <c r="AC700" s="78"/>
      <c r="AD700" s="62"/>
    </row>
    <row r="701" spans="1:30" s="59" customFormat="1">
      <c r="A701" s="127"/>
      <c r="B701" s="37"/>
      <c r="C701" s="67" t="s">
        <v>166</v>
      </c>
      <c r="D701" s="7">
        <f t="shared" ref="D701:Z701" si="452">$C700*D700</f>
        <v>-843.23501666666664</v>
      </c>
      <c r="E701" s="7">
        <f t="shared" si="452"/>
        <v>-6951.7863583333337</v>
      </c>
      <c r="F701" s="7">
        <f t="shared" si="452"/>
        <v>-2966.0301458333329</v>
      </c>
      <c r="G701" s="7">
        <f t="shared" si="452"/>
        <v>-3882.8031000000001</v>
      </c>
      <c r="H701" s="7">
        <f t="shared" si="452"/>
        <v>-2073.7698374999995</v>
      </c>
      <c r="I701" s="7">
        <f t="shared" si="452"/>
        <v>-6471.3384999999998</v>
      </c>
      <c r="J701" s="7">
        <f t="shared" si="452"/>
        <v>-1005.0184791666667</v>
      </c>
      <c r="K701" s="7">
        <f t="shared" si="452"/>
        <v>-1559.004275</v>
      </c>
      <c r="L701" s="7">
        <f t="shared" si="452"/>
        <v>-823.62489999999991</v>
      </c>
      <c r="M701" s="7">
        <f t="shared" si="452"/>
        <v>-1264.852525</v>
      </c>
      <c r="N701" s="7">
        <f t="shared" si="452"/>
        <v>-6157.5766333333322</v>
      </c>
      <c r="O701" s="7">
        <f t="shared" si="452"/>
        <v>-951.09065833333329</v>
      </c>
      <c r="P701" s="7">
        <f t="shared" si="452"/>
        <v>0</v>
      </c>
      <c r="Q701" s="7">
        <f t="shared" si="452"/>
        <v>-1872.7661416666665</v>
      </c>
      <c r="R701" s="7">
        <f t="shared" si="452"/>
        <v>-921.67548333333332</v>
      </c>
      <c r="S701" s="7">
        <f t="shared" si="452"/>
        <v>-205.90622499999998</v>
      </c>
      <c r="T701" s="7">
        <f t="shared" si="452"/>
        <v>-2603.2429874999998</v>
      </c>
      <c r="U701" s="7">
        <f t="shared" si="452"/>
        <v>-931.48054166666657</v>
      </c>
      <c r="V701" s="7">
        <f t="shared" si="452"/>
        <v>-1911.986375</v>
      </c>
      <c r="W701" s="7">
        <f t="shared" si="452"/>
        <v>-2451.2645833333331</v>
      </c>
      <c r="X701" s="7">
        <f t="shared" si="452"/>
        <v>-3015.0554374999997</v>
      </c>
      <c r="Y701" s="7">
        <f t="shared" si="452"/>
        <v>-122.56322916666666</v>
      </c>
      <c r="Z701" s="7">
        <f t="shared" si="452"/>
        <v>0</v>
      </c>
      <c r="AA701" s="7">
        <f>$C700*AA700</f>
        <v>-39.220233333333333</v>
      </c>
      <c r="AB701" s="7">
        <f>$C700*AB700</f>
        <v>0</v>
      </c>
      <c r="AC701" s="78"/>
      <c r="AD701" s="62"/>
    </row>
    <row r="702" spans="1:30" s="59" customFormat="1">
      <c r="A702" s="126" t="s">
        <v>473</v>
      </c>
      <c r="B702" s="22">
        <v>-588303.5</v>
      </c>
      <c r="C702" s="22">
        <f>B702/12</f>
        <v>-49025.291666666664</v>
      </c>
      <c r="D702" s="6"/>
      <c r="E702" s="6"/>
      <c r="F702" s="6">
        <v>0</v>
      </c>
      <c r="G702" s="6">
        <v>0.25800000000000001</v>
      </c>
      <c r="H702" s="6"/>
      <c r="I702" s="6"/>
      <c r="J702" s="6">
        <v>7.1199999999999999E-2</v>
      </c>
      <c r="K702" s="6">
        <v>0.17019999999999999</v>
      </c>
      <c r="L702" s="6"/>
      <c r="M702" s="6"/>
      <c r="N702" s="6">
        <v>0.42820000000000003</v>
      </c>
      <c r="O702" s="6">
        <v>7.2400000000000006E-2</v>
      </c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78"/>
      <c r="AD702" s="62"/>
    </row>
    <row r="703" spans="1:30" s="59" customFormat="1">
      <c r="A703" s="127"/>
      <c r="B703" s="15"/>
      <c r="C703" s="12"/>
      <c r="D703" s="7">
        <f t="shared" ref="D703:N703" si="453">$C702*D702</f>
        <v>0</v>
      </c>
      <c r="E703" s="7">
        <f t="shared" si="453"/>
        <v>0</v>
      </c>
      <c r="F703" s="7">
        <f t="shared" si="453"/>
        <v>0</v>
      </c>
      <c r="G703" s="7">
        <f t="shared" si="453"/>
        <v>-12648.525250000001</v>
      </c>
      <c r="H703" s="7">
        <f t="shared" si="453"/>
        <v>0</v>
      </c>
      <c r="I703" s="7">
        <f t="shared" si="453"/>
        <v>0</v>
      </c>
      <c r="J703" s="7">
        <f t="shared" si="453"/>
        <v>-3490.6007666666665</v>
      </c>
      <c r="K703" s="7">
        <f t="shared" si="453"/>
        <v>-8344.104641666665</v>
      </c>
      <c r="L703" s="7">
        <f t="shared" si="453"/>
        <v>0</v>
      </c>
      <c r="M703" s="7">
        <f t="shared" si="453"/>
        <v>0</v>
      </c>
      <c r="N703" s="7">
        <f t="shared" si="453"/>
        <v>-20992.629891666667</v>
      </c>
      <c r="O703" s="7">
        <f>$C702*O702</f>
        <v>-3549.4311166666666</v>
      </c>
      <c r="P703" s="7">
        <f t="shared" ref="P703:Z703" si="454">$C702*P702</f>
        <v>0</v>
      </c>
      <c r="Q703" s="7">
        <f t="shared" si="454"/>
        <v>0</v>
      </c>
      <c r="R703" s="7">
        <f t="shared" si="454"/>
        <v>0</v>
      </c>
      <c r="S703" s="7">
        <f t="shared" si="454"/>
        <v>0</v>
      </c>
      <c r="T703" s="7">
        <f t="shared" si="454"/>
        <v>0</v>
      </c>
      <c r="U703" s="7">
        <f t="shared" si="454"/>
        <v>0</v>
      </c>
      <c r="V703" s="7">
        <f t="shared" si="454"/>
        <v>0</v>
      </c>
      <c r="W703" s="7">
        <f t="shared" si="454"/>
        <v>0</v>
      </c>
      <c r="X703" s="7">
        <f t="shared" si="454"/>
        <v>0</v>
      </c>
      <c r="Y703" s="7">
        <f t="shared" si="454"/>
        <v>0</v>
      </c>
      <c r="Z703" s="7">
        <f t="shared" si="454"/>
        <v>0</v>
      </c>
      <c r="AA703" s="7">
        <f>$C702*AA702</f>
        <v>0</v>
      </c>
      <c r="AB703" s="7">
        <f>$C702*AB702</f>
        <v>0</v>
      </c>
      <c r="AC703" s="78"/>
      <c r="AD703" s="62"/>
    </row>
    <row r="704" spans="1:30" s="59" customFormat="1">
      <c r="A704" s="133" t="s">
        <v>298</v>
      </c>
      <c r="B704" s="36">
        <v>1496129</v>
      </c>
      <c r="C704" s="90">
        <f>B704/12</f>
        <v>124677.41666666667</v>
      </c>
      <c r="D704" s="45">
        <v>1.72E-2</v>
      </c>
      <c r="E704" s="45">
        <v>0.14180000000000001</v>
      </c>
      <c r="F704" s="45">
        <v>6.0499999999999998E-2</v>
      </c>
      <c r="G704" s="45">
        <v>7.9200000000000007E-2</v>
      </c>
      <c r="H704" s="45">
        <v>4.2299999999999997E-2</v>
      </c>
      <c r="I704" s="45">
        <v>0.13200000000000001</v>
      </c>
      <c r="J704" s="45">
        <v>2.0500000000000001E-2</v>
      </c>
      <c r="K704" s="45">
        <v>3.1800000000000002E-2</v>
      </c>
      <c r="L704" s="45">
        <v>1.6799999999999999E-2</v>
      </c>
      <c r="M704" s="45">
        <v>2.58E-2</v>
      </c>
      <c r="N704" s="45">
        <v>0.12559999999999999</v>
      </c>
      <c r="O704" s="45">
        <v>1.9400000000000001E-2</v>
      </c>
      <c r="P704" s="45">
        <v>0</v>
      </c>
      <c r="Q704" s="45">
        <v>3.8199999999999998E-2</v>
      </c>
      <c r="R704" s="45">
        <v>1.8800000000000001E-2</v>
      </c>
      <c r="S704" s="45">
        <v>4.1999999999999997E-3</v>
      </c>
      <c r="T704" s="45">
        <v>5.3100000000000001E-2</v>
      </c>
      <c r="U704" s="45">
        <v>1.9E-2</v>
      </c>
      <c r="V704" s="45">
        <v>3.9E-2</v>
      </c>
      <c r="W704" s="45">
        <v>0.05</v>
      </c>
      <c r="X704" s="45">
        <v>6.1499999999999999E-2</v>
      </c>
      <c r="Y704" s="45">
        <v>2.5000000000000001E-3</v>
      </c>
      <c r="Z704" s="6">
        <v>0</v>
      </c>
      <c r="AA704" s="6">
        <v>8.0000000000000004E-4</v>
      </c>
      <c r="AB704" s="6">
        <v>0</v>
      </c>
      <c r="AC704" s="78"/>
      <c r="AD704" s="62"/>
    </row>
    <row r="705" spans="1:30" s="59" customFormat="1">
      <c r="A705" s="132"/>
      <c r="B705" s="37"/>
      <c r="C705" s="90" t="s">
        <v>166</v>
      </c>
      <c r="D705" s="8">
        <f t="shared" ref="D705:Z705" si="455">$C704*D704</f>
        <v>2144.4515666666666</v>
      </c>
      <c r="E705" s="8">
        <f t="shared" si="455"/>
        <v>17679.257683333337</v>
      </c>
      <c r="F705" s="8">
        <f t="shared" si="455"/>
        <v>7542.9837083333332</v>
      </c>
      <c r="G705" s="8">
        <f t="shared" si="455"/>
        <v>9874.4514000000017</v>
      </c>
      <c r="H705" s="8">
        <f t="shared" si="455"/>
        <v>5273.8547250000001</v>
      </c>
      <c r="I705" s="8">
        <f t="shared" si="455"/>
        <v>16457.419000000002</v>
      </c>
      <c r="J705" s="8">
        <f t="shared" si="455"/>
        <v>2555.8870416666668</v>
      </c>
      <c r="K705" s="8">
        <f t="shared" si="455"/>
        <v>3964.7418500000003</v>
      </c>
      <c r="L705" s="8">
        <f t="shared" si="455"/>
        <v>2094.5805999999998</v>
      </c>
      <c r="M705" s="8">
        <f t="shared" si="455"/>
        <v>3216.6773499999999</v>
      </c>
      <c r="N705" s="8">
        <f t="shared" si="455"/>
        <v>15659.483533333332</v>
      </c>
      <c r="O705" s="8">
        <f t="shared" si="455"/>
        <v>2418.7418833333336</v>
      </c>
      <c r="P705" s="8">
        <f t="shared" si="455"/>
        <v>0</v>
      </c>
      <c r="Q705" s="8">
        <f t="shared" si="455"/>
        <v>4762.6773166666662</v>
      </c>
      <c r="R705" s="8">
        <f t="shared" si="455"/>
        <v>2343.9354333333335</v>
      </c>
      <c r="S705" s="8">
        <f t="shared" si="455"/>
        <v>523.64514999999994</v>
      </c>
      <c r="T705" s="8">
        <f t="shared" si="455"/>
        <v>6620.3708250000009</v>
      </c>
      <c r="U705" s="8">
        <f t="shared" si="455"/>
        <v>2368.8709166666667</v>
      </c>
      <c r="V705" s="8">
        <f t="shared" si="455"/>
        <v>4862.4192499999999</v>
      </c>
      <c r="W705" s="8">
        <f t="shared" si="455"/>
        <v>6233.8708333333343</v>
      </c>
      <c r="X705" s="8">
        <f t="shared" si="455"/>
        <v>7667.6611250000005</v>
      </c>
      <c r="Y705" s="8">
        <f t="shared" si="455"/>
        <v>311.6935416666667</v>
      </c>
      <c r="Z705" s="8">
        <f t="shared" si="455"/>
        <v>0</v>
      </c>
      <c r="AA705" s="8">
        <f>$C704*AA704</f>
        <v>99.741933333333336</v>
      </c>
      <c r="AB705" s="8">
        <f>$C704*AB704</f>
        <v>0</v>
      </c>
      <c r="AC705" s="78"/>
      <c r="AD705" s="62"/>
    </row>
    <row r="706" spans="1:30" s="59" customFormat="1">
      <c r="A706" s="133" t="s">
        <v>305</v>
      </c>
      <c r="B706" s="36">
        <v>1496129</v>
      </c>
      <c r="C706" s="90">
        <f>B706/12</f>
        <v>124677.41666666667</v>
      </c>
      <c r="D706" s="6"/>
      <c r="E706" s="6"/>
      <c r="F706" s="6">
        <v>0</v>
      </c>
      <c r="G706" s="6">
        <v>0.25800000000000001</v>
      </c>
      <c r="H706" s="6"/>
      <c r="I706" s="6"/>
      <c r="J706" s="6">
        <v>7.1199999999999999E-2</v>
      </c>
      <c r="K706" s="6">
        <v>0.17019999999999999</v>
      </c>
      <c r="L706" s="6"/>
      <c r="M706" s="6"/>
      <c r="N706" s="6">
        <v>0.42820000000000003</v>
      </c>
      <c r="O706" s="6">
        <v>7.2400000000000006E-2</v>
      </c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78"/>
      <c r="AD706" s="62"/>
    </row>
    <row r="707" spans="1:30" s="59" customFormat="1">
      <c r="A707" s="132"/>
      <c r="B707" s="37"/>
      <c r="C707" s="90" t="s">
        <v>166</v>
      </c>
      <c r="D707" s="8">
        <f t="shared" ref="D707:Z707" si="456">$C706*D706</f>
        <v>0</v>
      </c>
      <c r="E707" s="8">
        <f t="shared" si="456"/>
        <v>0</v>
      </c>
      <c r="F707" s="8">
        <f t="shared" si="456"/>
        <v>0</v>
      </c>
      <c r="G707" s="8">
        <f t="shared" si="456"/>
        <v>32166.773500000003</v>
      </c>
      <c r="H707" s="8">
        <f t="shared" si="456"/>
        <v>0</v>
      </c>
      <c r="I707" s="8">
        <f t="shared" si="456"/>
        <v>0</v>
      </c>
      <c r="J707" s="8">
        <f t="shared" si="456"/>
        <v>8877.0320666666667</v>
      </c>
      <c r="K707" s="8">
        <f t="shared" si="456"/>
        <v>21220.096316666666</v>
      </c>
      <c r="L707" s="8">
        <f t="shared" si="456"/>
        <v>0</v>
      </c>
      <c r="M707" s="8">
        <f t="shared" si="456"/>
        <v>0</v>
      </c>
      <c r="N707" s="8">
        <f t="shared" si="456"/>
        <v>53386.869816666673</v>
      </c>
      <c r="O707" s="8">
        <f t="shared" si="456"/>
        <v>9026.6449666666686</v>
      </c>
      <c r="P707" s="8">
        <f t="shared" si="456"/>
        <v>0</v>
      </c>
      <c r="Q707" s="8">
        <f t="shared" si="456"/>
        <v>0</v>
      </c>
      <c r="R707" s="8">
        <f t="shared" si="456"/>
        <v>0</v>
      </c>
      <c r="S707" s="8">
        <f t="shared" si="456"/>
        <v>0</v>
      </c>
      <c r="T707" s="8">
        <f t="shared" si="456"/>
        <v>0</v>
      </c>
      <c r="U707" s="8">
        <f t="shared" si="456"/>
        <v>0</v>
      </c>
      <c r="V707" s="8">
        <f t="shared" si="456"/>
        <v>0</v>
      </c>
      <c r="W707" s="8">
        <f t="shared" si="456"/>
        <v>0</v>
      </c>
      <c r="X707" s="8">
        <f t="shared" si="456"/>
        <v>0</v>
      </c>
      <c r="Y707" s="8">
        <f t="shared" si="456"/>
        <v>0</v>
      </c>
      <c r="Z707" s="8">
        <f t="shared" si="456"/>
        <v>0</v>
      </c>
      <c r="AA707" s="8">
        <f>$C706*AA706</f>
        <v>0</v>
      </c>
      <c r="AB707" s="8">
        <f>$C706*AB706</f>
        <v>0</v>
      </c>
      <c r="AC707" s="78"/>
      <c r="AD707" s="62"/>
    </row>
    <row r="708" spans="1:30" s="59" customFormat="1">
      <c r="A708" s="126" t="s">
        <v>299</v>
      </c>
      <c r="B708" s="36">
        <v>306069</v>
      </c>
      <c r="C708" s="66">
        <f>B708/12</f>
        <v>25505.75</v>
      </c>
      <c r="D708" s="45">
        <v>1.72E-2</v>
      </c>
      <c r="E708" s="45">
        <v>0.14180000000000001</v>
      </c>
      <c r="F708" s="45">
        <v>6.0499999999999998E-2</v>
      </c>
      <c r="G708" s="45">
        <v>7.9200000000000007E-2</v>
      </c>
      <c r="H708" s="45">
        <v>4.2299999999999997E-2</v>
      </c>
      <c r="I708" s="45">
        <v>0.13200000000000001</v>
      </c>
      <c r="J708" s="45">
        <v>2.0500000000000001E-2</v>
      </c>
      <c r="K708" s="45">
        <v>3.1800000000000002E-2</v>
      </c>
      <c r="L708" s="45">
        <v>1.6799999999999999E-2</v>
      </c>
      <c r="M708" s="45">
        <v>2.58E-2</v>
      </c>
      <c r="N708" s="45">
        <v>0.12559999999999999</v>
      </c>
      <c r="O708" s="45">
        <v>1.9400000000000001E-2</v>
      </c>
      <c r="P708" s="45">
        <v>0</v>
      </c>
      <c r="Q708" s="45">
        <v>3.8199999999999998E-2</v>
      </c>
      <c r="R708" s="45">
        <v>1.8800000000000001E-2</v>
      </c>
      <c r="S708" s="45">
        <v>4.1999999999999997E-3</v>
      </c>
      <c r="T708" s="45">
        <v>5.3100000000000001E-2</v>
      </c>
      <c r="U708" s="45">
        <v>1.9E-2</v>
      </c>
      <c r="V708" s="45">
        <v>3.9E-2</v>
      </c>
      <c r="W708" s="45">
        <v>0.05</v>
      </c>
      <c r="X708" s="45">
        <v>6.1499999999999999E-2</v>
      </c>
      <c r="Y708" s="45">
        <v>2.5000000000000001E-3</v>
      </c>
      <c r="Z708" s="6">
        <v>0</v>
      </c>
      <c r="AA708" s="6">
        <v>8.0000000000000004E-4</v>
      </c>
      <c r="AB708" s="6">
        <v>0</v>
      </c>
      <c r="AC708" s="78"/>
      <c r="AD708" s="62"/>
    </row>
    <row r="709" spans="1:30" s="59" customFormat="1">
      <c r="A709" s="127"/>
      <c r="B709" s="37"/>
      <c r="C709" s="67" t="s">
        <v>166</v>
      </c>
      <c r="D709" s="7">
        <f t="shared" ref="D709:Z709" si="457">$C708*D708</f>
        <v>438.69889999999998</v>
      </c>
      <c r="E709" s="7">
        <f t="shared" si="457"/>
        <v>3616.7153500000004</v>
      </c>
      <c r="F709" s="7">
        <f t="shared" si="457"/>
        <v>1543.0978749999999</v>
      </c>
      <c r="G709" s="7">
        <f t="shared" si="457"/>
        <v>2020.0554000000002</v>
      </c>
      <c r="H709" s="7">
        <f t="shared" si="457"/>
        <v>1078.893225</v>
      </c>
      <c r="I709" s="7">
        <f t="shared" si="457"/>
        <v>3366.759</v>
      </c>
      <c r="J709" s="7">
        <f t="shared" si="457"/>
        <v>522.86787500000003</v>
      </c>
      <c r="K709" s="7">
        <f t="shared" si="457"/>
        <v>811.08285000000001</v>
      </c>
      <c r="L709" s="7">
        <f t="shared" si="457"/>
        <v>428.4966</v>
      </c>
      <c r="M709" s="7">
        <f t="shared" si="457"/>
        <v>658.04835000000003</v>
      </c>
      <c r="N709" s="7">
        <f t="shared" si="457"/>
        <v>3203.5221999999999</v>
      </c>
      <c r="O709" s="7">
        <f t="shared" si="457"/>
        <v>494.81155000000001</v>
      </c>
      <c r="P709" s="7">
        <f t="shared" si="457"/>
        <v>0</v>
      </c>
      <c r="Q709" s="7">
        <f t="shared" si="457"/>
        <v>974.31964999999991</v>
      </c>
      <c r="R709" s="7">
        <f t="shared" si="457"/>
        <v>479.50810000000001</v>
      </c>
      <c r="S709" s="7">
        <f t="shared" si="457"/>
        <v>107.12415</v>
      </c>
      <c r="T709" s="7">
        <f t="shared" si="457"/>
        <v>1354.355325</v>
      </c>
      <c r="U709" s="7">
        <f t="shared" si="457"/>
        <v>484.60924999999997</v>
      </c>
      <c r="V709" s="7">
        <f t="shared" si="457"/>
        <v>994.72424999999998</v>
      </c>
      <c r="W709" s="7">
        <f t="shared" si="457"/>
        <v>1275.2875000000001</v>
      </c>
      <c r="X709" s="7">
        <f t="shared" si="457"/>
        <v>1568.603625</v>
      </c>
      <c r="Y709" s="7">
        <f t="shared" si="457"/>
        <v>63.764375000000001</v>
      </c>
      <c r="Z709" s="7">
        <f t="shared" si="457"/>
        <v>0</v>
      </c>
      <c r="AA709" s="7">
        <f>$C708*AA708</f>
        <v>20.404600000000002</v>
      </c>
      <c r="AB709" s="7">
        <f>$C708*AB708</f>
        <v>0</v>
      </c>
      <c r="AC709" s="78"/>
      <c r="AD709" s="62"/>
    </row>
    <row r="710" spans="1:30" s="59" customFormat="1">
      <c r="A710" s="126" t="s">
        <v>458</v>
      </c>
      <c r="B710" s="22">
        <v>306069</v>
      </c>
      <c r="C710" s="22">
        <f>B710/12</f>
        <v>25505.75</v>
      </c>
      <c r="D710" s="6"/>
      <c r="E710" s="6">
        <v>1</v>
      </c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78"/>
      <c r="AD710" s="62"/>
    </row>
    <row r="711" spans="1:30" s="59" customFormat="1">
      <c r="A711" s="127"/>
      <c r="B711" s="15"/>
      <c r="C711" s="12"/>
      <c r="D711" s="7">
        <f t="shared" ref="D711:N711" si="458">$C710*D710</f>
        <v>0</v>
      </c>
      <c r="E711" s="7">
        <f t="shared" si="458"/>
        <v>25505.75</v>
      </c>
      <c r="F711" s="7">
        <f t="shared" si="458"/>
        <v>0</v>
      </c>
      <c r="G711" s="7">
        <f t="shared" si="458"/>
        <v>0</v>
      </c>
      <c r="H711" s="7">
        <f t="shared" si="458"/>
        <v>0</v>
      </c>
      <c r="I711" s="7">
        <f t="shared" si="458"/>
        <v>0</v>
      </c>
      <c r="J711" s="7">
        <f t="shared" si="458"/>
        <v>0</v>
      </c>
      <c r="K711" s="7">
        <f t="shared" si="458"/>
        <v>0</v>
      </c>
      <c r="L711" s="7">
        <f t="shared" si="458"/>
        <v>0</v>
      </c>
      <c r="M711" s="7">
        <f t="shared" si="458"/>
        <v>0</v>
      </c>
      <c r="N711" s="7">
        <f t="shared" si="458"/>
        <v>0</v>
      </c>
      <c r="O711" s="7">
        <f>$C710*O710</f>
        <v>0</v>
      </c>
      <c r="P711" s="7">
        <f t="shared" ref="P711:Z711" si="459">$C710*P710</f>
        <v>0</v>
      </c>
      <c r="Q711" s="7">
        <f t="shared" si="459"/>
        <v>0</v>
      </c>
      <c r="R711" s="7">
        <f t="shared" si="459"/>
        <v>0</v>
      </c>
      <c r="S711" s="7">
        <f t="shared" si="459"/>
        <v>0</v>
      </c>
      <c r="T711" s="7">
        <f t="shared" si="459"/>
        <v>0</v>
      </c>
      <c r="U711" s="7">
        <f t="shared" si="459"/>
        <v>0</v>
      </c>
      <c r="V711" s="7">
        <f t="shared" si="459"/>
        <v>0</v>
      </c>
      <c r="W711" s="7">
        <f t="shared" si="459"/>
        <v>0</v>
      </c>
      <c r="X711" s="7">
        <f t="shared" si="459"/>
        <v>0</v>
      </c>
      <c r="Y711" s="7">
        <f t="shared" si="459"/>
        <v>0</v>
      </c>
      <c r="Z711" s="7">
        <f t="shared" si="459"/>
        <v>0</v>
      </c>
      <c r="AA711" s="7">
        <f>$C710*AA710</f>
        <v>0</v>
      </c>
      <c r="AB711" s="7">
        <f>$C710*AB710</f>
        <v>0</v>
      </c>
      <c r="AC711" s="78"/>
      <c r="AD711" s="62"/>
    </row>
    <row r="712" spans="1:30" s="59" customFormat="1">
      <c r="A712" s="133" t="s">
        <v>300</v>
      </c>
      <c r="B712" s="36">
        <v>351054</v>
      </c>
      <c r="C712" s="90">
        <f>B712/12</f>
        <v>29254.5</v>
      </c>
      <c r="D712" s="6"/>
      <c r="E712" s="6"/>
      <c r="F712" s="6">
        <v>1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78"/>
      <c r="AD712" s="62"/>
    </row>
    <row r="713" spans="1:30" s="59" customFormat="1">
      <c r="A713" s="132"/>
      <c r="B713" s="37"/>
      <c r="C713" s="90" t="s">
        <v>166</v>
      </c>
      <c r="D713" s="8">
        <f t="shared" ref="D713:Z713" si="460">$C712*D712</f>
        <v>0</v>
      </c>
      <c r="E713" s="8">
        <f t="shared" si="460"/>
        <v>0</v>
      </c>
      <c r="F713" s="8">
        <f t="shared" si="460"/>
        <v>29254.5</v>
      </c>
      <c r="G713" s="8">
        <f t="shared" si="460"/>
        <v>0</v>
      </c>
      <c r="H713" s="8">
        <f t="shared" si="460"/>
        <v>0</v>
      </c>
      <c r="I713" s="8">
        <f t="shared" si="460"/>
        <v>0</v>
      </c>
      <c r="J713" s="8">
        <f t="shared" si="460"/>
        <v>0</v>
      </c>
      <c r="K713" s="8">
        <f t="shared" si="460"/>
        <v>0</v>
      </c>
      <c r="L713" s="8">
        <f t="shared" si="460"/>
        <v>0</v>
      </c>
      <c r="M713" s="8">
        <f t="shared" si="460"/>
        <v>0</v>
      </c>
      <c r="N713" s="8">
        <f t="shared" si="460"/>
        <v>0</v>
      </c>
      <c r="O713" s="8">
        <f t="shared" si="460"/>
        <v>0</v>
      </c>
      <c r="P713" s="8">
        <f t="shared" si="460"/>
        <v>0</v>
      </c>
      <c r="Q713" s="8">
        <f t="shared" si="460"/>
        <v>0</v>
      </c>
      <c r="R713" s="8">
        <f t="shared" si="460"/>
        <v>0</v>
      </c>
      <c r="S713" s="8">
        <f t="shared" si="460"/>
        <v>0</v>
      </c>
      <c r="T713" s="8">
        <f t="shared" si="460"/>
        <v>0</v>
      </c>
      <c r="U713" s="8">
        <f t="shared" si="460"/>
        <v>0</v>
      </c>
      <c r="V713" s="8">
        <f t="shared" si="460"/>
        <v>0</v>
      </c>
      <c r="W713" s="8">
        <f t="shared" si="460"/>
        <v>0</v>
      </c>
      <c r="X713" s="8">
        <f t="shared" si="460"/>
        <v>0</v>
      </c>
      <c r="Y713" s="8">
        <f t="shared" si="460"/>
        <v>0</v>
      </c>
      <c r="Z713" s="8">
        <f t="shared" si="460"/>
        <v>0</v>
      </c>
      <c r="AA713" s="8">
        <f>$C712*AA712</f>
        <v>0</v>
      </c>
      <c r="AB713" s="8">
        <f>$C712*AB712</f>
        <v>0</v>
      </c>
      <c r="AC713" s="78"/>
      <c r="AD713" s="62"/>
    </row>
    <row r="714" spans="1:30" s="59" customFormat="1">
      <c r="A714" s="133" t="s">
        <v>301</v>
      </c>
      <c r="B714" s="36">
        <v>2898729</v>
      </c>
      <c r="C714" s="90">
        <f>B714/12</f>
        <v>241560.75</v>
      </c>
      <c r="D714" s="45">
        <v>1.72E-2</v>
      </c>
      <c r="E714" s="45">
        <v>0.14180000000000001</v>
      </c>
      <c r="F714" s="45">
        <v>6.0499999999999998E-2</v>
      </c>
      <c r="G714" s="45">
        <v>7.9200000000000007E-2</v>
      </c>
      <c r="H714" s="45">
        <v>4.2299999999999997E-2</v>
      </c>
      <c r="I714" s="45">
        <v>0.13200000000000001</v>
      </c>
      <c r="J714" s="45">
        <v>2.0500000000000001E-2</v>
      </c>
      <c r="K714" s="45">
        <v>3.1800000000000002E-2</v>
      </c>
      <c r="L714" s="45">
        <v>1.6799999999999999E-2</v>
      </c>
      <c r="M714" s="45">
        <v>2.58E-2</v>
      </c>
      <c r="N714" s="45">
        <v>0.12559999999999999</v>
      </c>
      <c r="O714" s="45">
        <v>1.9400000000000001E-2</v>
      </c>
      <c r="P714" s="45">
        <v>0</v>
      </c>
      <c r="Q714" s="45">
        <v>3.8199999999999998E-2</v>
      </c>
      <c r="R714" s="45">
        <v>1.8800000000000001E-2</v>
      </c>
      <c r="S714" s="45">
        <v>4.1999999999999997E-3</v>
      </c>
      <c r="T714" s="45">
        <v>5.3100000000000001E-2</v>
      </c>
      <c r="U714" s="45">
        <v>1.9E-2</v>
      </c>
      <c r="V714" s="45">
        <v>3.9E-2</v>
      </c>
      <c r="W714" s="45">
        <v>0.05</v>
      </c>
      <c r="X714" s="45">
        <v>6.1499999999999999E-2</v>
      </c>
      <c r="Y714" s="45">
        <v>2.5000000000000001E-3</v>
      </c>
      <c r="Z714" s="6">
        <v>0</v>
      </c>
      <c r="AA714" s="6">
        <v>8.0000000000000004E-4</v>
      </c>
      <c r="AB714" s="6">
        <v>0</v>
      </c>
      <c r="AC714" s="78"/>
      <c r="AD714" s="62"/>
    </row>
    <row r="715" spans="1:30" s="59" customFormat="1">
      <c r="A715" s="132"/>
      <c r="B715" s="37"/>
      <c r="C715" s="90" t="s">
        <v>166</v>
      </c>
      <c r="D715" s="8">
        <f t="shared" ref="D715:Z715" si="461">$C714*D714</f>
        <v>4154.8449000000001</v>
      </c>
      <c r="E715" s="8">
        <f t="shared" si="461"/>
        <v>34253.314350000001</v>
      </c>
      <c r="F715" s="8">
        <f t="shared" si="461"/>
        <v>14614.425374999999</v>
      </c>
      <c r="G715" s="8">
        <f t="shared" si="461"/>
        <v>19131.611400000002</v>
      </c>
      <c r="H715" s="8">
        <f t="shared" si="461"/>
        <v>10218.019725</v>
      </c>
      <c r="I715" s="8">
        <f t="shared" si="461"/>
        <v>31886.019</v>
      </c>
      <c r="J715" s="8">
        <f t="shared" si="461"/>
        <v>4951.9953750000004</v>
      </c>
      <c r="K715" s="8">
        <f t="shared" si="461"/>
        <v>7681.6318500000007</v>
      </c>
      <c r="L715" s="8">
        <f t="shared" si="461"/>
        <v>4058.2205999999996</v>
      </c>
      <c r="M715" s="8">
        <f t="shared" si="461"/>
        <v>6232.2673500000001</v>
      </c>
      <c r="N715" s="8">
        <f t="shared" si="461"/>
        <v>30340.030199999997</v>
      </c>
      <c r="O715" s="8">
        <f t="shared" si="461"/>
        <v>4686.27855</v>
      </c>
      <c r="P715" s="8">
        <f t="shared" si="461"/>
        <v>0</v>
      </c>
      <c r="Q715" s="8">
        <f t="shared" si="461"/>
        <v>9227.6206499999989</v>
      </c>
      <c r="R715" s="8">
        <f t="shared" si="461"/>
        <v>4541.3420999999998</v>
      </c>
      <c r="S715" s="8">
        <f t="shared" si="461"/>
        <v>1014.5551499999999</v>
      </c>
      <c r="T715" s="8">
        <f t="shared" si="461"/>
        <v>12826.875825000001</v>
      </c>
      <c r="U715" s="8">
        <f t="shared" si="461"/>
        <v>4589.6542499999996</v>
      </c>
      <c r="V715" s="8">
        <f t="shared" si="461"/>
        <v>9420.8692499999997</v>
      </c>
      <c r="W715" s="8">
        <f t="shared" si="461"/>
        <v>12078.0375</v>
      </c>
      <c r="X715" s="8">
        <f t="shared" si="461"/>
        <v>14855.986124999999</v>
      </c>
      <c r="Y715" s="8">
        <f t="shared" si="461"/>
        <v>603.90187500000002</v>
      </c>
      <c r="Z715" s="8">
        <f t="shared" si="461"/>
        <v>0</v>
      </c>
      <c r="AA715" s="8">
        <f>$C714*AA714</f>
        <v>193.24860000000001</v>
      </c>
      <c r="AB715" s="8">
        <f>$C714*AB714</f>
        <v>0</v>
      </c>
      <c r="AC715" s="78"/>
      <c r="AD715" s="62"/>
    </row>
    <row r="716" spans="1:30" s="59" customFormat="1">
      <c r="A716" s="133" t="s">
        <v>306</v>
      </c>
      <c r="B716" s="36">
        <v>2898729</v>
      </c>
      <c r="C716" s="90">
        <f>B716/12</f>
        <v>241560.75</v>
      </c>
      <c r="D716" s="6"/>
      <c r="E716" s="6"/>
      <c r="F716" s="6">
        <v>0</v>
      </c>
      <c r="G716" s="6">
        <v>3.0099999999999998E-2</v>
      </c>
      <c r="H716" s="6"/>
      <c r="I716" s="6"/>
      <c r="J716" s="6">
        <v>7.7000000000000002E-3</v>
      </c>
      <c r="K716" s="6">
        <v>1.8499999999999999E-2</v>
      </c>
      <c r="L716" s="6"/>
      <c r="M716" s="6"/>
      <c r="N716" s="6">
        <v>5.1700000000000003E-2</v>
      </c>
      <c r="O716" s="6">
        <v>7.9000000000000008E-3</v>
      </c>
      <c r="P716" s="6"/>
      <c r="Q716" s="6"/>
      <c r="R716" s="6"/>
      <c r="S716" s="6"/>
      <c r="T716" s="6"/>
      <c r="U716" s="6"/>
      <c r="V716" s="6">
        <v>0.8841</v>
      </c>
      <c r="W716" s="6"/>
      <c r="X716" s="6"/>
      <c r="Y716" s="6"/>
      <c r="Z716" s="6"/>
      <c r="AA716" s="6"/>
      <c r="AB716" s="6"/>
      <c r="AC716" s="78"/>
      <c r="AD716" s="62"/>
    </row>
    <row r="717" spans="1:30" s="59" customFormat="1">
      <c r="A717" s="132"/>
      <c r="B717" s="37"/>
      <c r="C717" s="90" t="s">
        <v>166</v>
      </c>
      <c r="D717" s="8">
        <f>$C716*D716</f>
        <v>0</v>
      </c>
      <c r="E717" s="8">
        <f>$C716*E716</f>
        <v>0</v>
      </c>
      <c r="F717" s="8">
        <f t="shared" ref="F717:Z717" si="462">$C716*F716</f>
        <v>0</v>
      </c>
      <c r="G717" s="8">
        <f t="shared" si="462"/>
        <v>7270.9785749999992</v>
      </c>
      <c r="H717" s="8">
        <f t="shared" si="462"/>
        <v>0</v>
      </c>
      <c r="I717" s="8">
        <f t="shared" si="462"/>
        <v>0</v>
      </c>
      <c r="J717" s="8">
        <f t="shared" si="462"/>
        <v>1860.017775</v>
      </c>
      <c r="K717" s="8">
        <f t="shared" si="462"/>
        <v>4468.8738750000002</v>
      </c>
      <c r="L717" s="8">
        <f t="shared" si="462"/>
        <v>0</v>
      </c>
      <c r="M717" s="8">
        <f t="shared" si="462"/>
        <v>0</v>
      </c>
      <c r="N717" s="8">
        <f t="shared" si="462"/>
        <v>12488.690775000001</v>
      </c>
      <c r="O717" s="8">
        <f t="shared" si="462"/>
        <v>1908.3299250000002</v>
      </c>
      <c r="P717" s="8">
        <f t="shared" si="462"/>
        <v>0</v>
      </c>
      <c r="Q717" s="8">
        <f t="shared" si="462"/>
        <v>0</v>
      </c>
      <c r="R717" s="8">
        <f t="shared" si="462"/>
        <v>0</v>
      </c>
      <c r="S717" s="8">
        <f t="shared" si="462"/>
        <v>0</v>
      </c>
      <c r="T717" s="8">
        <f t="shared" si="462"/>
        <v>0</v>
      </c>
      <c r="U717" s="8">
        <f t="shared" si="462"/>
        <v>0</v>
      </c>
      <c r="V717" s="8">
        <f t="shared" si="462"/>
        <v>213563.85907499999</v>
      </c>
      <c r="W717" s="8">
        <f t="shared" si="462"/>
        <v>0</v>
      </c>
      <c r="X717" s="8">
        <f t="shared" si="462"/>
        <v>0</v>
      </c>
      <c r="Y717" s="8">
        <f t="shared" si="462"/>
        <v>0</v>
      </c>
      <c r="Z717" s="8">
        <f t="shared" si="462"/>
        <v>0</v>
      </c>
      <c r="AA717" s="8">
        <f>$C716*AA716</f>
        <v>0</v>
      </c>
      <c r="AB717" s="8">
        <f>$C716*AB716</f>
        <v>0</v>
      </c>
      <c r="AC717" s="78"/>
      <c r="AD717" s="62"/>
    </row>
    <row r="718" spans="1:30" s="59" customFormat="1">
      <c r="A718" s="133" t="s">
        <v>302</v>
      </c>
      <c r="B718" s="36">
        <v>7952328</v>
      </c>
      <c r="C718" s="90">
        <f>B718/12</f>
        <v>662694</v>
      </c>
      <c r="D718" s="6"/>
      <c r="E718" s="6">
        <v>0.93669999999999998</v>
      </c>
      <c r="F718" s="6"/>
      <c r="G718" s="6">
        <v>2.9899999999999999E-2</v>
      </c>
      <c r="H718" s="6"/>
      <c r="I718" s="6">
        <v>2.07E-2</v>
      </c>
      <c r="J718" s="6"/>
      <c r="K718" s="6"/>
      <c r="L718" s="6"/>
      <c r="M718" s="6"/>
      <c r="N718" s="6"/>
      <c r="O718" s="6"/>
      <c r="P718" s="6">
        <v>0</v>
      </c>
      <c r="Q718" s="6"/>
      <c r="R718" s="6"/>
      <c r="S718" s="6"/>
      <c r="T718" s="6"/>
      <c r="U718" s="6">
        <v>3.0999999999999999E-3</v>
      </c>
      <c r="V718" s="6"/>
      <c r="W718" s="6"/>
      <c r="X718" s="6">
        <v>9.1999999999999998E-3</v>
      </c>
      <c r="Y718" s="6">
        <v>4.0000000000000002E-4</v>
      </c>
      <c r="Z718" s="6">
        <v>0</v>
      </c>
      <c r="AA718" s="6">
        <v>0</v>
      </c>
      <c r="AB718" s="6">
        <v>0</v>
      </c>
      <c r="AC718" s="78"/>
      <c r="AD718" s="62"/>
    </row>
    <row r="719" spans="1:30" s="59" customFormat="1">
      <c r="A719" s="132"/>
      <c r="B719" s="37"/>
      <c r="C719" s="90" t="s">
        <v>166</v>
      </c>
      <c r="D719" s="8">
        <f t="shared" ref="D719:Z719" si="463">$C718*D718</f>
        <v>0</v>
      </c>
      <c r="E719" s="8">
        <f t="shared" si="463"/>
        <v>620745.46979999996</v>
      </c>
      <c r="F719" s="8">
        <f t="shared" si="463"/>
        <v>0</v>
      </c>
      <c r="G719" s="8">
        <f t="shared" si="463"/>
        <v>19814.550599999999</v>
      </c>
      <c r="H719" s="8">
        <f t="shared" si="463"/>
        <v>0</v>
      </c>
      <c r="I719" s="8">
        <f t="shared" si="463"/>
        <v>13717.765799999999</v>
      </c>
      <c r="J719" s="8">
        <f t="shared" si="463"/>
        <v>0</v>
      </c>
      <c r="K719" s="8">
        <f t="shared" si="463"/>
        <v>0</v>
      </c>
      <c r="L719" s="8">
        <f t="shared" si="463"/>
        <v>0</v>
      </c>
      <c r="M719" s="8">
        <f t="shared" si="463"/>
        <v>0</v>
      </c>
      <c r="N719" s="8">
        <f t="shared" si="463"/>
        <v>0</v>
      </c>
      <c r="O719" s="8">
        <f t="shared" si="463"/>
        <v>0</v>
      </c>
      <c r="P719" s="8">
        <f t="shared" si="463"/>
        <v>0</v>
      </c>
      <c r="Q719" s="8">
        <f t="shared" si="463"/>
        <v>0</v>
      </c>
      <c r="R719" s="8">
        <f t="shared" si="463"/>
        <v>0</v>
      </c>
      <c r="S719" s="8">
        <f t="shared" si="463"/>
        <v>0</v>
      </c>
      <c r="T719" s="8">
        <f t="shared" si="463"/>
        <v>0</v>
      </c>
      <c r="U719" s="8">
        <f t="shared" si="463"/>
        <v>2054.3514</v>
      </c>
      <c r="V719" s="8">
        <f t="shared" si="463"/>
        <v>0</v>
      </c>
      <c r="W719" s="8">
        <f t="shared" si="463"/>
        <v>0</v>
      </c>
      <c r="X719" s="8">
        <f t="shared" si="463"/>
        <v>6096.7847999999994</v>
      </c>
      <c r="Y719" s="8">
        <f t="shared" si="463"/>
        <v>265.07760000000002</v>
      </c>
      <c r="Z719" s="8">
        <f t="shared" si="463"/>
        <v>0</v>
      </c>
      <c r="AA719" s="8">
        <f>$C718*AA718</f>
        <v>0</v>
      </c>
      <c r="AB719" s="8">
        <f>$C718*AB718</f>
        <v>0</v>
      </c>
      <c r="AC719" s="78"/>
      <c r="AD719" s="62"/>
    </row>
    <row r="720" spans="1:30" s="59" customFormat="1">
      <c r="A720" s="126" t="s">
        <v>303</v>
      </c>
      <c r="B720" s="36">
        <v>3214938</v>
      </c>
      <c r="C720" s="66">
        <f>B720/12</f>
        <v>267911.5</v>
      </c>
      <c r="D720" s="45">
        <v>1.72E-2</v>
      </c>
      <c r="E720" s="45">
        <v>0.14180000000000001</v>
      </c>
      <c r="F720" s="45">
        <v>6.0499999999999998E-2</v>
      </c>
      <c r="G720" s="45">
        <v>7.9200000000000007E-2</v>
      </c>
      <c r="H720" s="45">
        <v>4.2299999999999997E-2</v>
      </c>
      <c r="I720" s="45">
        <v>0.13200000000000001</v>
      </c>
      <c r="J720" s="45">
        <v>2.0500000000000001E-2</v>
      </c>
      <c r="K720" s="45">
        <v>3.1800000000000002E-2</v>
      </c>
      <c r="L720" s="45">
        <v>1.6799999999999999E-2</v>
      </c>
      <c r="M720" s="45">
        <v>2.58E-2</v>
      </c>
      <c r="N720" s="45">
        <v>0.12559999999999999</v>
      </c>
      <c r="O720" s="45">
        <v>1.9400000000000001E-2</v>
      </c>
      <c r="P720" s="45">
        <v>0</v>
      </c>
      <c r="Q720" s="45">
        <v>3.8199999999999998E-2</v>
      </c>
      <c r="R720" s="45">
        <v>1.8800000000000001E-2</v>
      </c>
      <c r="S720" s="45">
        <v>4.1999999999999997E-3</v>
      </c>
      <c r="T720" s="45">
        <v>5.3100000000000001E-2</v>
      </c>
      <c r="U720" s="45">
        <v>1.9E-2</v>
      </c>
      <c r="V720" s="45">
        <v>3.9E-2</v>
      </c>
      <c r="W720" s="45">
        <v>0.05</v>
      </c>
      <c r="X720" s="45">
        <v>6.1499999999999999E-2</v>
      </c>
      <c r="Y720" s="45">
        <v>2.5000000000000001E-3</v>
      </c>
      <c r="Z720" s="6">
        <v>0</v>
      </c>
      <c r="AA720" s="6">
        <v>8.0000000000000004E-4</v>
      </c>
      <c r="AB720" s="6">
        <v>0</v>
      </c>
      <c r="AC720" s="78"/>
      <c r="AD720" s="62"/>
    </row>
    <row r="721" spans="1:30" s="59" customFormat="1">
      <c r="A721" s="127"/>
      <c r="B721" s="37"/>
      <c r="C721" s="67" t="s">
        <v>166</v>
      </c>
      <c r="D721" s="7">
        <f t="shared" ref="D721:Z721" si="464">$C720*D720</f>
        <v>4608.0778</v>
      </c>
      <c r="E721" s="7">
        <f t="shared" si="464"/>
        <v>37989.850700000003</v>
      </c>
      <c r="F721" s="7">
        <f t="shared" si="464"/>
        <v>16208.64575</v>
      </c>
      <c r="G721" s="7">
        <f t="shared" si="464"/>
        <v>21218.590800000002</v>
      </c>
      <c r="H721" s="7">
        <f t="shared" si="464"/>
        <v>11332.656449999999</v>
      </c>
      <c r="I721" s="7">
        <f t="shared" si="464"/>
        <v>35364.317999999999</v>
      </c>
      <c r="J721" s="7">
        <f t="shared" si="464"/>
        <v>5492.1857500000006</v>
      </c>
      <c r="K721" s="7">
        <f t="shared" si="464"/>
        <v>8519.5856999999996</v>
      </c>
      <c r="L721" s="7">
        <f t="shared" si="464"/>
        <v>4500.9132</v>
      </c>
      <c r="M721" s="7">
        <f t="shared" si="464"/>
        <v>6912.1166999999996</v>
      </c>
      <c r="N721" s="7">
        <f t="shared" si="464"/>
        <v>33649.684399999998</v>
      </c>
      <c r="O721" s="7">
        <f t="shared" si="464"/>
        <v>5197.4831000000004</v>
      </c>
      <c r="P721" s="7">
        <f t="shared" si="464"/>
        <v>0</v>
      </c>
      <c r="Q721" s="7">
        <f t="shared" si="464"/>
        <v>10234.219299999999</v>
      </c>
      <c r="R721" s="7">
        <f t="shared" si="464"/>
        <v>5036.7362000000003</v>
      </c>
      <c r="S721" s="7">
        <f t="shared" si="464"/>
        <v>1125.2283</v>
      </c>
      <c r="T721" s="7">
        <f t="shared" si="464"/>
        <v>14226.10065</v>
      </c>
      <c r="U721" s="7">
        <f t="shared" si="464"/>
        <v>5090.3185000000003</v>
      </c>
      <c r="V721" s="7">
        <f t="shared" si="464"/>
        <v>10448.548500000001</v>
      </c>
      <c r="W721" s="7">
        <f t="shared" si="464"/>
        <v>13395.575000000001</v>
      </c>
      <c r="X721" s="7">
        <f t="shared" si="464"/>
        <v>16476.557249999998</v>
      </c>
      <c r="Y721" s="7">
        <f t="shared" si="464"/>
        <v>669.77875000000006</v>
      </c>
      <c r="Z721" s="7">
        <f t="shared" si="464"/>
        <v>0</v>
      </c>
      <c r="AA721" s="7">
        <f>$C720*AA720</f>
        <v>214.32920000000001</v>
      </c>
      <c r="AB721" s="7">
        <f>$C720*AB720</f>
        <v>0</v>
      </c>
      <c r="AC721" s="78"/>
      <c r="AD721" s="62"/>
    </row>
    <row r="722" spans="1:30" s="59" customFormat="1">
      <c r="A722" s="126" t="s">
        <v>459</v>
      </c>
      <c r="B722" s="22">
        <v>3214938</v>
      </c>
      <c r="C722" s="22">
        <f>B722/12</f>
        <v>267911.5</v>
      </c>
      <c r="D722" s="6"/>
      <c r="E722" s="6">
        <v>0.76970000000000005</v>
      </c>
      <c r="F722" s="6"/>
      <c r="G722" s="6"/>
      <c r="H722" s="6"/>
      <c r="I722" s="6"/>
      <c r="J722" s="6">
        <v>0.1017</v>
      </c>
      <c r="K722" s="6">
        <v>0.12859999999999999</v>
      </c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78"/>
      <c r="AD722" s="62"/>
    </row>
    <row r="723" spans="1:30" s="59" customFormat="1">
      <c r="A723" s="127"/>
      <c r="B723" s="15"/>
      <c r="C723" s="12"/>
      <c r="D723" s="7">
        <f t="shared" ref="D723:N723" si="465">$C722*D722</f>
        <v>0</v>
      </c>
      <c r="E723" s="7">
        <f t="shared" si="465"/>
        <v>206211.48155000003</v>
      </c>
      <c r="F723" s="7">
        <f t="shared" si="465"/>
        <v>0</v>
      </c>
      <c r="G723" s="7">
        <f t="shared" si="465"/>
        <v>0</v>
      </c>
      <c r="H723" s="7">
        <f t="shared" si="465"/>
        <v>0</v>
      </c>
      <c r="I723" s="7">
        <f t="shared" si="465"/>
        <v>0</v>
      </c>
      <c r="J723" s="7">
        <f t="shared" si="465"/>
        <v>27246.599549999999</v>
      </c>
      <c r="K723" s="7">
        <f t="shared" si="465"/>
        <v>34453.418899999997</v>
      </c>
      <c r="L723" s="7">
        <f t="shared" si="465"/>
        <v>0</v>
      </c>
      <c r="M723" s="7">
        <f t="shared" si="465"/>
        <v>0</v>
      </c>
      <c r="N723" s="7">
        <f t="shared" si="465"/>
        <v>0</v>
      </c>
      <c r="O723" s="7">
        <f>$C722*O722</f>
        <v>0</v>
      </c>
      <c r="P723" s="7">
        <f t="shared" ref="P723:Z723" si="466">$C722*P722</f>
        <v>0</v>
      </c>
      <c r="Q723" s="7">
        <f t="shared" si="466"/>
        <v>0</v>
      </c>
      <c r="R723" s="7">
        <f t="shared" si="466"/>
        <v>0</v>
      </c>
      <c r="S723" s="7">
        <f t="shared" si="466"/>
        <v>0</v>
      </c>
      <c r="T723" s="7">
        <f t="shared" si="466"/>
        <v>0</v>
      </c>
      <c r="U723" s="7">
        <f t="shared" si="466"/>
        <v>0</v>
      </c>
      <c r="V723" s="7">
        <f t="shared" si="466"/>
        <v>0</v>
      </c>
      <c r="W723" s="7">
        <f t="shared" si="466"/>
        <v>0</v>
      </c>
      <c r="X723" s="7">
        <f t="shared" si="466"/>
        <v>0</v>
      </c>
      <c r="Y723" s="7">
        <f t="shared" si="466"/>
        <v>0</v>
      </c>
      <c r="Z723" s="7">
        <f t="shared" si="466"/>
        <v>0</v>
      </c>
      <c r="AA723" s="7">
        <f>$C722*AA722</f>
        <v>0</v>
      </c>
      <c r="AB723" s="7">
        <f>$C722*AB722</f>
        <v>0</v>
      </c>
      <c r="AC723" s="78"/>
      <c r="AD723" s="62"/>
    </row>
    <row r="724" spans="1:30" s="59" customFormat="1">
      <c r="A724" s="133" t="s">
        <v>304</v>
      </c>
      <c r="B724" s="36">
        <v>4771714</v>
      </c>
      <c r="C724" s="90">
        <f>B724/12</f>
        <v>397642.83333333331</v>
      </c>
      <c r="D724" s="6">
        <v>4.1000000000000003E-3</v>
      </c>
      <c r="E724" s="6">
        <v>0.87290000000000001</v>
      </c>
      <c r="F724" s="6"/>
      <c r="G724" s="6"/>
      <c r="H724" s="6">
        <v>1.03E-2</v>
      </c>
      <c r="I724" s="6">
        <v>3.39E-2</v>
      </c>
      <c r="J724" s="6">
        <v>1.23E-2</v>
      </c>
      <c r="K724" s="6"/>
      <c r="L724" s="6">
        <v>1.46E-2</v>
      </c>
      <c r="M724" s="6">
        <v>5.4000000000000003E-3</v>
      </c>
      <c r="N724" s="6"/>
      <c r="O724" s="6"/>
      <c r="P724" s="6">
        <v>0</v>
      </c>
      <c r="Q724" s="6">
        <v>8.9999999999999993E-3</v>
      </c>
      <c r="R724" s="6"/>
      <c r="S724" s="6">
        <v>8.9999999999999998E-4</v>
      </c>
      <c r="T724" s="6">
        <v>1.18E-2</v>
      </c>
      <c r="U724" s="6"/>
      <c r="V724" s="6">
        <v>9.4000000000000004E-3</v>
      </c>
      <c r="W724" s="6"/>
      <c r="X724" s="6">
        <v>1.4800000000000001E-2</v>
      </c>
      <c r="Y724" s="6">
        <v>5.9999999999999995E-4</v>
      </c>
      <c r="Z724" s="6">
        <v>0</v>
      </c>
      <c r="AA724" s="6">
        <v>0</v>
      </c>
      <c r="AB724" s="6">
        <v>0</v>
      </c>
      <c r="AC724" s="78"/>
      <c r="AD724" s="62"/>
    </row>
    <row r="725" spans="1:30" s="59" customFormat="1">
      <c r="A725" s="132"/>
      <c r="B725" s="37"/>
      <c r="C725" s="90" t="s">
        <v>166</v>
      </c>
      <c r="D725" s="8">
        <f t="shared" ref="D725:Z725" si="467">$C724*D724</f>
        <v>1630.3356166666667</v>
      </c>
      <c r="E725" s="8">
        <f t="shared" si="467"/>
        <v>347102.42921666667</v>
      </c>
      <c r="F725" s="8">
        <f t="shared" si="467"/>
        <v>0</v>
      </c>
      <c r="G725" s="8">
        <f t="shared" si="467"/>
        <v>0</v>
      </c>
      <c r="H725" s="8">
        <f t="shared" si="467"/>
        <v>4095.7211833333331</v>
      </c>
      <c r="I725" s="8">
        <f t="shared" si="467"/>
        <v>13480.092049999999</v>
      </c>
      <c r="J725" s="8">
        <f t="shared" si="467"/>
        <v>4891.0068499999998</v>
      </c>
      <c r="K725" s="8">
        <f t="shared" si="467"/>
        <v>0</v>
      </c>
      <c r="L725" s="8">
        <f t="shared" si="467"/>
        <v>5805.5853666666662</v>
      </c>
      <c r="M725" s="8">
        <f t="shared" si="467"/>
        <v>2147.2712999999999</v>
      </c>
      <c r="N725" s="8">
        <f t="shared" si="467"/>
        <v>0</v>
      </c>
      <c r="O725" s="8">
        <f t="shared" si="467"/>
        <v>0</v>
      </c>
      <c r="P725" s="8">
        <f t="shared" si="467"/>
        <v>0</v>
      </c>
      <c r="Q725" s="8">
        <f t="shared" si="467"/>
        <v>3578.7854999999995</v>
      </c>
      <c r="R725" s="8">
        <f t="shared" si="467"/>
        <v>0</v>
      </c>
      <c r="S725" s="8">
        <f t="shared" si="467"/>
        <v>357.87854999999996</v>
      </c>
      <c r="T725" s="8">
        <f t="shared" si="467"/>
        <v>4692.1854333333331</v>
      </c>
      <c r="U725" s="8">
        <f t="shared" si="467"/>
        <v>0</v>
      </c>
      <c r="V725" s="8">
        <f t="shared" si="467"/>
        <v>3737.8426333333332</v>
      </c>
      <c r="W725" s="8">
        <f t="shared" si="467"/>
        <v>0</v>
      </c>
      <c r="X725" s="8">
        <f t="shared" si="467"/>
        <v>5885.1139333333331</v>
      </c>
      <c r="Y725" s="8">
        <f t="shared" si="467"/>
        <v>238.58569999999997</v>
      </c>
      <c r="Z725" s="8">
        <f t="shared" si="467"/>
        <v>0</v>
      </c>
      <c r="AA725" s="8">
        <f>$C724*AA724</f>
        <v>0</v>
      </c>
      <c r="AB725" s="8">
        <f>$C724*AB724</f>
        <v>0</v>
      </c>
      <c r="AC725" s="78"/>
      <c r="AD725" s="62"/>
    </row>
    <row r="726" spans="1:30" s="59" customFormat="1">
      <c r="A726" s="133" t="s">
        <v>314</v>
      </c>
      <c r="B726" s="36">
        <v>28912</v>
      </c>
      <c r="C726" s="176">
        <f>B726/12</f>
        <v>2409.3333333333335</v>
      </c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11">
        <v>0.753</v>
      </c>
      <c r="O726" s="40"/>
      <c r="P726" s="40"/>
      <c r="Q726" s="40"/>
      <c r="R726" s="40"/>
      <c r="S726" s="40"/>
      <c r="T726" s="40"/>
      <c r="U726" s="40"/>
      <c r="V726" s="11">
        <v>0.247</v>
      </c>
      <c r="W726" s="40"/>
      <c r="X726" s="40"/>
      <c r="Y726" s="40"/>
      <c r="Z726" s="40"/>
      <c r="AA726" s="40"/>
      <c r="AB726" s="40"/>
      <c r="AC726" s="78"/>
      <c r="AD726" s="62"/>
    </row>
    <row r="727" spans="1:30" s="59" customFormat="1">
      <c r="A727" s="132"/>
      <c r="B727" s="37"/>
      <c r="C727" s="89" t="s">
        <v>166</v>
      </c>
      <c r="D727" s="8">
        <f t="shared" ref="D727:Z727" si="468">$C726*D726</f>
        <v>0</v>
      </c>
      <c r="E727" s="8">
        <f t="shared" si="468"/>
        <v>0</v>
      </c>
      <c r="F727" s="8">
        <f t="shared" si="468"/>
        <v>0</v>
      </c>
      <c r="G727" s="8">
        <f t="shared" si="468"/>
        <v>0</v>
      </c>
      <c r="H727" s="8">
        <f t="shared" si="468"/>
        <v>0</v>
      </c>
      <c r="I727" s="8">
        <f t="shared" si="468"/>
        <v>0</v>
      </c>
      <c r="J727" s="8">
        <f t="shared" si="468"/>
        <v>0</v>
      </c>
      <c r="K727" s="8">
        <f t="shared" si="468"/>
        <v>0</v>
      </c>
      <c r="L727" s="8">
        <f t="shared" si="468"/>
        <v>0</v>
      </c>
      <c r="M727" s="8">
        <f t="shared" si="468"/>
        <v>0</v>
      </c>
      <c r="N727" s="8">
        <f t="shared" si="468"/>
        <v>1814.2280000000001</v>
      </c>
      <c r="O727" s="8">
        <f t="shared" si="468"/>
        <v>0</v>
      </c>
      <c r="P727" s="8">
        <f t="shared" si="468"/>
        <v>0</v>
      </c>
      <c r="Q727" s="8">
        <f t="shared" si="468"/>
        <v>0</v>
      </c>
      <c r="R727" s="8">
        <f t="shared" si="468"/>
        <v>0</v>
      </c>
      <c r="S727" s="8">
        <f t="shared" si="468"/>
        <v>0</v>
      </c>
      <c r="T727" s="8">
        <f t="shared" si="468"/>
        <v>0</v>
      </c>
      <c r="U727" s="8">
        <f t="shared" si="468"/>
        <v>0</v>
      </c>
      <c r="V727" s="8">
        <f t="shared" si="468"/>
        <v>595.10533333333342</v>
      </c>
      <c r="W727" s="8">
        <f t="shared" si="468"/>
        <v>0</v>
      </c>
      <c r="X727" s="8">
        <f t="shared" si="468"/>
        <v>0</v>
      </c>
      <c r="Y727" s="8">
        <f t="shared" si="468"/>
        <v>0</v>
      </c>
      <c r="Z727" s="8">
        <f t="shared" si="468"/>
        <v>0</v>
      </c>
      <c r="AA727" s="8">
        <f>$C726*AA726</f>
        <v>0</v>
      </c>
      <c r="AB727" s="8">
        <f>$C726*AB726</f>
        <v>0</v>
      </c>
      <c r="AC727" s="78"/>
      <c r="AD727" s="62"/>
    </row>
    <row r="728" spans="1:30" s="59" customFormat="1">
      <c r="A728" s="126" t="s">
        <v>315</v>
      </c>
      <c r="B728" s="36">
        <v>4271272</v>
      </c>
      <c r="C728" s="176">
        <f>B728/12</f>
        <v>355939.33333333331</v>
      </c>
      <c r="D728" s="45">
        <v>7.1000000000000004E-3</v>
      </c>
      <c r="E728" s="45">
        <v>0.75170000000000003</v>
      </c>
      <c r="F728" s="45">
        <v>1.2500000000000001E-2</v>
      </c>
      <c r="G728" s="45"/>
      <c r="H728" s="45">
        <v>1.8100000000000002E-2</v>
      </c>
      <c r="I728" s="45">
        <v>5.9200000000000003E-2</v>
      </c>
      <c r="J728" s="45">
        <v>8.6E-3</v>
      </c>
      <c r="K728" s="45"/>
      <c r="L728" s="45">
        <v>1.23E-2</v>
      </c>
      <c r="M728" s="45">
        <v>9.4999999999999998E-3</v>
      </c>
      <c r="N728" s="45">
        <v>3.9E-2</v>
      </c>
      <c r="O728" s="45"/>
      <c r="P728" s="45">
        <v>0</v>
      </c>
      <c r="Q728" s="45">
        <v>1.5800000000000002E-2</v>
      </c>
      <c r="R728" s="45"/>
      <c r="S728" s="45">
        <v>1.5E-3</v>
      </c>
      <c r="T728" s="45">
        <v>2.0799999999999999E-2</v>
      </c>
      <c r="U728" s="45"/>
      <c r="V728" s="45">
        <v>1.66E-2</v>
      </c>
      <c r="W728" s="45"/>
      <c r="X728" s="45">
        <v>2.63E-2</v>
      </c>
      <c r="Y728" s="45">
        <v>1E-3</v>
      </c>
      <c r="Z728" s="6">
        <v>0</v>
      </c>
      <c r="AA728" s="6">
        <v>0</v>
      </c>
      <c r="AB728" s="6">
        <v>0</v>
      </c>
      <c r="AC728" s="78"/>
      <c r="AD728" s="62"/>
    </row>
    <row r="729" spans="1:30" s="59" customFormat="1">
      <c r="A729" s="127"/>
      <c r="B729" s="37"/>
      <c r="C729" s="89" t="s">
        <v>166</v>
      </c>
      <c r="D729" s="7">
        <f t="shared" ref="D729:Z729" si="469">$C728*D728</f>
        <v>2527.1692666666668</v>
      </c>
      <c r="E729" s="7">
        <f t="shared" si="469"/>
        <v>267559.59686666669</v>
      </c>
      <c r="F729" s="7">
        <f t="shared" si="469"/>
        <v>4449.2416666666668</v>
      </c>
      <c r="G729" s="7">
        <f t="shared" si="469"/>
        <v>0</v>
      </c>
      <c r="H729" s="7">
        <f t="shared" si="469"/>
        <v>6442.5019333333339</v>
      </c>
      <c r="I729" s="7">
        <f t="shared" si="469"/>
        <v>21071.608533333332</v>
      </c>
      <c r="J729" s="7">
        <f t="shared" si="469"/>
        <v>3061.0782666666664</v>
      </c>
      <c r="K729" s="7">
        <f t="shared" si="469"/>
        <v>0</v>
      </c>
      <c r="L729" s="7">
        <f t="shared" si="469"/>
        <v>4378.0537999999997</v>
      </c>
      <c r="M729" s="7">
        <f t="shared" si="469"/>
        <v>3381.4236666666666</v>
      </c>
      <c r="N729" s="7">
        <f t="shared" si="469"/>
        <v>13881.634</v>
      </c>
      <c r="O729" s="7">
        <f t="shared" si="469"/>
        <v>0</v>
      </c>
      <c r="P729" s="7">
        <f t="shared" si="469"/>
        <v>0</v>
      </c>
      <c r="Q729" s="7">
        <f t="shared" si="469"/>
        <v>5623.8414666666667</v>
      </c>
      <c r="R729" s="7">
        <f t="shared" si="469"/>
        <v>0</v>
      </c>
      <c r="S729" s="7">
        <f t="shared" si="469"/>
        <v>533.90899999999999</v>
      </c>
      <c r="T729" s="7">
        <f t="shared" si="469"/>
        <v>7403.5381333333326</v>
      </c>
      <c r="U729" s="7">
        <f t="shared" si="469"/>
        <v>0</v>
      </c>
      <c r="V729" s="7">
        <f t="shared" si="469"/>
        <v>5908.5929333333333</v>
      </c>
      <c r="W729" s="7">
        <f t="shared" si="469"/>
        <v>0</v>
      </c>
      <c r="X729" s="7">
        <f t="shared" si="469"/>
        <v>9361.2044666666661</v>
      </c>
      <c r="Y729" s="7">
        <f t="shared" si="469"/>
        <v>355.93933333333331</v>
      </c>
      <c r="Z729" s="7">
        <f t="shared" si="469"/>
        <v>0</v>
      </c>
      <c r="AA729" s="7">
        <f>$C728*AA728</f>
        <v>0</v>
      </c>
      <c r="AB729" s="7">
        <f>$C728*AB728</f>
        <v>0</v>
      </c>
      <c r="AC729" s="78"/>
      <c r="AD729" s="62"/>
    </row>
    <row r="730" spans="1:30" s="59" customFormat="1">
      <c r="A730" s="133" t="s">
        <v>316</v>
      </c>
      <c r="B730" s="36">
        <v>860411.5</v>
      </c>
      <c r="C730" s="176">
        <f>B730/12</f>
        <v>71700.958333333328</v>
      </c>
      <c r="D730" s="45">
        <v>1.72E-2</v>
      </c>
      <c r="E730" s="45">
        <v>0.14180000000000001</v>
      </c>
      <c r="F730" s="45">
        <v>6.0499999999999998E-2</v>
      </c>
      <c r="G730" s="45">
        <v>7.9200000000000007E-2</v>
      </c>
      <c r="H730" s="45">
        <v>4.2299999999999997E-2</v>
      </c>
      <c r="I730" s="45">
        <v>0.13200000000000001</v>
      </c>
      <c r="J730" s="45">
        <v>2.0500000000000001E-2</v>
      </c>
      <c r="K730" s="45">
        <v>3.1800000000000002E-2</v>
      </c>
      <c r="L730" s="45">
        <v>1.6799999999999999E-2</v>
      </c>
      <c r="M730" s="45">
        <v>2.58E-2</v>
      </c>
      <c r="N730" s="45">
        <v>0.12559999999999999</v>
      </c>
      <c r="O730" s="45">
        <v>1.9400000000000001E-2</v>
      </c>
      <c r="P730" s="45">
        <v>0</v>
      </c>
      <c r="Q730" s="45">
        <v>3.8199999999999998E-2</v>
      </c>
      <c r="R730" s="45">
        <v>1.8800000000000001E-2</v>
      </c>
      <c r="S730" s="45">
        <v>4.1999999999999997E-3</v>
      </c>
      <c r="T730" s="45">
        <v>5.3100000000000001E-2</v>
      </c>
      <c r="U730" s="45">
        <v>1.9E-2</v>
      </c>
      <c r="V730" s="45">
        <v>3.9E-2</v>
      </c>
      <c r="W730" s="45">
        <v>0.05</v>
      </c>
      <c r="X730" s="45">
        <v>6.1499999999999999E-2</v>
      </c>
      <c r="Y730" s="45">
        <v>2.5000000000000001E-3</v>
      </c>
      <c r="Z730" s="6">
        <v>0</v>
      </c>
      <c r="AA730" s="6">
        <v>8.0000000000000004E-4</v>
      </c>
      <c r="AB730" s="6">
        <v>0</v>
      </c>
      <c r="AC730" s="78"/>
      <c r="AD730" s="62"/>
    </row>
    <row r="731" spans="1:30" s="59" customFormat="1">
      <c r="A731" s="132"/>
      <c r="B731" s="37"/>
      <c r="C731" s="89" t="s">
        <v>166</v>
      </c>
      <c r="D731" s="8">
        <f t="shared" ref="D731:Z731" si="470">$C730*D730</f>
        <v>1233.2564833333333</v>
      </c>
      <c r="E731" s="8">
        <f t="shared" si="470"/>
        <v>10167.195891666666</v>
      </c>
      <c r="F731" s="8">
        <f t="shared" si="470"/>
        <v>4337.9079791666663</v>
      </c>
      <c r="G731" s="8">
        <f t="shared" si="470"/>
        <v>5678.7159000000001</v>
      </c>
      <c r="H731" s="8">
        <f t="shared" si="470"/>
        <v>3032.9505374999994</v>
      </c>
      <c r="I731" s="8">
        <f t="shared" si="470"/>
        <v>9464.5264999999999</v>
      </c>
      <c r="J731" s="8">
        <f t="shared" si="470"/>
        <v>1469.8696458333334</v>
      </c>
      <c r="K731" s="8">
        <f t="shared" si="470"/>
        <v>2280.090475</v>
      </c>
      <c r="L731" s="8">
        <f t="shared" si="470"/>
        <v>1204.5760999999998</v>
      </c>
      <c r="M731" s="8">
        <f t="shared" si="470"/>
        <v>1849.8847249999999</v>
      </c>
      <c r="N731" s="8">
        <f t="shared" si="470"/>
        <v>9005.6403666666647</v>
      </c>
      <c r="O731" s="8">
        <f t="shared" si="470"/>
        <v>1390.9985916666667</v>
      </c>
      <c r="P731" s="8">
        <f t="shared" si="470"/>
        <v>0</v>
      </c>
      <c r="Q731" s="8">
        <f t="shared" si="470"/>
        <v>2738.9766083333329</v>
      </c>
      <c r="R731" s="8">
        <f t="shared" si="470"/>
        <v>1347.9780166666667</v>
      </c>
      <c r="S731" s="8">
        <f t="shared" si="470"/>
        <v>301.14402499999994</v>
      </c>
      <c r="T731" s="8">
        <f t="shared" si="470"/>
        <v>3807.3208875</v>
      </c>
      <c r="U731" s="8">
        <f t="shared" si="470"/>
        <v>1362.3182083333331</v>
      </c>
      <c r="V731" s="8">
        <f t="shared" si="470"/>
        <v>2796.3373749999996</v>
      </c>
      <c r="W731" s="8">
        <f t="shared" si="470"/>
        <v>3585.0479166666664</v>
      </c>
      <c r="X731" s="8">
        <f t="shared" si="470"/>
        <v>4409.6089374999992</v>
      </c>
      <c r="Y731" s="8">
        <f t="shared" si="470"/>
        <v>179.25239583333334</v>
      </c>
      <c r="Z731" s="8">
        <f t="shared" si="470"/>
        <v>0</v>
      </c>
      <c r="AA731" s="8">
        <f>$C730*AA730</f>
        <v>57.360766666666663</v>
      </c>
      <c r="AB731" s="8">
        <f>$C730*AB730</f>
        <v>0</v>
      </c>
      <c r="AC731" s="78"/>
      <c r="AD731" s="62"/>
    </row>
    <row r="732" spans="1:30" s="59" customFormat="1">
      <c r="A732" s="133" t="s">
        <v>318</v>
      </c>
      <c r="B732" s="36">
        <v>860411.5</v>
      </c>
      <c r="C732" s="176">
        <f>B732/12</f>
        <v>71700.958333333328</v>
      </c>
      <c r="D732" s="40"/>
      <c r="E732" s="53">
        <v>1</v>
      </c>
      <c r="F732" s="40"/>
      <c r="G732" s="40"/>
      <c r="H732" s="40"/>
      <c r="I732" s="40"/>
      <c r="J732" s="40"/>
      <c r="K732" s="40"/>
      <c r="L732" s="40"/>
      <c r="M732" s="40"/>
      <c r="N732" s="11"/>
      <c r="O732" s="40"/>
      <c r="P732" s="40"/>
      <c r="Q732" s="40"/>
      <c r="R732" s="40"/>
      <c r="S732" s="40"/>
      <c r="T732" s="40"/>
      <c r="U732" s="40"/>
      <c r="V732" s="11"/>
      <c r="W732" s="40"/>
      <c r="X732" s="40"/>
      <c r="Y732" s="40"/>
      <c r="Z732" s="40"/>
      <c r="AA732" s="40"/>
      <c r="AB732" s="40"/>
      <c r="AC732" s="78"/>
      <c r="AD732" s="62"/>
    </row>
    <row r="733" spans="1:30" s="59" customFormat="1">
      <c r="A733" s="132"/>
      <c r="B733" s="37"/>
      <c r="C733" s="89" t="s">
        <v>166</v>
      </c>
      <c r="D733" s="8">
        <f t="shared" ref="D733:Z733" si="471">$C732*D732</f>
        <v>0</v>
      </c>
      <c r="E733" s="8">
        <f t="shared" si="471"/>
        <v>71700.958333333328</v>
      </c>
      <c r="F733" s="8">
        <f t="shared" si="471"/>
        <v>0</v>
      </c>
      <c r="G733" s="8">
        <f t="shared" si="471"/>
        <v>0</v>
      </c>
      <c r="H733" s="8">
        <f t="shared" si="471"/>
        <v>0</v>
      </c>
      <c r="I733" s="8">
        <f t="shared" si="471"/>
        <v>0</v>
      </c>
      <c r="J733" s="8">
        <f t="shared" si="471"/>
        <v>0</v>
      </c>
      <c r="K733" s="8">
        <f t="shared" si="471"/>
        <v>0</v>
      </c>
      <c r="L733" s="8">
        <f t="shared" si="471"/>
        <v>0</v>
      </c>
      <c r="M733" s="8">
        <f t="shared" si="471"/>
        <v>0</v>
      </c>
      <c r="N733" s="8">
        <f t="shared" si="471"/>
        <v>0</v>
      </c>
      <c r="O733" s="8">
        <f t="shared" si="471"/>
        <v>0</v>
      </c>
      <c r="P733" s="8">
        <f t="shared" si="471"/>
        <v>0</v>
      </c>
      <c r="Q733" s="8">
        <f t="shared" si="471"/>
        <v>0</v>
      </c>
      <c r="R733" s="8">
        <f t="shared" si="471"/>
        <v>0</v>
      </c>
      <c r="S733" s="8">
        <f t="shared" si="471"/>
        <v>0</v>
      </c>
      <c r="T733" s="8">
        <f t="shared" si="471"/>
        <v>0</v>
      </c>
      <c r="U733" s="8">
        <f t="shared" si="471"/>
        <v>0</v>
      </c>
      <c r="V733" s="8">
        <f t="shared" si="471"/>
        <v>0</v>
      </c>
      <c r="W733" s="8">
        <f t="shared" si="471"/>
        <v>0</v>
      </c>
      <c r="X733" s="8">
        <f t="shared" si="471"/>
        <v>0</v>
      </c>
      <c r="Y733" s="8">
        <f t="shared" si="471"/>
        <v>0</v>
      </c>
      <c r="Z733" s="8">
        <f t="shared" si="471"/>
        <v>0</v>
      </c>
      <c r="AA733" s="8">
        <f>$C732*AA732</f>
        <v>0</v>
      </c>
      <c r="AB733" s="8">
        <f>$C732*AB732</f>
        <v>0</v>
      </c>
      <c r="AC733" s="78"/>
      <c r="AD733" s="62"/>
    </row>
    <row r="734" spans="1:30" s="59" customFormat="1">
      <c r="A734" s="133" t="s">
        <v>317</v>
      </c>
      <c r="B734" s="36">
        <v>1275003</v>
      </c>
      <c r="C734" s="176">
        <f>B734/12</f>
        <v>106250.25</v>
      </c>
      <c r="D734" s="45">
        <v>1.72E-2</v>
      </c>
      <c r="E734" s="45">
        <v>0.14180000000000001</v>
      </c>
      <c r="F734" s="45">
        <v>6.0499999999999998E-2</v>
      </c>
      <c r="G734" s="45">
        <v>7.9200000000000007E-2</v>
      </c>
      <c r="H734" s="45">
        <v>4.2299999999999997E-2</v>
      </c>
      <c r="I734" s="45">
        <v>0.13200000000000001</v>
      </c>
      <c r="J734" s="45">
        <v>2.0500000000000001E-2</v>
      </c>
      <c r="K734" s="45">
        <v>3.1800000000000002E-2</v>
      </c>
      <c r="L734" s="45">
        <v>1.6799999999999999E-2</v>
      </c>
      <c r="M734" s="45">
        <v>2.58E-2</v>
      </c>
      <c r="N734" s="45">
        <v>0.12559999999999999</v>
      </c>
      <c r="O734" s="45">
        <v>1.9400000000000001E-2</v>
      </c>
      <c r="P734" s="45">
        <v>0</v>
      </c>
      <c r="Q734" s="45">
        <v>3.8199999999999998E-2</v>
      </c>
      <c r="R734" s="45">
        <v>1.8800000000000001E-2</v>
      </c>
      <c r="S734" s="45">
        <v>4.1999999999999997E-3</v>
      </c>
      <c r="T734" s="45">
        <v>5.3100000000000001E-2</v>
      </c>
      <c r="U734" s="45">
        <v>1.9E-2</v>
      </c>
      <c r="V734" s="45">
        <v>3.9E-2</v>
      </c>
      <c r="W734" s="45">
        <v>0.05</v>
      </c>
      <c r="X734" s="45">
        <v>6.1499999999999999E-2</v>
      </c>
      <c r="Y734" s="45">
        <v>2.5000000000000001E-3</v>
      </c>
      <c r="Z734" s="6">
        <v>0</v>
      </c>
      <c r="AA734" s="6">
        <v>8.0000000000000004E-4</v>
      </c>
      <c r="AB734" s="6">
        <v>0</v>
      </c>
      <c r="AC734" s="78"/>
      <c r="AD734" s="62"/>
    </row>
    <row r="735" spans="1:30" s="59" customFormat="1">
      <c r="A735" s="132"/>
      <c r="B735" s="37"/>
      <c r="C735" s="89" t="s">
        <v>166</v>
      </c>
      <c r="D735" s="8">
        <f t="shared" ref="D735:Z735" si="472">$C734*D734</f>
        <v>1827.5043000000001</v>
      </c>
      <c r="E735" s="8">
        <f t="shared" si="472"/>
        <v>15066.285450000001</v>
      </c>
      <c r="F735" s="8">
        <f t="shared" si="472"/>
        <v>6428.1401249999999</v>
      </c>
      <c r="G735" s="8">
        <f t="shared" si="472"/>
        <v>8415.0198</v>
      </c>
      <c r="H735" s="8">
        <f t="shared" si="472"/>
        <v>4494.3855749999993</v>
      </c>
      <c r="I735" s="8">
        <f t="shared" si="472"/>
        <v>14025.033000000001</v>
      </c>
      <c r="J735" s="8">
        <f t="shared" si="472"/>
        <v>2178.1301250000001</v>
      </c>
      <c r="K735" s="8">
        <f t="shared" si="472"/>
        <v>3378.7579500000002</v>
      </c>
      <c r="L735" s="8">
        <f t="shared" si="472"/>
        <v>1785.0041999999999</v>
      </c>
      <c r="M735" s="8">
        <f t="shared" si="472"/>
        <v>2741.2564499999999</v>
      </c>
      <c r="N735" s="8">
        <f t="shared" si="472"/>
        <v>13345.031399999998</v>
      </c>
      <c r="O735" s="8">
        <f t="shared" si="472"/>
        <v>2061.2548500000003</v>
      </c>
      <c r="P735" s="8">
        <f t="shared" si="472"/>
        <v>0</v>
      </c>
      <c r="Q735" s="8">
        <f t="shared" si="472"/>
        <v>4058.7595499999998</v>
      </c>
      <c r="R735" s="8">
        <f t="shared" si="472"/>
        <v>1997.5047000000002</v>
      </c>
      <c r="S735" s="8">
        <f t="shared" si="472"/>
        <v>446.25104999999996</v>
      </c>
      <c r="T735" s="8">
        <f t="shared" si="472"/>
        <v>5641.8882750000002</v>
      </c>
      <c r="U735" s="8">
        <f t="shared" si="472"/>
        <v>2018.7547500000001</v>
      </c>
      <c r="V735" s="8">
        <f t="shared" si="472"/>
        <v>4143.7597500000002</v>
      </c>
      <c r="W735" s="8">
        <f t="shared" si="472"/>
        <v>5312.5125000000007</v>
      </c>
      <c r="X735" s="8">
        <f t="shared" si="472"/>
        <v>6534.3903749999999</v>
      </c>
      <c r="Y735" s="8">
        <f t="shared" si="472"/>
        <v>265.62562500000001</v>
      </c>
      <c r="Z735" s="8">
        <f t="shared" si="472"/>
        <v>0</v>
      </c>
      <c r="AA735" s="8">
        <f>$C734*AA734</f>
        <v>85.000200000000007</v>
      </c>
      <c r="AB735" s="8">
        <f>$C734*AB734</f>
        <v>0</v>
      </c>
      <c r="AC735" s="78"/>
      <c r="AD735" s="62"/>
    </row>
    <row r="736" spans="1:30" s="59" customFormat="1">
      <c r="A736" s="133" t="s">
        <v>319</v>
      </c>
      <c r="B736" s="36">
        <v>1275003</v>
      </c>
      <c r="C736" s="176">
        <f>B736/12</f>
        <v>106250.25</v>
      </c>
      <c r="D736" s="38"/>
      <c r="E736" s="53">
        <v>1</v>
      </c>
      <c r="F736" s="40"/>
      <c r="G736" s="40"/>
      <c r="H736" s="40"/>
      <c r="I736" s="40"/>
      <c r="J736" s="40"/>
      <c r="K736" s="40"/>
      <c r="L736" s="40"/>
      <c r="M736" s="40"/>
      <c r="N736" s="11"/>
      <c r="O736" s="40"/>
      <c r="P736" s="40"/>
      <c r="Q736" s="40"/>
      <c r="R736" s="40"/>
      <c r="S736" s="40"/>
      <c r="T736" s="40"/>
      <c r="U736" s="40"/>
      <c r="V736" s="11"/>
      <c r="W736" s="40"/>
      <c r="X736" s="40"/>
      <c r="Y736" s="40"/>
      <c r="Z736" s="40"/>
      <c r="AA736" s="40"/>
      <c r="AB736" s="40"/>
      <c r="AC736" s="78"/>
      <c r="AD736" s="62"/>
    </row>
    <row r="737" spans="1:30" s="59" customFormat="1">
      <c r="A737" s="132"/>
      <c r="B737" s="37"/>
      <c r="C737" s="89" t="s">
        <v>166</v>
      </c>
      <c r="D737" s="74">
        <f t="shared" ref="D737:Z737" si="473">$C736*D736</f>
        <v>0</v>
      </c>
      <c r="E737" s="7">
        <f t="shared" si="473"/>
        <v>106250.25</v>
      </c>
      <c r="F737" s="7">
        <f t="shared" si="473"/>
        <v>0</v>
      </c>
      <c r="G737" s="7">
        <f t="shared" si="473"/>
        <v>0</v>
      </c>
      <c r="H737" s="7">
        <f t="shared" si="473"/>
        <v>0</v>
      </c>
      <c r="I737" s="7">
        <f t="shared" si="473"/>
        <v>0</v>
      </c>
      <c r="J737" s="7">
        <f t="shared" si="473"/>
        <v>0</v>
      </c>
      <c r="K737" s="7">
        <f t="shared" si="473"/>
        <v>0</v>
      </c>
      <c r="L737" s="7">
        <f t="shared" si="473"/>
        <v>0</v>
      </c>
      <c r="M737" s="7">
        <f t="shared" si="473"/>
        <v>0</v>
      </c>
      <c r="N737" s="7">
        <f t="shared" si="473"/>
        <v>0</v>
      </c>
      <c r="O737" s="7">
        <f t="shared" si="473"/>
        <v>0</v>
      </c>
      <c r="P737" s="7">
        <f t="shared" si="473"/>
        <v>0</v>
      </c>
      <c r="Q737" s="7">
        <f t="shared" si="473"/>
        <v>0</v>
      </c>
      <c r="R737" s="7">
        <f t="shared" si="473"/>
        <v>0</v>
      </c>
      <c r="S737" s="7">
        <f t="shared" si="473"/>
        <v>0</v>
      </c>
      <c r="T737" s="7">
        <f t="shared" si="473"/>
        <v>0</v>
      </c>
      <c r="U737" s="7">
        <f t="shared" si="473"/>
        <v>0</v>
      </c>
      <c r="V737" s="7">
        <f t="shared" si="473"/>
        <v>0</v>
      </c>
      <c r="W737" s="7">
        <f t="shared" si="473"/>
        <v>0</v>
      </c>
      <c r="X737" s="7">
        <f t="shared" si="473"/>
        <v>0</v>
      </c>
      <c r="Y737" s="7">
        <f t="shared" si="473"/>
        <v>0</v>
      </c>
      <c r="Z737" s="7">
        <f t="shared" si="473"/>
        <v>0</v>
      </c>
      <c r="AA737" s="7">
        <f>$C736*AA736</f>
        <v>0</v>
      </c>
      <c r="AB737" s="7">
        <f>$C736*AB736</f>
        <v>0</v>
      </c>
      <c r="AC737" s="78"/>
      <c r="AD737" s="62"/>
    </row>
    <row r="738" spans="1:30" s="59" customFormat="1">
      <c r="A738" s="133" t="s">
        <v>385</v>
      </c>
      <c r="B738" s="36">
        <v>-378019</v>
      </c>
      <c r="C738" s="176">
        <f>B738/12</f>
        <v>-31501.583333333332</v>
      </c>
      <c r="D738" s="38"/>
      <c r="E738" s="53">
        <v>1</v>
      </c>
      <c r="F738" s="40"/>
      <c r="G738" s="40"/>
      <c r="H738" s="40"/>
      <c r="I738" s="40"/>
      <c r="J738" s="40"/>
      <c r="K738" s="40"/>
      <c r="L738" s="40"/>
      <c r="M738" s="40"/>
      <c r="N738" s="11"/>
      <c r="O738" s="40"/>
      <c r="P738" s="40"/>
      <c r="Q738" s="40"/>
      <c r="R738" s="40"/>
      <c r="S738" s="40"/>
      <c r="T738" s="40"/>
      <c r="U738" s="40"/>
      <c r="V738" s="11"/>
      <c r="W738" s="40"/>
      <c r="X738" s="40"/>
      <c r="Y738" s="40"/>
      <c r="Z738" s="40"/>
      <c r="AA738" s="40"/>
      <c r="AB738" s="40"/>
      <c r="AC738" s="78"/>
      <c r="AD738" s="62"/>
    </row>
    <row r="739" spans="1:30" s="59" customFormat="1">
      <c r="A739" s="132"/>
      <c r="B739" s="37"/>
      <c r="C739" s="89" t="s">
        <v>166</v>
      </c>
      <c r="D739" s="74">
        <f t="shared" ref="D739:Z739" si="474">$C738*D738</f>
        <v>0</v>
      </c>
      <c r="E739" s="7">
        <f t="shared" si="474"/>
        <v>-31501.583333333332</v>
      </c>
      <c r="F739" s="7">
        <f t="shared" si="474"/>
        <v>0</v>
      </c>
      <c r="G739" s="7">
        <f t="shared" si="474"/>
        <v>0</v>
      </c>
      <c r="H739" s="7">
        <f t="shared" si="474"/>
        <v>0</v>
      </c>
      <c r="I739" s="7">
        <f t="shared" si="474"/>
        <v>0</v>
      </c>
      <c r="J739" s="7">
        <f t="shared" si="474"/>
        <v>0</v>
      </c>
      <c r="K739" s="7">
        <f t="shared" si="474"/>
        <v>0</v>
      </c>
      <c r="L739" s="7">
        <f t="shared" si="474"/>
        <v>0</v>
      </c>
      <c r="M739" s="7">
        <f t="shared" si="474"/>
        <v>0</v>
      </c>
      <c r="N739" s="7">
        <f t="shared" si="474"/>
        <v>0</v>
      </c>
      <c r="O739" s="7">
        <f t="shared" si="474"/>
        <v>0</v>
      </c>
      <c r="P739" s="7">
        <f t="shared" si="474"/>
        <v>0</v>
      </c>
      <c r="Q739" s="7">
        <f t="shared" si="474"/>
        <v>0</v>
      </c>
      <c r="R739" s="7">
        <f t="shared" si="474"/>
        <v>0</v>
      </c>
      <c r="S739" s="7">
        <f t="shared" si="474"/>
        <v>0</v>
      </c>
      <c r="T739" s="7">
        <f t="shared" si="474"/>
        <v>0</v>
      </c>
      <c r="U739" s="7">
        <f t="shared" si="474"/>
        <v>0</v>
      </c>
      <c r="V739" s="7">
        <f t="shared" si="474"/>
        <v>0</v>
      </c>
      <c r="W739" s="7">
        <f t="shared" si="474"/>
        <v>0</v>
      </c>
      <c r="X739" s="7">
        <f t="shared" si="474"/>
        <v>0</v>
      </c>
      <c r="Y739" s="7">
        <f t="shared" si="474"/>
        <v>0</v>
      </c>
      <c r="Z739" s="7">
        <f t="shared" si="474"/>
        <v>0</v>
      </c>
      <c r="AA739" s="7">
        <f>$C738*AA738</f>
        <v>0</v>
      </c>
      <c r="AB739" s="7">
        <f>$C738*AB738</f>
        <v>0</v>
      </c>
      <c r="AC739" s="78"/>
      <c r="AD739" s="62"/>
    </row>
    <row r="740" spans="1:30" s="59" customFormat="1">
      <c r="A740" s="133" t="s">
        <v>382</v>
      </c>
      <c r="B740" s="36">
        <v>-378019</v>
      </c>
      <c r="C740" s="176">
        <f>B740/12</f>
        <v>-31501.583333333332</v>
      </c>
      <c r="D740" s="45">
        <v>1.72E-2</v>
      </c>
      <c r="E740" s="45">
        <v>0.14180000000000001</v>
      </c>
      <c r="F740" s="45">
        <v>6.0499999999999998E-2</v>
      </c>
      <c r="G740" s="45">
        <v>7.9200000000000007E-2</v>
      </c>
      <c r="H740" s="45">
        <v>4.2299999999999997E-2</v>
      </c>
      <c r="I740" s="45">
        <v>0.13200000000000001</v>
      </c>
      <c r="J740" s="45">
        <v>2.0500000000000001E-2</v>
      </c>
      <c r="K740" s="45">
        <v>3.1800000000000002E-2</v>
      </c>
      <c r="L740" s="45">
        <v>1.6799999999999999E-2</v>
      </c>
      <c r="M740" s="45">
        <v>2.58E-2</v>
      </c>
      <c r="N740" s="45">
        <v>0.12559999999999999</v>
      </c>
      <c r="O740" s="45">
        <v>1.9400000000000001E-2</v>
      </c>
      <c r="P740" s="45">
        <v>0</v>
      </c>
      <c r="Q740" s="45">
        <v>3.8199999999999998E-2</v>
      </c>
      <c r="R740" s="45">
        <v>1.8800000000000001E-2</v>
      </c>
      <c r="S740" s="45">
        <v>4.1999999999999997E-3</v>
      </c>
      <c r="T740" s="45">
        <v>5.3100000000000001E-2</v>
      </c>
      <c r="U740" s="45">
        <v>1.9E-2</v>
      </c>
      <c r="V740" s="45">
        <v>3.9E-2</v>
      </c>
      <c r="W740" s="45">
        <v>0.05</v>
      </c>
      <c r="X740" s="45">
        <v>6.1499999999999999E-2</v>
      </c>
      <c r="Y740" s="45">
        <v>2.5000000000000001E-3</v>
      </c>
      <c r="Z740" s="6">
        <v>0</v>
      </c>
      <c r="AA740" s="6">
        <v>8.0000000000000004E-4</v>
      </c>
      <c r="AB740" s="6">
        <v>0</v>
      </c>
      <c r="AC740" s="78"/>
      <c r="AD740" s="62"/>
    </row>
    <row r="741" spans="1:30" s="59" customFormat="1">
      <c r="A741" s="132"/>
      <c r="B741" s="37"/>
      <c r="C741" s="89" t="s">
        <v>166</v>
      </c>
      <c r="D741" s="74">
        <f t="shared" ref="D741:Z741" si="475">$C740*D740</f>
        <v>-541.82723333333331</v>
      </c>
      <c r="E741" s="7">
        <f t="shared" si="475"/>
        <v>-4466.9245166666669</v>
      </c>
      <c r="F741" s="7">
        <f t="shared" si="475"/>
        <v>-1905.8457916666666</v>
      </c>
      <c r="G741" s="7">
        <f t="shared" si="475"/>
        <v>-2494.9254000000001</v>
      </c>
      <c r="H741" s="7">
        <f t="shared" si="475"/>
        <v>-1332.5169749999998</v>
      </c>
      <c r="I741" s="7">
        <f t="shared" si="475"/>
        <v>-4158.2089999999998</v>
      </c>
      <c r="J741" s="7">
        <f t="shared" si="475"/>
        <v>-645.78245833333335</v>
      </c>
      <c r="K741" s="7">
        <f t="shared" si="475"/>
        <v>-1001.75035</v>
      </c>
      <c r="L741" s="7">
        <f t="shared" si="475"/>
        <v>-529.22659999999996</v>
      </c>
      <c r="M741" s="7">
        <f t="shared" si="475"/>
        <v>-812.74085000000002</v>
      </c>
      <c r="N741" s="7">
        <f t="shared" si="475"/>
        <v>-3956.5988666666663</v>
      </c>
      <c r="O741" s="7">
        <f t="shared" si="475"/>
        <v>-611.13071666666667</v>
      </c>
      <c r="P741" s="7">
        <f t="shared" si="475"/>
        <v>0</v>
      </c>
      <c r="Q741" s="7">
        <f t="shared" si="475"/>
        <v>-1203.3604833333331</v>
      </c>
      <c r="R741" s="7">
        <f t="shared" si="475"/>
        <v>-592.22976666666671</v>
      </c>
      <c r="S741" s="7">
        <f t="shared" si="475"/>
        <v>-132.30664999999999</v>
      </c>
      <c r="T741" s="7">
        <f t="shared" si="475"/>
        <v>-1672.7340750000001</v>
      </c>
      <c r="U741" s="7">
        <f t="shared" si="475"/>
        <v>-598.53008333333332</v>
      </c>
      <c r="V741" s="7">
        <f t="shared" si="475"/>
        <v>-1228.5617499999998</v>
      </c>
      <c r="W741" s="7">
        <f t="shared" si="475"/>
        <v>-1575.0791666666667</v>
      </c>
      <c r="X741" s="7">
        <f t="shared" si="475"/>
        <v>-1937.3473749999998</v>
      </c>
      <c r="Y741" s="7">
        <f t="shared" si="475"/>
        <v>-78.75395833333333</v>
      </c>
      <c r="Z741" s="7">
        <f t="shared" si="475"/>
        <v>0</v>
      </c>
      <c r="AA741" s="7">
        <f>$C740*AA740</f>
        <v>-25.201266666666665</v>
      </c>
      <c r="AB741" s="7">
        <f>$C740*AB740</f>
        <v>0</v>
      </c>
      <c r="AC741" s="78"/>
      <c r="AD741" s="62"/>
    </row>
    <row r="742" spans="1:30" s="59" customFormat="1">
      <c r="A742" s="133" t="s">
        <v>386</v>
      </c>
      <c r="B742" s="36">
        <v>537418.5</v>
      </c>
      <c r="C742" s="176">
        <f>B742/12</f>
        <v>44784.875</v>
      </c>
      <c r="D742" s="38"/>
      <c r="E742" s="53">
        <v>1</v>
      </c>
      <c r="F742" s="40"/>
      <c r="G742" s="40"/>
      <c r="H742" s="40"/>
      <c r="I742" s="40"/>
      <c r="J742" s="40"/>
      <c r="K742" s="40"/>
      <c r="L742" s="40"/>
      <c r="M742" s="40"/>
      <c r="N742" s="11"/>
      <c r="O742" s="40"/>
      <c r="P742" s="40"/>
      <c r="Q742" s="40"/>
      <c r="R742" s="40"/>
      <c r="S742" s="40"/>
      <c r="T742" s="40"/>
      <c r="U742" s="40"/>
      <c r="V742" s="11"/>
      <c r="W742" s="40"/>
      <c r="X742" s="40"/>
      <c r="Y742" s="40"/>
      <c r="Z742" s="40"/>
      <c r="AA742" s="40"/>
      <c r="AB742" s="40"/>
      <c r="AC742" s="78"/>
      <c r="AD742" s="62"/>
    </row>
    <row r="743" spans="1:30" s="59" customFormat="1">
      <c r="A743" s="132"/>
      <c r="B743" s="37"/>
      <c r="C743" s="89" t="s">
        <v>166</v>
      </c>
      <c r="D743" s="74">
        <f t="shared" ref="D743:Z743" si="476">$C742*D742</f>
        <v>0</v>
      </c>
      <c r="E743" s="7">
        <f t="shared" si="476"/>
        <v>44784.875</v>
      </c>
      <c r="F743" s="7">
        <f t="shared" si="476"/>
        <v>0</v>
      </c>
      <c r="G743" s="7">
        <f t="shared" si="476"/>
        <v>0</v>
      </c>
      <c r="H743" s="7">
        <f t="shared" si="476"/>
        <v>0</v>
      </c>
      <c r="I743" s="7">
        <f t="shared" si="476"/>
        <v>0</v>
      </c>
      <c r="J743" s="7">
        <f t="shared" si="476"/>
        <v>0</v>
      </c>
      <c r="K743" s="7">
        <f t="shared" si="476"/>
        <v>0</v>
      </c>
      <c r="L743" s="7">
        <f t="shared" si="476"/>
        <v>0</v>
      </c>
      <c r="M743" s="7">
        <f t="shared" si="476"/>
        <v>0</v>
      </c>
      <c r="N743" s="7">
        <f t="shared" si="476"/>
        <v>0</v>
      </c>
      <c r="O743" s="7">
        <f t="shared" si="476"/>
        <v>0</v>
      </c>
      <c r="P743" s="7">
        <f t="shared" si="476"/>
        <v>0</v>
      </c>
      <c r="Q743" s="7">
        <f t="shared" si="476"/>
        <v>0</v>
      </c>
      <c r="R743" s="7">
        <f t="shared" si="476"/>
        <v>0</v>
      </c>
      <c r="S743" s="7">
        <f t="shared" si="476"/>
        <v>0</v>
      </c>
      <c r="T743" s="7">
        <f t="shared" si="476"/>
        <v>0</v>
      </c>
      <c r="U743" s="7">
        <f t="shared" si="476"/>
        <v>0</v>
      </c>
      <c r="V743" s="7">
        <f t="shared" si="476"/>
        <v>0</v>
      </c>
      <c r="W743" s="7">
        <f t="shared" si="476"/>
        <v>0</v>
      </c>
      <c r="X743" s="7">
        <f t="shared" si="476"/>
        <v>0</v>
      </c>
      <c r="Y743" s="7">
        <f t="shared" si="476"/>
        <v>0</v>
      </c>
      <c r="Z743" s="7">
        <f t="shared" si="476"/>
        <v>0</v>
      </c>
      <c r="AA743" s="7">
        <f>$C742*AA742</f>
        <v>0</v>
      </c>
      <c r="AB743" s="7">
        <f>$C742*AB742</f>
        <v>0</v>
      </c>
      <c r="AC743" s="78"/>
      <c r="AD743" s="62"/>
    </row>
    <row r="744" spans="1:30" s="59" customFormat="1">
      <c r="A744" s="133" t="s">
        <v>384</v>
      </c>
      <c r="B744" s="36">
        <v>537418.5</v>
      </c>
      <c r="C744" s="176">
        <f>B744/12</f>
        <v>44784.875</v>
      </c>
      <c r="D744" s="45">
        <v>1.72E-2</v>
      </c>
      <c r="E744" s="45">
        <v>0.14180000000000001</v>
      </c>
      <c r="F744" s="45">
        <v>6.0499999999999998E-2</v>
      </c>
      <c r="G744" s="45">
        <v>7.9200000000000007E-2</v>
      </c>
      <c r="H744" s="45">
        <v>4.2299999999999997E-2</v>
      </c>
      <c r="I744" s="45">
        <v>0.13200000000000001</v>
      </c>
      <c r="J744" s="45">
        <v>2.0500000000000001E-2</v>
      </c>
      <c r="K744" s="45">
        <v>3.1800000000000002E-2</v>
      </c>
      <c r="L744" s="45">
        <v>1.6799999999999999E-2</v>
      </c>
      <c r="M744" s="45">
        <v>2.58E-2</v>
      </c>
      <c r="N744" s="45">
        <v>0.12559999999999999</v>
      </c>
      <c r="O744" s="45">
        <v>1.9400000000000001E-2</v>
      </c>
      <c r="P744" s="45">
        <v>0</v>
      </c>
      <c r="Q744" s="45">
        <v>3.8199999999999998E-2</v>
      </c>
      <c r="R744" s="45">
        <v>1.8800000000000001E-2</v>
      </c>
      <c r="S744" s="45">
        <v>4.1999999999999997E-3</v>
      </c>
      <c r="T744" s="45">
        <v>5.3100000000000001E-2</v>
      </c>
      <c r="U744" s="45">
        <v>1.9E-2</v>
      </c>
      <c r="V744" s="45">
        <v>3.9E-2</v>
      </c>
      <c r="W744" s="45">
        <v>0.05</v>
      </c>
      <c r="X744" s="45">
        <v>6.1499999999999999E-2</v>
      </c>
      <c r="Y744" s="45">
        <v>2.5000000000000001E-3</v>
      </c>
      <c r="Z744" s="6">
        <v>0</v>
      </c>
      <c r="AA744" s="6">
        <v>8.0000000000000004E-4</v>
      </c>
      <c r="AB744" s="6">
        <v>0</v>
      </c>
      <c r="AC744" s="78"/>
      <c r="AD744" s="62"/>
    </row>
    <row r="745" spans="1:30" s="59" customFormat="1">
      <c r="A745" s="134"/>
      <c r="B745" s="91"/>
      <c r="C745" s="92" t="s">
        <v>166</v>
      </c>
      <c r="D745" s="74">
        <f t="shared" ref="D745:Z745" si="477">$C744*D744</f>
        <v>770.29984999999999</v>
      </c>
      <c r="E745" s="7">
        <f t="shared" si="477"/>
        <v>6350.4952750000002</v>
      </c>
      <c r="F745" s="7">
        <f t="shared" si="477"/>
        <v>2709.4849374999999</v>
      </c>
      <c r="G745" s="7">
        <f t="shared" si="477"/>
        <v>3546.9621000000002</v>
      </c>
      <c r="H745" s="7">
        <f t="shared" si="477"/>
        <v>1894.4002125</v>
      </c>
      <c r="I745" s="7">
        <f t="shared" si="477"/>
        <v>5911.6035000000002</v>
      </c>
      <c r="J745" s="7">
        <f t="shared" si="477"/>
        <v>918.08993750000002</v>
      </c>
      <c r="K745" s="7">
        <f t="shared" si="477"/>
        <v>1424.1590250000002</v>
      </c>
      <c r="L745" s="7">
        <f t="shared" si="477"/>
        <v>752.38589999999999</v>
      </c>
      <c r="M745" s="7">
        <f t="shared" si="477"/>
        <v>1155.449775</v>
      </c>
      <c r="N745" s="7">
        <f t="shared" si="477"/>
        <v>5624.9802999999993</v>
      </c>
      <c r="O745" s="7">
        <f t="shared" si="477"/>
        <v>868.82657500000005</v>
      </c>
      <c r="P745" s="7">
        <f t="shared" si="477"/>
        <v>0</v>
      </c>
      <c r="Q745" s="7">
        <f t="shared" si="477"/>
        <v>1710.7822249999999</v>
      </c>
      <c r="R745" s="7">
        <f t="shared" si="477"/>
        <v>841.95564999999999</v>
      </c>
      <c r="S745" s="7">
        <f t="shared" si="477"/>
        <v>188.096475</v>
      </c>
      <c r="T745" s="7">
        <f t="shared" si="477"/>
        <v>2378.0768625000001</v>
      </c>
      <c r="U745" s="7">
        <f t="shared" si="477"/>
        <v>850.91262499999993</v>
      </c>
      <c r="V745" s="7">
        <f t="shared" si="477"/>
        <v>1746.6101249999999</v>
      </c>
      <c r="W745" s="7">
        <f t="shared" si="477"/>
        <v>2239.2437500000001</v>
      </c>
      <c r="X745" s="7">
        <f t="shared" si="477"/>
        <v>2754.2698125000002</v>
      </c>
      <c r="Y745" s="7">
        <f t="shared" si="477"/>
        <v>111.9621875</v>
      </c>
      <c r="Z745" s="7">
        <f t="shared" si="477"/>
        <v>0</v>
      </c>
      <c r="AA745" s="7">
        <f>$C744*AA744</f>
        <v>35.8279</v>
      </c>
      <c r="AB745" s="7">
        <f>$C744*AB744</f>
        <v>0</v>
      </c>
      <c r="AC745" s="78"/>
      <c r="AD745" s="62"/>
    </row>
    <row r="746" spans="1:30" s="59" customFormat="1">
      <c r="A746" s="133" t="s">
        <v>477</v>
      </c>
      <c r="B746" s="36">
        <v>1138437</v>
      </c>
      <c r="C746" s="176">
        <f>B746/12</f>
        <v>94869.75</v>
      </c>
      <c r="D746" s="45">
        <v>1.72E-2</v>
      </c>
      <c r="E746" s="45">
        <v>0.14180000000000001</v>
      </c>
      <c r="F746" s="45">
        <v>6.0499999999999998E-2</v>
      </c>
      <c r="G746" s="45">
        <v>7.9200000000000007E-2</v>
      </c>
      <c r="H746" s="45">
        <v>4.2299999999999997E-2</v>
      </c>
      <c r="I746" s="45">
        <v>0.13200000000000001</v>
      </c>
      <c r="J746" s="45">
        <v>2.0500000000000001E-2</v>
      </c>
      <c r="K746" s="45">
        <v>3.1800000000000002E-2</v>
      </c>
      <c r="L746" s="45">
        <v>1.6799999999999999E-2</v>
      </c>
      <c r="M746" s="45">
        <v>2.58E-2</v>
      </c>
      <c r="N746" s="45">
        <v>0.12559999999999999</v>
      </c>
      <c r="O746" s="45">
        <v>1.9400000000000001E-2</v>
      </c>
      <c r="P746" s="45">
        <v>0</v>
      </c>
      <c r="Q746" s="45">
        <v>3.8199999999999998E-2</v>
      </c>
      <c r="R746" s="45">
        <v>1.8800000000000001E-2</v>
      </c>
      <c r="S746" s="45">
        <v>4.1999999999999997E-3</v>
      </c>
      <c r="T746" s="45">
        <v>5.3100000000000001E-2</v>
      </c>
      <c r="U746" s="45">
        <v>1.9E-2</v>
      </c>
      <c r="V746" s="45">
        <v>3.9E-2</v>
      </c>
      <c r="W746" s="45">
        <v>0.05</v>
      </c>
      <c r="X746" s="45">
        <v>6.1499999999999999E-2</v>
      </c>
      <c r="Y746" s="45">
        <v>2.5000000000000001E-3</v>
      </c>
      <c r="Z746" s="6">
        <v>0</v>
      </c>
      <c r="AA746" s="6">
        <v>8.0000000000000004E-4</v>
      </c>
      <c r="AB746" s="6">
        <v>0</v>
      </c>
      <c r="AC746" s="78"/>
      <c r="AD746" s="62"/>
    </row>
    <row r="747" spans="1:30" s="59" customFormat="1">
      <c r="A747" s="132"/>
      <c r="B747" s="37"/>
      <c r="C747" s="89" t="s">
        <v>166</v>
      </c>
      <c r="D747" s="74">
        <f t="shared" ref="D747:Z747" si="478">$C746*D746</f>
        <v>1631.7597000000001</v>
      </c>
      <c r="E747" s="7">
        <f t="shared" si="478"/>
        <v>13452.530550000001</v>
      </c>
      <c r="F747" s="7">
        <f t="shared" si="478"/>
        <v>5739.6198749999994</v>
      </c>
      <c r="G747" s="7">
        <f t="shared" si="478"/>
        <v>7513.6842000000006</v>
      </c>
      <c r="H747" s="7">
        <f t="shared" si="478"/>
        <v>4012.990425</v>
      </c>
      <c r="I747" s="7">
        <f t="shared" si="478"/>
        <v>12522.807000000001</v>
      </c>
      <c r="J747" s="7">
        <f t="shared" si="478"/>
        <v>1944.8298750000001</v>
      </c>
      <c r="K747" s="7">
        <f t="shared" si="478"/>
        <v>3016.8580500000003</v>
      </c>
      <c r="L747" s="7">
        <f t="shared" si="478"/>
        <v>1593.8117999999999</v>
      </c>
      <c r="M747" s="7">
        <f t="shared" si="478"/>
        <v>2447.6395499999999</v>
      </c>
      <c r="N747" s="7">
        <f t="shared" si="478"/>
        <v>11915.640599999999</v>
      </c>
      <c r="O747" s="7">
        <f t="shared" si="478"/>
        <v>1840.47315</v>
      </c>
      <c r="P747" s="7">
        <f t="shared" si="478"/>
        <v>0</v>
      </c>
      <c r="Q747" s="7">
        <f t="shared" si="478"/>
        <v>3624.0244499999999</v>
      </c>
      <c r="R747" s="7">
        <f t="shared" si="478"/>
        <v>1783.5513000000001</v>
      </c>
      <c r="S747" s="7">
        <f t="shared" si="478"/>
        <v>398.45294999999999</v>
      </c>
      <c r="T747" s="7">
        <f t="shared" si="478"/>
        <v>5037.5837250000004</v>
      </c>
      <c r="U747" s="7">
        <f t="shared" si="478"/>
        <v>1802.5252499999999</v>
      </c>
      <c r="V747" s="7">
        <f t="shared" si="478"/>
        <v>3699.9202500000001</v>
      </c>
      <c r="W747" s="7">
        <f t="shared" si="478"/>
        <v>4743.4875000000002</v>
      </c>
      <c r="X747" s="7">
        <f t="shared" si="478"/>
        <v>5834.4896250000002</v>
      </c>
      <c r="Y747" s="7">
        <f t="shared" si="478"/>
        <v>237.174375</v>
      </c>
      <c r="Z747" s="7">
        <f t="shared" si="478"/>
        <v>0</v>
      </c>
      <c r="AA747" s="7">
        <f>$C746*AA746</f>
        <v>75.895800000000008</v>
      </c>
      <c r="AB747" s="7">
        <f>$C746*AB746</f>
        <v>0</v>
      </c>
      <c r="AC747" s="78"/>
      <c r="AD747" s="62"/>
    </row>
    <row r="748" spans="1:30" s="59" customFormat="1">
      <c r="A748" s="133" t="s">
        <v>478</v>
      </c>
      <c r="B748" s="36">
        <v>1138437</v>
      </c>
      <c r="C748" s="176">
        <f>B748/12</f>
        <v>94869.75</v>
      </c>
      <c r="D748" s="45"/>
      <c r="E748" s="45">
        <v>1</v>
      </c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6"/>
      <c r="AA748" s="6"/>
      <c r="AB748" s="6"/>
      <c r="AC748" s="78"/>
      <c r="AD748" s="62"/>
    </row>
    <row r="749" spans="1:30" s="59" customFormat="1">
      <c r="A749" s="132"/>
      <c r="B749" s="37"/>
      <c r="C749" s="89" t="s">
        <v>166</v>
      </c>
      <c r="D749" s="74">
        <f t="shared" ref="D749:Z749" si="479">$C748*D748</f>
        <v>0</v>
      </c>
      <c r="E749" s="7">
        <f t="shared" si="479"/>
        <v>94869.75</v>
      </c>
      <c r="F749" s="7">
        <f t="shared" si="479"/>
        <v>0</v>
      </c>
      <c r="G749" s="7">
        <f t="shared" si="479"/>
        <v>0</v>
      </c>
      <c r="H749" s="7">
        <f t="shared" si="479"/>
        <v>0</v>
      </c>
      <c r="I749" s="7">
        <f t="shared" si="479"/>
        <v>0</v>
      </c>
      <c r="J749" s="7">
        <f t="shared" si="479"/>
        <v>0</v>
      </c>
      <c r="K749" s="7">
        <f t="shared" si="479"/>
        <v>0</v>
      </c>
      <c r="L749" s="7">
        <f t="shared" si="479"/>
        <v>0</v>
      </c>
      <c r="M749" s="7">
        <f t="shared" si="479"/>
        <v>0</v>
      </c>
      <c r="N749" s="7">
        <f t="shared" si="479"/>
        <v>0</v>
      </c>
      <c r="O749" s="7">
        <f t="shared" si="479"/>
        <v>0</v>
      </c>
      <c r="P749" s="7">
        <f t="shared" si="479"/>
        <v>0</v>
      </c>
      <c r="Q749" s="7">
        <f t="shared" si="479"/>
        <v>0</v>
      </c>
      <c r="R749" s="7">
        <f t="shared" si="479"/>
        <v>0</v>
      </c>
      <c r="S749" s="7">
        <f t="shared" si="479"/>
        <v>0</v>
      </c>
      <c r="T749" s="7">
        <f t="shared" si="479"/>
        <v>0</v>
      </c>
      <c r="U749" s="7">
        <f t="shared" si="479"/>
        <v>0</v>
      </c>
      <c r="V749" s="7">
        <f t="shared" si="479"/>
        <v>0</v>
      </c>
      <c r="W749" s="7">
        <f t="shared" si="479"/>
        <v>0</v>
      </c>
      <c r="X749" s="7">
        <f t="shared" si="479"/>
        <v>0</v>
      </c>
      <c r="Y749" s="7">
        <f t="shared" si="479"/>
        <v>0</v>
      </c>
      <c r="Z749" s="7">
        <f t="shared" si="479"/>
        <v>0</v>
      </c>
      <c r="AA749" s="7">
        <f>$C748*AA748</f>
        <v>0</v>
      </c>
      <c r="AB749" s="7">
        <f>$C748*AB748</f>
        <v>0</v>
      </c>
      <c r="AC749" s="78"/>
      <c r="AD749" s="62"/>
    </row>
    <row r="750" spans="1:30" s="59" customFormat="1">
      <c r="A750" s="133" t="s">
        <v>479</v>
      </c>
      <c r="B750" s="36">
        <v>138048</v>
      </c>
      <c r="C750" s="176">
        <f>B750/12</f>
        <v>11504</v>
      </c>
      <c r="D750" s="38"/>
      <c r="E750" s="53"/>
      <c r="F750" s="40"/>
      <c r="G750" s="40"/>
      <c r="H750" s="40"/>
      <c r="I750" s="40"/>
      <c r="J750" s="44">
        <v>0.34339999999999998</v>
      </c>
      <c r="K750" s="44">
        <v>0.5645</v>
      </c>
      <c r="L750" s="40"/>
      <c r="M750" s="40"/>
      <c r="N750" s="11"/>
      <c r="O750" s="44">
        <v>9.2100000000000001E-2</v>
      </c>
      <c r="P750" s="40"/>
      <c r="Q750" s="40"/>
      <c r="R750" s="40"/>
      <c r="S750" s="40"/>
      <c r="T750" s="40"/>
      <c r="U750" s="40"/>
      <c r="V750" s="11"/>
      <c r="W750" s="40"/>
      <c r="X750" s="40"/>
      <c r="Y750" s="40"/>
      <c r="Z750" s="40"/>
      <c r="AA750" s="40"/>
      <c r="AB750" s="40"/>
      <c r="AC750" s="78"/>
      <c r="AD750" s="62"/>
    </row>
    <row r="751" spans="1:30" s="59" customFormat="1">
      <c r="A751" s="132"/>
      <c r="B751" s="37"/>
      <c r="C751" s="89" t="s">
        <v>166</v>
      </c>
      <c r="D751" s="74">
        <f t="shared" ref="D751:Z751" si="480">$C750*D750</f>
        <v>0</v>
      </c>
      <c r="E751" s="7">
        <f t="shared" si="480"/>
        <v>0</v>
      </c>
      <c r="F751" s="7">
        <f t="shared" si="480"/>
        <v>0</v>
      </c>
      <c r="G751" s="7">
        <f t="shared" si="480"/>
        <v>0</v>
      </c>
      <c r="H751" s="7">
        <f t="shared" si="480"/>
        <v>0</v>
      </c>
      <c r="I751" s="7">
        <f t="shared" si="480"/>
        <v>0</v>
      </c>
      <c r="J751" s="7">
        <f t="shared" si="480"/>
        <v>3950.4735999999998</v>
      </c>
      <c r="K751" s="7">
        <f t="shared" si="480"/>
        <v>6494.0079999999998</v>
      </c>
      <c r="L751" s="7">
        <f t="shared" si="480"/>
        <v>0</v>
      </c>
      <c r="M751" s="7">
        <f t="shared" si="480"/>
        <v>0</v>
      </c>
      <c r="N751" s="7">
        <f t="shared" si="480"/>
        <v>0</v>
      </c>
      <c r="O751" s="7">
        <f t="shared" si="480"/>
        <v>1059.5183999999999</v>
      </c>
      <c r="P751" s="7">
        <f t="shared" si="480"/>
        <v>0</v>
      </c>
      <c r="Q751" s="7">
        <f t="shared" si="480"/>
        <v>0</v>
      </c>
      <c r="R751" s="7">
        <f t="shared" si="480"/>
        <v>0</v>
      </c>
      <c r="S751" s="7">
        <f t="shared" si="480"/>
        <v>0</v>
      </c>
      <c r="T751" s="7">
        <f t="shared" si="480"/>
        <v>0</v>
      </c>
      <c r="U751" s="7">
        <f t="shared" si="480"/>
        <v>0</v>
      </c>
      <c r="V751" s="7">
        <f t="shared" si="480"/>
        <v>0</v>
      </c>
      <c r="W751" s="7">
        <f t="shared" si="480"/>
        <v>0</v>
      </c>
      <c r="X751" s="7">
        <f t="shared" si="480"/>
        <v>0</v>
      </c>
      <c r="Y751" s="7">
        <f t="shared" si="480"/>
        <v>0</v>
      </c>
      <c r="Z751" s="7">
        <f t="shared" si="480"/>
        <v>0</v>
      </c>
      <c r="AA751" s="7">
        <f>$C750*AA750</f>
        <v>0</v>
      </c>
      <c r="AB751" s="7">
        <f>$C750*AB750</f>
        <v>0</v>
      </c>
      <c r="AC751" s="78"/>
      <c r="AD751" s="62"/>
    </row>
    <row r="752" spans="1:30" s="59" customFormat="1">
      <c r="A752" s="133" t="s">
        <v>480</v>
      </c>
      <c r="B752" s="36">
        <v>1393687</v>
      </c>
      <c r="C752" s="176">
        <f>B752/12</f>
        <v>116140.58333333333</v>
      </c>
      <c r="D752" s="45"/>
      <c r="E752" s="45"/>
      <c r="F752" s="45"/>
      <c r="G752" s="45"/>
      <c r="H752" s="45"/>
      <c r="I752" s="45"/>
      <c r="J752" s="45">
        <v>1</v>
      </c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6"/>
      <c r="AA752" s="6"/>
      <c r="AB752" s="6"/>
      <c r="AC752" s="78"/>
      <c r="AD752" s="62"/>
    </row>
    <row r="753" spans="1:30" s="59" customFormat="1">
      <c r="A753" s="134"/>
      <c r="B753" s="91"/>
      <c r="C753" s="92" t="s">
        <v>166</v>
      </c>
      <c r="D753" s="74">
        <f t="shared" ref="D753:Z753" si="481">$C752*D752</f>
        <v>0</v>
      </c>
      <c r="E753" s="7">
        <f t="shared" si="481"/>
        <v>0</v>
      </c>
      <c r="F753" s="7">
        <f t="shared" si="481"/>
        <v>0</v>
      </c>
      <c r="G753" s="7">
        <f t="shared" si="481"/>
        <v>0</v>
      </c>
      <c r="H753" s="7">
        <f t="shared" si="481"/>
        <v>0</v>
      </c>
      <c r="I753" s="7">
        <f t="shared" si="481"/>
        <v>0</v>
      </c>
      <c r="J753" s="7">
        <f t="shared" si="481"/>
        <v>116140.58333333333</v>
      </c>
      <c r="K753" s="7">
        <f t="shared" si="481"/>
        <v>0</v>
      </c>
      <c r="L753" s="7">
        <f t="shared" si="481"/>
        <v>0</v>
      </c>
      <c r="M753" s="7">
        <f t="shared" si="481"/>
        <v>0</v>
      </c>
      <c r="N753" s="7">
        <f t="shared" si="481"/>
        <v>0</v>
      </c>
      <c r="O753" s="7">
        <f t="shared" si="481"/>
        <v>0</v>
      </c>
      <c r="P753" s="7">
        <f t="shared" si="481"/>
        <v>0</v>
      </c>
      <c r="Q753" s="7">
        <f t="shared" si="481"/>
        <v>0</v>
      </c>
      <c r="R753" s="7">
        <f t="shared" si="481"/>
        <v>0</v>
      </c>
      <c r="S753" s="7">
        <f t="shared" si="481"/>
        <v>0</v>
      </c>
      <c r="T753" s="7">
        <f t="shared" si="481"/>
        <v>0</v>
      </c>
      <c r="U753" s="7">
        <f t="shared" si="481"/>
        <v>0</v>
      </c>
      <c r="V753" s="7">
        <f t="shared" si="481"/>
        <v>0</v>
      </c>
      <c r="W753" s="7">
        <f t="shared" si="481"/>
        <v>0</v>
      </c>
      <c r="X753" s="7">
        <f t="shared" si="481"/>
        <v>0</v>
      </c>
      <c r="Y753" s="7">
        <f t="shared" si="481"/>
        <v>0</v>
      </c>
      <c r="Z753" s="7">
        <f t="shared" si="481"/>
        <v>0</v>
      </c>
      <c r="AA753" s="7">
        <f>$C752*AA752</f>
        <v>0</v>
      </c>
      <c r="AB753" s="7">
        <f>$C752*AB752</f>
        <v>0</v>
      </c>
      <c r="AC753" s="78"/>
      <c r="AD753" s="62"/>
    </row>
    <row r="754" spans="1:30" s="59" customFormat="1">
      <c r="A754" s="20" t="s">
        <v>50</v>
      </c>
      <c r="B754" s="37">
        <f>SUM(B610:B752)</f>
        <v>174411941</v>
      </c>
      <c r="C754" s="37">
        <f>SUM(C610:C752)</f>
        <v>14534328.41666667</v>
      </c>
      <c r="D754" s="13">
        <f>D611+D613+D615+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+D735+D733+D737+D739+D743+D741+D745+D747+D749+D751+D753</f>
        <v>28207.457916666666</v>
      </c>
      <c r="E754" s="13">
        <f>E611+E613+E615+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+E735+E733+E737+E739+E743+E741+E745+E747+E749+E751+E753</f>
        <v>10275362.09935</v>
      </c>
      <c r="F754" s="13">
        <f t="shared" ref="F754:AB754" si="482">F611+F613+F615+F617+F619+F621+F623+F625+F627+F629+F631+F633+F635+F637+F639+F641+F643+F645+F647+F649+F651+F653+F655+F657+F659+F661+F663+F665+F667+F669+F671+F673+F675+F677+F679+F681+F683+F685+F687+F689+F691+F693+F695+F697+F699+F701+F703+F705+F707+F709+F711+F713+F715+F717+F719+F721+F723+F725+F727+F729+F731+F735+F733+F737+F739+F743+F741+F745+F747+F749+F751+F753</f>
        <v>386747.864275</v>
      </c>
      <c r="G754" s="13">
        <f t="shared" si="482"/>
        <v>1376755.6053499994</v>
      </c>
      <c r="H754" s="13">
        <f t="shared" si="482"/>
        <v>69851.442691666671</v>
      </c>
      <c r="I754" s="13">
        <f>I611+I613+I615+I617+I619+I621+I623+I625+I627+I629+I631+I633+I635+I637+I639+I641+I643+I645+I647+I649+I651+I653+I655+I657+I659+I661+I663+I665+I667+I669+I671+I673+I675+I677+I679+I681+I683+I685+I687+I689+I691+I693+I695+I697+I699+I701+I703+I705+I707+I709+I711+I713+I715+I717+I719+I721+I723+I725+I727+I729+I731+I735+I733+I737+I739+I743+I741+I745+I747+I749+I751+I753</f>
        <v>319939.34408333327</v>
      </c>
      <c r="J754" s="13">
        <f t="shared" si="482"/>
        <v>390341.93068333337</v>
      </c>
      <c r="K754" s="13">
        <f t="shared" si="482"/>
        <v>152834.74955000004</v>
      </c>
      <c r="L754" s="13">
        <f t="shared" si="482"/>
        <v>288042.83586666675</v>
      </c>
      <c r="M754" s="13">
        <f t="shared" si="482"/>
        <v>41603.62451666667</v>
      </c>
      <c r="N754" s="13">
        <f t="shared" si="482"/>
        <v>379275.43501666666</v>
      </c>
      <c r="O754" s="13">
        <f t="shared" si="482"/>
        <v>38996.188658333333</v>
      </c>
      <c r="P754" s="13">
        <f t="shared" si="482"/>
        <v>0</v>
      </c>
      <c r="Q754" s="13">
        <f t="shared" si="482"/>
        <v>72605.272599999982</v>
      </c>
      <c r="R754" s="13">
        <f t="shared" si="482"/>
        <v>26287.157966666669</v>
      </c>
      <c r="S754" s="13">
        <f t="shared" si="482"/>
        <v>7748.8745999999983</v>
      </c>
      <c r="T754" s="13">
        <f t="shared" si="482"/>
        <v>86342.962291666685</v>
      </c>
      <c r="U754" s="13">
        <f t="shared" si="482"/>
        <v>104340.35179166666</v>
      </c>
      <c r="V754" s="13">
        <f t="shared" si="482"/>
        <v>285458.34499166673</v>
      </c>
      <c r="W754" s="13">
        <f t="shared" si="482"/>
        <v>69912.65416666666</v>
      </c>
      <c r="X754" s="13">
        <f t="shared" si="482"/>
        <v>126927.38264166666</v>
      </c>
      <c r="Y754" s="13">
        <f t="shared" si="482"/>
        <v>5147.1935249999997</v>
      </c>
      <c r="Z754" s="13">
        <f t="shared" si="482"/>
        <v>0</v>
      </c>
      <c r="AA754" s="13">
        <f t="shared" si="482"/>
        <v>1599.6441333333335</v>
      </c>
      <c r="AB754" s="13">
        <f t="shared" si="482"/>
        <v>0</v>
      </c>
      <c r="AC754" s="78"/>
      <c r="AD754" s="62"/>
    </row>
    <row r="755" spans="1:30" s="59" customFormat="1">
      <c r="A755" s="20"/>
      <c r="B755" s="80"/>
      <c r="C755" s="37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78"/>
      <c r="AD755" s="62"/>
    </row>
    <row r="756" spans="1:30" s="59" customFormat="1" ht="15.75">
      <c r="A756" s="118"/>
      <c r="B756" s="93"/>
      <c r="C756" s="80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78"/>
      <c r="AD756" s="62"/>
    </row>
    <row r="757" spans="1:30" s="59" customFormat="1" ht="13.5" thickBot="1">
      <c r="A757" s="108" t="s">
        <v>132</v>
      </c>
      <c r="B757" s="107"/>
      <c r="C757" s="107"/>
      <c r="D757" s="107"/>
      <c r="E757" s="107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78"/>
      <c r="AD757" s="62"/>
    </row>
    <row r="758" spans="1:30" s="59" customFormat="1" ht="13.5" thickBot="1">
      <c r="A758" s="149" t="s">
        <v>1</v>
      </c>
      <c r="B758" s="150" t="s">
        <v>2</v>
      </c>
      <c r="C758" s="151" t="s">
        <v>3</v>
      </c>
      <c r="D758" s="182" t="s">
        <v>4</v>
      </c>
      <c r="E758" s="183"/>
      <c r="F758" s="183"/>
      <c r="G758" s="183"/>
      <c r="H758" s="183"/>
      <c r="I758" s="183"/>
      <c r="J758" s="183"/>
      <c r="K758" s="183"/>
      <c r="L758" s="183"/>
      <c r="M758" s="183"/>
      <c r="N758" s="183"/>
      <c r="O758" s="183"/>
      <c r="P758" s="183"/>
      <c r="Q758" s="183"/>
      <c r="R758" s="183"/>
      <c r="S758" s="183"/>
      <c r="T758" s="183"/>
      <c r="U758" s="183"/>
      <c r="V758" s="183"/>
      <c r="W758" s="183"/>
      <c r="X758" s="183"/>
      <c r="Y758" s="183"/>
      <c r="Z758" s="161"/>
      <c r="AA758" s="161"/>
      <c r="AB758" s="161"/>
      <c r="AC758" s="78"/>
      <c r="AD758" s="62"/>
    </row>
    <row r="759" spans="1:30" s="59" customFormat="1">
      <c r="A759" s="152" t="s">
        <v>5</v>
      </c>
      <c r="B759" s="153" t="s">
        <v>6</v>
      </c>
      <c r="C759" s="154" t="s">
        <v>6</v>
      </c>
      <c r="D759" s="155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7"/>
      <c r="Z759" s="153" t="s">
        <v>7</v>
      </c>
      <c r="AA759" s="153"/>
      <c r="AB759" s="153"/>
      <c r="AC759" s="78"/>
      <c r="AD759" s="62"/>
    </row>
    <row r="760" spans="1:30" s="59" customFormat="1">
      <c r="A760" s="152" t="s">
        <v>8</v>
      </c>
      <c r="B760" s="153" t="s">
        <v>9</v>
      </c>
      <c r="C760" s="154" t="s">
        <v>9</v>
      </c>
      <c r="D760" s="158" t="s">
        <v>10</v>
      </c>
      <c r="E760" s="153" t="s">
        <v>11</v>
      </c>
      <c r="F760" s="153" t="s">
        <v>12</v>
      </c>
      <c r="G760" s="153" t="s">
        <v>13</v>
      </c>
      <c r="H760" s="153" t="s">
        <v>14</v>
      </c>
      <c r="I760" s="153" t="s">
        <v>15</v>
      </c>
      <c r="J760" s="153" t="s">
        <v>16</v>
      </c>
      <c r="K760" s="153" t="s">
        <v>17</v>
      </c>
      <c r="L760" s="153" t="s">
        <v>18</v>
      </c>
      <c r="M760" s="153" t="s">
        <v>19</v>
      </c>
      <c r="N760" s="153" t="s">
        <v>20</v>
      </c>
      <c r="O760" s="153" t="s">
        <v>176</v>
      </c>
      <c r="P760" s="153" t="s">
        <v>21</v>
      </c>
      <c r="Q760" s="153" t="s">
        <v>22</v>
      </c>
      <c r="R760" s="153" t="s">
        <v>23</v>
      </c>
      <c r="S760" s="153" t="s">
        <v>24</v>
      </c>
      <c r="T760" s="153" t="s">
        <v>25</v>
      </c>
      <c r="U760" s="153" t="s">
        <v>26</v>
      </c>
      <c r="V760" s="153" t="s">
        <v>27</v>
      </c>
      <c r="W760" s="153" t="s">
        <v>28</v>
      </c>
      <c r="X760" s="153" t="s">
        <v>29</v>
      </c>
      <c r="Y760" s="153" t="s">
        <v>30</v>
      </c>
      <c r="Z760" s="153" t="s">
        <v>31</v>
      </c>
      <c r="AA760" s="153" t="s">
        <v>500</v>
      </c>
      <c r="AB760" s="153" t="s">
        <v>482</v>
      </c>
      <c r="AC760" s="78"/>
      <c r="AD760" s="62"/>
    </row>
    <row r="761" spans="1:30" s="59" customFormat="1">
      <c r="A761" s="152"/>
      <c r="B761" s="153"/>
      <c r="C761" s="154" t="s">
        <v>518</v>
      </c>
      <c r="D761" s="159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  <c r="AA761" s="160"/>
      <c r="AB761" s="160"/>
      <c r="AC761" s="78"/>
      <c r="AD761" s="62"/>
    </row>
    <row r="762" spans="1:30" s="59" customFormat="1">
      <c r="A762" s="126" t="s">
        <v>133</v>
      </c>
      <c r="B762" s="95">
        <v>497579.92311834148</v>
      </c>
      <c r="C762" s="22">
        <f>B762/12</f>
        <v>41464.993593195126</v>
      </c>
      <c r="D762" s="6">
        <v>0.89870000000000005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>
        <v>9.4799999999999995E-2</v>
      </c>
      <c r="R762" s="6"/>
      <c r="S762" s="6">
        <v>6.4999999999999997E-3</v>
      </c>
      <c r="T762" s="6"/>
      <c r="U762" s="6"/>
      <c r="V762" s="6"/>
      <c r="W762" s="6"/>
      <c r="X762" s="6"/>
      <c r="Y762" s="6"/>
      <c r="Z762" s="6"/>
      <c r="AA762" s="6"/>
      <c r="AB762" s="6"/>
      <c r="AC762" s="78"/>
      <c r="AD762" s="62"/>
    </row>
    <row r="763" spans="1:30" s="59" customFormat="1">
      <c r="A763" s="127"/>
      <c r="B763" s="15"/>
      <c r="C763" s="12"/>
      <c r="D763" s="7">
        <f t="shared" ref="D763:Z763" si="483">$C762*D762</f>
        <v>37264.589742204465</v>
      </c>
      <c r="E763" s="7">
        <f t="shared" si="483"/>
        <v>0</v>
      </c>
      <c r="F763" s="7">
        <f t="shared" si="483"/>
        <v>0</v>
      </c>
      <c r="G763" s="7">
        <f t="shared" si="483"/>
        <v>0</v>
      </c>
      <c r="H763" s="7">
        <f t="shared" si="483"/>
        <v>0</v>
      </c>
      <c r="I763" s="7">
        <f t="shared" si="483"/>
        <v>0</v>
      </c>
      <c r="J763" s="7">
        <f t="shared" si="483"/>
        <v>0</v>
      </c>
      <c r="K763" s="7">
        <f t="shared" si="483"/>
        <v>0</v>
      </c>
      <c r="L763" s="7">
        <f t="shared" si="483"/>
        <v>0</v>
      </c>
      <c r="M763" s="7">
        <f t="shared" si="483"/>
        <v>0</v>
      </c>
      <c r="N763" s="7">
        <f t="shared" si="483"/>
        <v>0</v>
      </c>
      <c r="O763" s="7">
        <f>$C762*O762</f>
        <v>0</v>
      </c>
      <c r="P763" s="7">
        <f t="shared" si="483"/>
        <v>0</v>
      </c>
      <c r="Q763" s="7">
        <f t="shared" si="483"/>
        <v>3930.8813926348976</v>
      </c>
      <c r="R763" s="7">
        <f t="shared" si="483"/>
        <v>0</v>
      </c>
      <c r="S763" s="7">
        <f t="shared" si="483"/>
        <v>269.52245835576832</v>
      </c>
      <c r="T763" s="7">
        <f t="shared" si="483"/>
        <v>0</v>
      </c>
      <c r="U763" s="7">
        <f t="shared" si="483"/>
        <v>0</v>
      </c>
      <c r="V763" s="7">
        <f t="shared" si="483"/>
        <v>0</v>
      </c>
      <c r="W763" s="7">
        <f t="shared" si="483"/>
        <v>0</v>
      </c>
      <c r="X763" s="7">
        <f t="shared" si="483"/>
        <v>0</v>
      </c>
      <c r="Y763" s="7">
        <f t="shared" si="483"/>
        <v>0</v>
      </c>
      <c r="Z763" s="7">
        <f t="shared" si="483"/>
        <v>0</v>
      </c>
      <c r="AA763" s="7">
        <f>$C762*AA762</f>
        <v>0</v>
      </c>
      <c r="AB763" s="7">
        <f>$C762*AB762</f>
        <v>0</v>
      </c>
      <c r="AC763" s="78"/>
      <c r="AD763" s="62"/>
    </row>
    <row r="764" spans="1:30" s="59" customFormat="1">
      <c r="A764" s="126" t="s">
        <v>134</v>
      </c>
      <c r="B764" s="95">
        <v>764017.90612560848</v>
      </c>
      <c r="C764" s="22">
        <f>B764/12</f>
        <v>63668.158843800709</v>
      </c>
      <c r="D764" s="6">
        <v>0.91459999999999997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>
        <v>8.3099999999999993E-2</v>
      </c>
      <c r="Y764" s="6">
        <v>2.3E-3</v>
      </c>
      <c r="Z764" s="6">
        <v>0</v>
      </c>
      <c r="AA764" s="6">
        <v>0</v>
      </c>
      <c r="AB764" s="6">
        <v>0</v>
      </c>
      <c r="AC764" s="78"/>
      <c r="AD764" s="62"/>
    </row>
    <row r="765" spans="1:30" s="59" customFormat="1">
      <c r="A765" s="127"/>
      <c r="B765" s="15"/>
      <c r="C765" s="12"/>
      <c r="D765" s="7">
        <f t="shared" ref="D765:Z765" si="484">$C764*D764</f>
        <v>58230.898078540129</v>
      </c>
      <c r="E765" s="7">
        <f t="shared" si="484"/>
        <v>0</v>
      </c>
      <c r="F765" s="7">
        <f t="shared" si="484"/>
        <v>0</v>
      </c>
      <c r="G765" s="7">
        <f t="shared" si="484"/>
        <v>0</v>
      </c>
      <c r="H765" s="7">
        <f t="shared" si="484"/>
        <v>0</v>
      </c>
      <c r="I765" s="7">
        <f t="shared" si="484"/>
        <v>0</v>
      </c>
      <c r="J765" s="7">
        <f t="shared" si="484"/>
        <v>0</v>
      </c>
      <c r="K765" s="7">
        <f t="shared" si="484"/>
        <v>0</v>
      </c>
      <c r="L765" s="7">
        <f t="shared" si="484"/>
        <v>0</v>
      </c>
      <c r="M765" s="7">
        <f t="shared" si="484"/>
        <v>0</v>
      </c>
      <c r="N765" s="7">
        <f t="shared" si="484"/>
        <v>0</v>
      </c>
      <c r="O765" s="7">
        <f>$C764*O764</f>
        <v>0</v>
      </c>
      <c r="P765" s="7">
        <f t="shared" si="484"/>
        <v>0</v>
      </c>
      <c r="Q765" s="7">
        <f t="shared" si="484"/>
        <v>0</v>
      </c>
      <c r="R765" s="7">
        <f t="shared" si="484"/>
        <v>0</v>
      </c>
      <c r="S765" s="7">
        <f t="shared" si="484"/>
        <v>0</v>
      </c>
      <c r="T765" s="7">
        <f t="shared" si="484"/>
        <v>0</v>
      </c>
      <c r="U765" s="7">
        <f t="shared" si="484"/>
        <v>0</v>
      </c>
      <c r="V765" s="7">
        <f t="shared" si="484"/>
        <v>0</v>
      </c>
      <c r="W765" s="7">
        <f t="shared" si="484"/>
        <v>0</v>
      </c>
      <c r="X765" s="7">
        <f t="shared" si="484"/>
        <v>5290.8239999198386</v>
      </c>
      <c r="Y765" s="7">
        <f t="shared" si="484"/>
        <v>146.43676534074163</v>
      </c>
      <c r="Z765" s="7">
        <f t="shared" si="484"/>
        <v>0</v>
      </c>
      <c r="AA765" s="7">
        <f>$C764*AA764</f>
        <v>0</v>
      </c>
      <c r="AB765" s="7">
        <f>$C764*AB764</f>
        <v>0</v>
      </c>
      <c r="AC765" s="78"/>
      <c r="AD765" s="62"/>
    </row>
    <row r="766" spans="1:30" s="59" customFormat="1">
      <c r="A766" s="126" t="s">
        <v>135</v>
      </c>
      <c r="B766" s="95">
        <v>1302039.5152523823</v>
      </c>
      <c r="C766" s="22">
        <f>B766/12</f>
        <v>108503.29293769853</v>
      </c>
      <c r="D766" s="6">
        <v>0.65229999999999999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3"/>
      <c r="P766" s="23"/>
      <c r="Q766" s="23">
        <v>0.25869999999999999</v>
      </c>
      <c r="R766" s="6"/>
      <c r="S766" s="23">
        <v>2.5499999999999998E-2</v>
      </c>
      <c r="T766" s="6"/>
      <c r="U766" s="6"/>
      <c r="V766" s="6"/>
      <c r="W766" s="6"/>
      <c r="X766" s="23">
        <v>6.3500000000000001E-2</v>
      </c>
      <c r="Y766" s="6"/>
      <c r="Z766" s="6"/>
      <c r="AA766" s="6"/>
      <c r="AB766" s="6"/>
      <c r="AC766" s="78"/>
      <c r="AD766" s="62"/>
    </row>
    <row r="767" spans="1:30" s="59" customFormat="1">
      <c r="A767" s="128"/>
      <c r="B767" s="13"/>
      <c r="C767" s="24"/>
      <c r="D767" s="7">
        <f t="shared" ref="D767:Z767" si="485">$C766*D766</f>
        <v>70776.697983260747</v>
      </c>
      <c r="E767" s="7">
        <f t="shared" si="485"/>
        <v>0</v>
      </c>
      <c r="F767" s="7">
        <f t="shared" si="485"/>
        <v>0</v>
      </c>
      <c r="G767" s="7">
        <f t="shared" si="485"/>
        <v>0</v>
      </c>
      <c r="H767" s="7">
        <f t="shared" si="485"/>
        <v>0</v>
      </c>
      <c r="I767" s="7">
        <f t="shared" si="485"/>
        <v>0</v>
      </c>
      <c r="J767" s="7">
        <f t="shared" si="485"/>
        <v>0</v>
      </c>
      <c r="K767" s="7">
        <f t="shared" si="485"/>
        <v>0</v>
      </c>
      <c r="L767" s="7">
        <f t="shared" si="485"/>
        <v>0</v>
      </c>
      <c r="M767" s="7">
        <f t="shared" si="485"/>
        <v>0</v>
      </c>
      <c r="N767" s="7">
        <f t="shared" si="485"/>
        <v>0</v>
      </c>
      <c r="O767" s="7">
        <f>$C766*O766</f>
        <v>0</v>
      </c>
      <c r="P767" s="7">
        <f t="shared" si="485"/>
        <v>0</v>
      </c>
      <c r="Q767" s="7">
        <f t="shared" si="485"/>
        <v>28069.801882982607</v>
      </c>
      <c r="R767" s="7">
        <f t="shared" si="485"/>
        <v>0</v>
      </c>
      <c r="S767" s="7">
        <f t="shared" si="485"/>
        <v>2766.8339699113121</v>
      </c>
      <c r="T767" s="7">
        <f t="shared" si="485"/>
        <v>0</v>
      </c>
      <c r="U767" s="7">
        <f t="shared" si="485"/>
        <v>0</v>
      </c>
      <c r="V767" s="7">
        <f t="shared" si="485"/>
        <v>0</v>
      </c>
      <c r="W767" s="7">
        <f t="shared" si="485"/>
        <v>0</v>
      </c>
      <c r="X767" s="7">
        <f t="shared" si="485"/>
        <v>6889.9591015438564</v>
      </c>
      <c r="Y767" s="7">
        <f t="shared" si="485"/>
        <v>0</v>
      </c>
      <c r="Z767" s="7">
        <f t="shared" si="485"/>
        <v>0</v>
      </c>
      <c r="AA767" s="7">
        <f>$C766*AA766</f>
        <v>0</v>
      </c>
      <c r="AB767" s="7">
        <f>$C766*AB766</f>
        <v>0</v>
      </c>
      <c r="AC767" s="78"/>
      <c r="AD767" s="62"/>
    </row>
    <row r="768" spans="1:30" s="59" customFormat="1">
      <c r="A768" s="126" t="s">
        <v>136</v>
      </c>
      <c r="B768" s="36">
        <f>2597617.1090649/2</f>
        <v>1298808.5545324499</v>
      </c>
      <c r="C768" s="66">
        <f>B768/12</f>
        <v>108234.04621103749</v>
      </c>
      <c r="D768" s="45">
        <v>1.72E-2</v>
      </c>
      <c r="E768" s="45">
        <v>0.14180000000000001</v>
      </c>
      <c r="F768" s="45">
        <v>6.0499999999999998E-2</v>
      </c>
      <c r="G768" s="45">
        <v>7.9200000000000007E-2</v>
      </c>
      <c r="H768" s="45">
        <v>4.2299999999999997E-2</v>
      </c>
      <c r="I768" s="45">
        <v>0.13200000000000001</v>
      </c>
      <c r="J768" s="45">
        <v>2.0500000000000001E-2</v>
      </c>
      <c r="K768" s="45">
        <v>3.1800000000000002E-2</v>
      </c>
      <c r="L768" s="45">
        <v>1.6799999999999999E-2</v>
      </c>
      <c r="M768" s="45">
        <v>2.58E-2</v>
      </c>
      <c r="N768" s="45">
        <v>0.12559999999999999</v>
      </c>
      <c r="O768" s="45">
        <v>1.9400000000000001E-2</v>
      </c>
      <c r="P768" s="45">
        <v>0</v>
      </c>
      <c r="Q768" s="45">
        <v>3.8199999999999998E-2</v>
      </c>
      <c r="R768" s="45">
        <v>1.8800000000000001E-2</v>
      </c>
      <c r="S768" s="45">
        <v>4.1999999999999997E-3</v>
      </c>
      <c r="T768" s="45">
        <v>5.3100000000000001E-2</v>
      </c>
      <c r="U768" s="45">
        <v>1.9E-2</v>
      </c>
      <c r="V768" s="45">
        <v>3.9E-2</v>
      </c>
      <c r="W768" s="45">
        <v>0.05</v>
      </c>
      <c r="X768" s="45">
        <v>6.1499999999999999E-2</v>
      </c>
      <c r="Y768" s="45">
        <v>2.5000000000000001E-3</v>
      </c>
      <c r="Z768" s="6">
        <v>0</v>
      </c>
      <c r="AA768" s="6">
        <v>8.0000000000000004E-4</v>
      </c>
      <c r="AB768" s="6">
        <v>0</v>
      </c>
      <c r="AC768" s="78"/>
      <c r="AD768" s="62"/>
    </row>
    <row r="769" spans="1:30" s="59" customFormat="1">
      <c r="A769" s="127"/>
      <c r="B769" s="37"/>
      <c r="C769" s="67"/>
      <c r="D769" s="7">
        <f t="shared" ref="D769:O769" si="486">$C768*D768</f>
        <v>1861.6255948298449</v>
      </c>
      <c r="E769" s="7">
        <f t="shared" si="486"/>
        <v>15347.587752725118</v>
      </c>
      <c r="F769" s="7">
        <f t="shared" si="486"/>
        <v>6548.1597957677686</v>
      </c>
      <c r="G769" s="7">
        <f t="shared" si="486"/>
        <v>8572.1364599141707</v>
      </c>
      <c r="H769" s="7">
        <f t="shared" si="486"/>
        <v>4578.3001547268859</v>
      </c>
      <c r="I769" s="7">
        <f t="shared" si="486"/>
        <v>14286.894099856951</v>
      </c>
      <c r="J769" s="7">
        <f t="shared" si="486"/>
        <v>2218.7979473262685</v>
      </c>
      <c r="K769" s="7">
        <f t="shared" si="486"/>
        <v>3441.8426695109924</v>
      </c>
      <c r="L769" s="7">
        <f t="shared" si="486"/>
        <v>1818.3319763454299</v>
      </c>
      <c r="M769" s="7">
        <f t="shared" si="486"/>
        <v>2792.4383922447673</v>
      </c>
      <c r="N769" s="7">
        <f t="shared" si="486"/>
        <v>13594.196204106309</v>
      </c>
      <c r="O769" s="7">
        <f t="shared" si="486"/>
        <v>2099.7404964941275</v>
      </c>
      <c r="P769" s="7">
        <f t="shared" ref="P769:Z769" si="487">$C768*P768</f>
        <v>0</v>
      </c>
      <c r="Q769" s="7">
        <f t="shared" si="487"/>
        <v>4134.5405652616319</v>
      </c>
      <c r="R769" s="7">
        <f t="shared" si="487"/>
        <v>2034.8000687675049</v>
      </c>
      <c r="S769" s="7">
        <f t="shared" si="487"/>
        <v>454.58299408635747</v>
      </c>
      <c r="T769" s="7">
        <f t="shared" si="487"/>
        <v>5747.2278538060909</v>
      </c>
      <c r="U769" s="7">
        <f t="shared" si="487"/>
        <v>2056.4468780097122</v>
      </c>
      <c r="V769" s="7">
        <f t="shared" si="487"/>
        <v>4221.1278022304623</v>
      </c>
      <c r="W769" s="7">
        <f t="shared" si="487"/>
        <v>5411.7023105518747</v>
      </c>
      <c r="X769" s="7">
        <f t="shared" si="487"/>
        <v>6656.3938419788055</v>
      </c>
      <c r="Y769" s="7">
        <f t="shared" si="487"/>
        <v>270.58511552759376</v>
      </c>
      <c r="Z769" s="7">
        <f t="shared" si="487"/>
        <v>0</v>
      </c>
      <c r="AA769" s="7">
        <f>$C768*AA768</f>
        <v>86.587236968829998</v>
      </c>
      <c r="AB769" s="7">
        <f>$C768*AB768</f>
        <v>0</v>
      </c>
      <c r="AC769" s="78"/>
      <c r="AD769" s="62"/>
    </row>
    <row r="770" spans="1:30" s="59" customFormat="1">
      <c r="A770" s="126" t="s">
        <v>460</v>
      </c>
      <c r="B770" s="36">
        <f>2597617.1090649/2</f>
        <v>1298808.5545324499</v>
      </c>
      <c r="C770" s="22">
        <f>B770/12</f>
        <v>108234.04621103749</v>
      </c>
      <c r="D770" s="6">
        <v>1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>
        <v>0</v>
      </c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78"/>
      <c r="AD770" s="62"/>
    </row>
    <row r="771" spans="1:30" s="59" customFormat="1">
      <c r="A771" s="127"/>
      <c r="B771" s="15"/>
      <c r="C771" s="12"/>
      <c r="D771" s="7">
        <f t="shared" ref="D771:N771" si="488">$C770*D770</f>
        <v>108234.04621103749</v>
      </c>
      <c r="E771" s="7">
        <f t="shared" si="488"/>
        <v>0</v>
      </c>
      <c r="F771" s="7">
        <f t="shared" si="488"/>
        <v>0</v>
      </c>
      <c r="G771" s="7">
        <f t="shared" si="488"/>
        <v>0</v>
      </c>
      <c r="H771" s="7">
        <f t="shared" si="488"/>
        <v>0</v>
      </c>
      <c r="I771" s="7">
        <f t="shared" si="488"/>
        <v>0</v>
      </c>
      <c r="J771" s="7">
        <f t="shared" si="488"/>
        <v>0</v>
      </c>
      <c r="K771" s="7">
        <f t="shared" si="488"/>
        <v>0</v>
      </c>
      <c r="L771" s="7">
        <f t="shared" si="488"/>
        <v>0</v>
      </c>
      <c r="M771" s="7">
        <f t="shared" si="488"/>
        <v>0</v>
      </c>
      <c r="N771" s="7">
        <f t="shared" si="488"/>
        <v>0</v>
      </c>
      <c r="O771" s="7">
        <f>$C770*O770</f>
        <v>0</v>
      </c>
      <c r="P771" s="7">
        <f t="shared" ref="P771:Z771" si="489">$C770*P770</f>
        <v>0</v>
      </c>
      <c r="Q771" s="7">
        <f t="shared" si="489"/>
        <v>0</v>
      </c>
      <c r="R771" s="7">
        <f t="shared" si="489"/>
        <v>0</v>
      </c>
      <c r="S771" s="7">
        <f t="shared" si="489"/>
        <v>0</v>
      </c>
      <c r="T771" s="7">
        <f t="shared" si="489"/>
        <v>0</v>
      </c>
      <c r="U771" s="7">
        <f t="shared" si="489"/>
        <v>0</v>
      </c>
      <c r="V771" s="7">
        <f t="shared" si="489"/>
        <v>0</v>
      </c>
      <c r="W771" s="7">
        <f t="shared" si="489"/>
        <v>0</v>
      </c>
      <c r="X771" s="7">
        <f t="shared" si="489"/>
        <v>0</v>
      </c>
      <c r="Y771" s="7">
        <f t="shared" si="489"/>
        <v>0</v>
      </c>
      <c r="Z771" s="7">
        <f t="shared" si="489"/>
        <v>0</v>
      </c>
      <c r="AA771" s="7">
        <f>$C770*AA770</f>
        <v>0</v>
      </c>
      <c r="AB771" s="7">
        <f>$C770*AB770</f>
        <v>0</v>
      </c>
      <c r="AC771" s="78"/>
      <c r="AD771" s="62"/>
    </row>
    <row r="772" spans="1:30" s="59" customFormat="1">
      <c r="A772" s="126" t="s">
        <v>137</v>
      </c>
      <c r="B772" s="95">
        <v>1852196.6498855052</v>
      </c>
      <c r="C772" s="22">
        <f>B772/12</f>
        <v>154349.7208237921</v>
      </c>
      <c r="D772" s="23">
        <v>0.65229999999999999</v>
      </c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>
        <v>0.25869999999999999</v>
      </c>
      <c r="R772" s="23"/>
      <c r="S772" s="23">
        <v>2.5499999999999998E-2</v>
      </c>
      <c r="T772" s="23"/>
      <c r="U772" s="23"/>
      <c r="V772" s="23"/>
      <c r="W772" s="23"/>
      <c r="X772" s="23">
        <v>6.3500000000000001E-2</v>
      </c>
      <c r="Y772" s="23"/>
      <c r="Z772" s="23"/>
      <c r="AA772" s="23"/>
      <c r="AB772" s="23"/>
      <c r="AC772" s="78"/>
      <c r="AD772" s="62"/>
    </row>
    <row r="773" spans="1:30" s="59" customFormat="1">
      <c r="A773" s="127"/>
      <c r="B773" s="15"/>
      <c r="C773" s="12"/>
      <c r="D773" s="7">
        <f t="shared" ref="D773:Z773" si="490">$C772*D772</f>
        <v>100682.32289335958</v>
      </c>
      <c r="E773" s="7">
        <f t="shared" si="490"/>
        <v>0</v>
      </c>
      <c r="F773" s="7">
        <f t="shared" si="490"/>
        <v>0</v>
      </c>
      <c r="G773" s="7">
        <f t="shared" si="490"/>
        <v>0</v>
      </c>
      <c r="H773" s="7">
        <f t="shared" si="490"/>
        <v>0</v>
      </c>
      <c r="I773" s="7">
        <f t="shared" si="490"/>
        <v>0</v>
      </c>
      <c r="J773" s="7">
        <f t="shared" si="490"/>
        <v>0</v>
      </c>
      <c r="K773" s="7">
        <f t="shared" si="490"/>
        <v>0</v>
      </c>
      <c r="L773" s="7">
        <f t="shared" si="490"/>
        <v>0</v>
      </c>
      <c r="M773" s="7">
        <f t="shared" si="490"/>
        <v>0</v>
      </c>
      <c r="N773" s="7">
        <f t="shared" si="490"/>
        <v>0</v>
      </c>
      <c r="O773" s="7">
        <f>$C772*O772</f>
        <v>0</v>
      </c>
      <c r="P773" s="7">
        <f t="shared" si="490"/>
        <v>0</v>
      </c>
      <c r="Q773" s="7">
        <f t="shared" si="490"/>
        <v>39930.272777115017</v>
      </c>
      <c r="R773" s="7">
        <f t="shared" si="490"/>
        <v>0</v>
      </c>
      <c r="S773" s="7">
        <f t="shared" si="490"/>
        <v>3935.9178810066983</v>
      </c>
      <c r="T773" s="7">
        <f t="shared" si="490"/>
        <v>0</v>
      </c>
      <c r="U773" s="7">
        <f t="shared" si="490"/>
        <v>0</v>
      </c>
      <c r="V773" s="7">
        <f t="shared" si="490"/>
        <v>0</v>
      </c>
      <c r="W773" s="7">
        <f t="shared" si="490"/>
        <v>0</v>
      </c>
      <c r="X773" s="7">
        <f t="shared" si="490"/>
        <v>9801.2072723107976</v>
      </c>
      <c r="Y773" s="7">
        <f t="shared" si="490"/>
        <v>0</v>
      </c>
      <c r="Z773" s="7">
        <f t="shared" si="490"/>
        <v>0</v>
      </c>
      <c r="AA773" s="7">
        <f>$C772*AA772</f>
        <v>0</v>
      </c>
      <c r="AB773" s="7">
        <f>$C772*AB772</f>
        <v>0</v>
      </c>
      <c r="AC773" s="78"/>
      <c r="AD773" s="62"/>
    </row>
    <row r="774" spans="1:30" s="59" customFormat="1">
      <c r="A774" s="126" t="s">
        <v>244</v>
      </c>
      <c r="B774" s="95">
        <v>467007.93511080352</v>
      </c>
      <c r="C774" s="22">
        <f>B774/12</f>
        <v>38917.327925900296</v>
      </c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>
        <v>0</v>
      </c>
      <c r="Q774" s="23">
        <v>0.1303</v>
      </c>
      <c r="R774" s="23"/>
      <c r="S774" s="23">
        <v>1.2E-2</v>
      </c>
      <c r="T774" s="23">
        <v>0.51929999999999998</v>
      </c>
      <c r="U774" s="23"/>
      <c r="V774" s="23">
        <v>5.7999999999999996E-3</v>
      </c>
      <c r="W774" s="23"/>
      <c r="X774" s="23">
        <v>0.31990000000000002</v>
      </c>
      <c r="Y774" s="23">
        <v>1.2699999999999999E-2</v>
      </c>
      <c r="Z774" s="23">
        <v>0</v>
      </c>
      <c r="AA774" s="23">
        <v>0</v>
      </c>
      <c r="AB774" s="23">
        <v>0</v>
      </c>
      <c r="AC774" s="78"/>
      <c r="AD774" s="62"/>
    </row>
    <row r="775" spans="1:30" s="59" customFormat="1">
      <c r="A775" s="127"/>
      <c r="B775" s="15"/>
      <c r="C775" s="12"/>
      <c r="D775" s="7">
        <f t="shared" ref="D775:N775" si="491">$C774*D774</f>
        <v>0</v>
      </c>
      <c r="E775" s="7">
        <f t="shared" si="491"/>
        <v>0</v>
      </c>
      <c r="F775" s="7">
        <f t="shared" si="491"/>
        <v>0</v>
      </c>
      <c r="G775" s="7">
        <f t="shared" si="491"/>
        <v>0</v>
      </c>
      <c r="H775" s="7">
        <f t="shared" si="491"/>
        <v>0</v>
      </c>
      <c r="I775" s="7">
        <f t="shared" si="491"/>
        <v>0</v>
      </c>
      <c r="J775" s="7">
        <f t="shared" si="491"/>
        <v>0</v>
      </c>
      <c r="K775" s="7">
        <f t="shared" si="491"/>
        <v>0</v>
      </c>
      <c r="L775" s="7">
        <f t="shared" si="491"/>
        <v>0</v>
      </c>
      <c r="M775" s="7">
        <f t="shared" si="491"/>
        <v>0</v>
      </c>
      <c r="N775" s="7">
        <f t="shared" si="491"/>
        <v>0</v>
      </c>
      <c r="O775" s="7">
        <f t="shared" ref="O775:Z775" si="492">$C774*O774</f>
        <v>0</v>
      </c>
      <c r="P775" s="7">
        <f t="shared" si="492"/>
        <v>0</v>
      </c>
      <c r="Q775" s="7">
        <f t="shared" si="492"/>
        <v>5070.9278287448087</v>
      </c>
      <c r="R775" s="7">
        <f t="shared" si="492"/>
        <v>0</v>
      </c>
      <c r="S775" s="7">
        <f t="shared" si="492"/>
        <v>467.00793511080354</v>
      </c>
      <c r="T775" s="7">
        <f t="shared" si="492"/>
        <v>20209.768391920024</v>
      </c>
      <c r="U775" s="7">
        <f t="shared" si="492"/>
        <v>0</v>
      </c>
      <c r="V775" s="7">
        <f t="shared" si="492"/>
        <v>225.7205019702217</v>
      </c>
      <c r="W775" s="7">
        <f t="shared" si="492"/>
        <v>0</v>
      </c>
      <c r="X775" s="7">
        <f t="shared" si="492"/>
        <v>12449.653203495505</v>
      </c>
      <c r="Y775" s="7">
        <f t="shared" si="492"/>
        <v>494.25006465893375</v>
      </c>
      <c r="Z775" s="7">
        <f t="shared" si="492"/>
        <v>0</v>
      </c>
      <c r="AA775" s="7">
        <f>$C774*AA774</f>
        <v>0</v>
      </c>
      <c r="AB775" s="7">
        <f>$C774*AB774</f>
        <v>0</v>
      </c>
      <c r="AC775" s="78"/>
      <c r="AD775" s="62"/>
    </row>
    <row r="776" spans="1:30" s="59" customFormat="1">
      <c r="A776" s="126" t="s">
        <v>296</v>
      </c>
      <c r="B776" s="95">
        <v>1458835.1677484917</v>
      </c>
      <c r="C776" s="22">
        <f>B776/12</f>
        <v>121569.59731237432</v>
      </c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>
        <v>0</v>
      </c>
      <c r="Q776" s="23">
        <v>0.1303</v>
      </c>
      <c r="R776" s="23"/>
      <c r="S776" s="23">
        <v>1.2E-2</v>
      </c>
      <c r="T776" s="23">
        <v>0.51929999999999998</v>
      </c>
      <c r="U776" s="23"/>
      <c r="V776" s="23">
        <v>5.7999999999999996E-3</v>
      </c>
      <c r="W776" s="23"/>
      <c r="X776" s="23">
        <v>0.31990000000000002</v>
      </c>
      <c r="Y776" s="23">
        <v>1.2699999999999999E-2</v>
      </c>
      <c r="Z776" s="23">
        <v>0</v>
      </c>
      <c r="AA776" s="23">
        <v>0</v>
      </c>
      <c r="AB776" s="23">
        <v>0</v>
      </c>
      <c r="AC776" s="78"/>
      <c r="AD776" s="62"/>
    </row>
    <row r="777" spans="1:30" s="59" customFormat="1">
      <c r="A777" s="127"/>
      <c r="B777" s="15"/>
      <c r="C777" s="12"/>
      <c r="D777" s="7">
        <f t="shared" ref="D777:N777" si="493">$C776*D776</f>
        <v>0</v>
      </c>
      <c r="E777" s="7">
        <f t="shared" si="493"/>
        <v>0</v>
      </c>
      <c r="F777" s="7">
        <f t="shared" si="493"/>
        <v>0</v>
      </c>
      <c r="G777" s="7">
        <f t="shared" si="493"/>
        <v>0</v>
      </c>
      <c r="H777" s="7">
        <f t="shared" si="493"/>
        <v>0</v>
      </c>
      <c r="I777" s="7">
        <f t="shared" si="493"/>
        <v>0</v>
      </c>
      <c r="J777" s="7">
        <f t="shared" si="493"/>
        <v>0</v>
      </c>
      <c r="K777" s="7">
        <f t="shared" si="493"/>
        <v>0</v>
      </c>
      <c r="L777" s="7">
        <f t="shared" si="493"/>
        <v>0</v>
      </c>
      <c r="M777" s="7">
        <f t="shared" si="493"/>
        <v>0</v>
      </c>
      <c r="N777" s="7">
        <f t="shared" si="493"/>
        <v>0</v>
      </c>
      <c r="O777" s="7">
        <f t="shared" ref="O777:Z777" si="494">$C776*O776</f>
        <v>0</v>
      </c>
      <c r="P777" s="7">
        <f t="shared" si="494"/>
        <v>0</v>
      </c>
      <c r="Q777" s="7">
        <f t="shared" si="494"/>
        <v>15840.518529802373</v>
      </c>
      <c r="R777" s="7">
        <f t="shared" si="494"/>
        <v>0</v>
      </c>
      <c r="S777" s="7">
        <f t="shared" si="494"/>
        <v>1458.8351677484918</v>
      </c>
      <c r="T777" s="7">
        <f t="shared" si="494"/>
        <v>63131.091884315982</v>
      </c>
      <c r="U777" s="7">
        <f t="shared" si="494"/>
        <v>0</v>
      </c>
      <c r="V777" s="7">
        <f t="shared" si="494"/>
        <v>705.10366441177098</v>
      </c>
      <c r="W777" s="7">
        <f t="shared" si="494"/>
        <v>0</v>
      </c>
      <c r="X777" s="7">
        <f t="shared" si="494"/>
        <v>38890.114180228549</v>
      </c>
      <c r="Y777" s="7">
        <f t="shared" si="494"/>
        <v>1543.9338858671538</v>
      </c>
      <c r="Z777" s="7">
        <f t="shared" si="494"/>
        <v>0</v>
      </c>
      <c r="AA777" s="7">
        <f>$C776*AA776</f>
        <v>0</v>
      </c>
      <c r="AB777" s="7">
        <f>$C776*AB776</f>
        <v>0</v>
      </c>
      <c r="AC777" s="78"/>
      <c r="AD777" s="62"/>
    </row>
    <row r="778" spans="1:30" s="59" customFormat="1">
      <c r="A778" s="126" t="s">
        <v>290</v>
      </c>
      <c r="B778" s="95">
        <v>1731176.6687747177</v>
      </c>
      <c r="C778" s="22">
        <f>B778/12</f>
        <v>144264.72239789314</v>
      </c>
      <c r="D778" s="23">
        <v>0.8921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>
        <v>0</v>
      </c>
      <c r="Q778" s="23">
        <v>4.7600000000000003E-2</v>
      </c>
      <c r="R778" s="23"/>
      <c r="S778" s="23"/>
      <c r="T778" s="23"/>
      <c r="U778" s="23"/>
      <c r="V778" s="23"/>
      <c r="W778" s="23"/>
      <c r="X778" s="23">
        <v>5.8000000000000003E-2</v>
      </c>
      <c r="Y778" s="23">
        <v>2.3E-3</v>
      </c>
      <c r="Z778" s="23">
        <v>0</v>
      </c>
      <c r="AA778" s="23">
        <v>0</v>
      </c>
      <c r="AB778" s="23">
        <v>0</v>
      </c>
      <c r="AC778" s="78"/>
      <c r="AD778" s="62"/>
    </row>
    <row r="779" spans="1:30" s="59" customFormat="1">
      <c r="A779" s="127"/>
      <c r="B779" s="15"/>
      <c r="C779" s="12"/>
      <c r="D779" s="7">
        <f t="shared" ref="D779:Z779" si="495">$C778*D778</f>
        <v>128698.55885116047</v>
      </c>
      <c r="E779" s="7">
        <f t="shared" si="495"/>
        <v>0</v>
      </c>
      <c r="F779" s="7">
        <f t="shared" si="495"/>
        <v>0</v>
      </c>
      <c r="G779" s="7">
        <f t="shared" si="495"/>
        <v>0</v>
      </c>
      <c r="H779" s="7">
        <f t="shared" si="495"/>
        <v>0</v>
      </c>
      <c r="I779" s="7">
        <f t="shared" si="495"/>
        <v>0</v>
      </c>
      <c r="J779" s="7">
        <f t="shared" si="495"/>
        <v>0</v>
      </c>
      <c r="K779" s="7">
        <f t="shared" si="495"/>
        <v>0</v>
      </c>
      <c r="L779" s="7">
        <f t="shared" si="495"/>
        <v>0</v>
      </c>
      <c r="M779" s="7">
        <f t="shared" si="495"/>
        <v>0</v>
      </c>
      <c r="N779" s="7">
        <f t="shared" si="495"/>
        <v>0</v>
      </c>
      <c r="O779" s="7">
        <f t="shared" si="495"/>
        <v>0</v>
      </c>
      <c r="P779" s="7">
        <f t="shared" si="495"/>
        <v>0</v>
      </c>
      <c r="Q779" s="7">
        <f t="shared" si="495"/>
        <v>6867.0007861397144</v>
      </c>
      <c r="R779" s="7">
        <f t="shared" si="495"/>
        <v>0</v>
      </c>
      <c r="S779" s="7">
        <f t="shared" si="495"/>
        <v>0</v>
      </c>
      <c r="T779" s="7">
        <f t="shared" si="495"/>
        <v>0</v>
      </c>
      <c r="U779" s="7">
        <f t="shared" si="495"/>
        <v>0</v>
      </c>
      <c r="V779" s="7">
        <f t="shared" si="495"/>
        <v>0</v>
      </c>
      <c r="W779" s="7">
        <f t="shared" si="495"/>
        <v>0</v>
      </c>
      <c r="X779" s="7">
        <f t="shared" si="495"/>
        <v>8367.3538990778034</v>
      </c>
      <c r="Y779" s="7">
        <f t="shared" si="495"/>
        <v>331.80886151515421</v>
      </c>
      <c r="Z779" s="7">
        <f t="shared" si="495"/>
        <v>0</v>
      </c>
      <c r="AA779" s="7">
        <f>$C778*AA778</f>
        <v>0</v>
      </c>
      <c r="AB779" s="7">
        <f>$C778*AB778</f>
        <v>0</v>
      </c>
      <c r="AC779" s="78"/>
      <c r="AD779" s="62"/>
    </row>
    <row r="780" spans="1:30" s="59" customFormat="1">
      <c r="A780" s="20" t="s">
        <v>50</v>
      </c>
      <c r="B780" s="10">
        <f>SUM(B762:B778)</f>
        <v>10670470.875080751</v>
      </c>
      <c r="C780" s="38">
        <f>SUM(C762:C778)</f>
        <v>889205.90625672927</v>
      </c>
      <c r="D780" s="10">
        <f>D763+D765+D767+D769+D771+D773+D775+D777+D779</f>
        <v>505748.73935439275</v>
      </c>
      <c r="E780" s="10">
        <f t="shared" ref="E780:Z780" si="496">E763+E765+E767+E769+E771+E773+E775+E777+E779</f>
        <v>15347.587752725118</v>
      </c>
      <c r="F780" s="10">
        <f t="shared" si="496"/>
        <v>6548.1597957677686</v>
      </c>
      <c r="G780" s="10">
        <f t="shared" si="496"/>
        <v>8572.1364599141707</v>
      </c>
      <c r="H780" s="10">
        <f t="shared" si="496"/>
        <v>4578.3001547268859</v>
      </c>
      <c r="I780" s="10">
        <f t="shared" si="496"/>
        <v>14286.894099856951</v>
      </c>
      <c r="J780" s="10">
        <f t="shared" si="496"/>
        <v>2218.7979473262685</v>
      </c>
      <c r="K780" s="10">
        <f t="shared" si="496"/>
        <v>3441.8426695109924</v>
      </c>
      <c r="L780" s="10">
        <f t="shared" si="496"/>
        <v>1818.3319763454299</v>
      </c>
      <c r="M780" s="10">
        <f t="shared" si="496"/>
        <v>2792.4383922447673</v>
      </c>
      <c r="N780" s="10">
        <f t="shared" si="496"/>
        <v>13594.196204106309</v>
      </c>
      <c r="O780" s="10">
        <f t="shared" si="496"/>
        <v>2099.7404964941275</v>
      </c>
      <c r="P780" s="10">
        <f t="shared" si="496"/>
        <v>0</v>
      </c>
      <c r="Q780" s="10">
        <f t="shared" si="496"/>
        <v>103843.94376268105</v>
      </c>
      <c r="R780" s="10">
        <f t="shared" si="496"/>
        <v>2034.8000687675049</v>
      </c>
      <c r="S780" s="10">
        <f t="shared" si="496"/>
        <v>9352.7004062194319</v>
      </c>
      <c r="T780" s="10">
        <f t="shared" si="496"/>
        <v>89088.088130042102</v>
      </c>
      <c r="U780" s="10">
        <f t="shared" si="496"/>
        <v>2056.4468780097122</v>
      </c>
      <c r="V780" s="10">
        <f t="shared" si="496"/>
        <v>5151.9519686124549</v>
      </c>
      <c r="W780" s="10">
        <f t="shared" si="496"/>
        <v>5411.7023105518747</v>
      </c>
      <c r="X780" s="10">
        <f t="shared" si="496"/>
        <v>88345.505498555169</v>
      </c>
      <c r="Y780" s="10">
        <f t="shared" si="496"/>
        <v>2787.0146929095772</v>
      </c>
      <c r="Z780" s="10">
        <f t="shared" si="496"/>
        <v>0</v>
      </c>
      <c r="AA780" s="10">
        <f>AA763+AA765+AA767+AA769+AA771+AA773+AA775+AA777+AA779</f>
        <v>86.587236968829998</v>
      </c>
      <c r="AB780" s="10">
        <f>AB763+AB765+AB767+AB769+AB771+AB773+AB775+AB777+AB779</f>
        <v>0</v>
      </c>
      <c r="AC780" s="78"/>
      <c r="AD780" s="62"/>
    </row>
    <row r="781" spans="1:30" s="59" customFormat="1">
      <c r="A781" s="117"/>
      <c r="B781" s="33"/>
      <c r="C781" s="33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78"/>
      <c r="AD781" s="62"/>
    </row>
    <row r="782" spans="1:30" s="59" customFormat="1">
      <c r="A782" s="117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78"/>
      <c r="AD782" s="62"/>
    </row>
    <row r="783" spans="1:30" s="59" customFormat="1" ht="13.5" thickBot="1">
      <c r="A783" s="108" t="s">
        <v>138</v>
      </c>
      <c r="B783" s="107"/>
      <c r="C783" s="107"/>
      <c r="D783" s="107"/>
      <c r="E783" s="107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78"/>
      <c r="AD783" s="62"/>
    </row>
    <row r="784" spans="1:30" s="59" customFormat="1" ht="13.5" thickBot="1">
      <c r="A784" s="149" t="s">
        <v>1</v>
      </c>
      <c r="B784" s="150" t="s">
        <v>2</v>
      </c>
      <c r="C784" s="151" t="s">
        <v>3</v>
      </c>
      <c r="D784" s="182" t="s">
        <v>4</v>
      </c>
      <c r="E784" s="183"/>
      <c r="F784" s="183"/>
      <c r="G784" s="183"/>
      <c r="H784" s="183"/>
      <c r="I784" s="183"/>
      <c r="J784" s="183"/>
      <c r="K784" s="183"/>
      <c r="L784" s="183"/>
      <c r="M784" s="183"/>
      <c r="N784" s="183"/>
      <c r="O784" s="183"/>
      <c r="P784" s="183"/>
      <c r="Q784" s="183"/>
      <c r="R784" s="183"/>
      <c r="S784" s="183"/>
      <c r="T784" s="183"/>
      <c r="U784" s="183"/>
      <c r="V784" s="183"/>
      <c r="W784" s="183"/>
      <c r="X784" s="183"/>
      <c r="Y784" s="183"/>
      <c r="Z784" s="161"/>
      <c r="AA784" s="161"/>
      <c r="AB784" s="161"/>
      <c r="AC784" s="78"/>
      <c r="AD784" s="62"/>
    </row>
    <row r="785" spans="1:30" s="59" customFormat="1">
      <c r="A785" s="152" t="s">
        <v>5</v>
      </c>
      <c r="B785" s="153" t="s">
        <v>6</v>
      </c>
      <c r="C785" s="154" t="s">
        <v>6</v>
      </c>
      <c r="D785" s="155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7"/>
      <c r="Z785" s="153" t="s">
        <v>7</v>
      </c>
      <c r="AA785" s="153"/>
      <c r="AB785" s="153"/>
      <c r="AC785" s="78"/>
      <c r="AD785" s="62"/>
    </row>
    <row r="786" spans="1:30" s="59" customFormat="1">
      <c r="A786" s="152" t="s">
        <v>8</v>
      </c>
      <c r="B786" s="153" t="s">
        <v>9</v>
      </c>
      <c r="C786" s="154" t="s">
        <v>9</v>
      </c>
      <c r="D786" s="158" t="s">
        <v>10</v>
      </c>
      <c r="E786" s="153" t="s">
        <v>11</v>
      </c>
      <c r="F786" s="153" t="s">
        <v>12</v>
      </c>
      <c r="G786" s="153" t="s">
        <v>13</v>
      </c>
      <c r="H786" s="153" t="s">
        <v>14</v>
      </c>
      <c r="I786" s="153" t="s">
        <v>15</v>
      </c>
      <c r="J786" s="153" t="s">
        <v>16</v>
      </c>
      <c r="K786" s="153" t="s">
        <v>17</v>
      </c>
      <c r="L786" s="153" t="s">
        <v>18</v>
      </c>
      <c r="M786" s="153" t="s">
        <v>19</v>
      </c>
      <c r="N786" s="153" t="s">
        <v>20</v>
      </c>
      <c r="O786" s="153" t="s">
        <v>176</v>
      </c>
      <c r="P786" s="153" t="s">
        <v>21</v>
      </c>
      <c r="Q786" s="153" t="s">
        <v>22</v>
      </c>
      <c r="R786" s="153" t="s">
        <v>23</v>
      </c>
      <c r="S786" s="153" t="s">
        <v>24</v>
      </c>
      <c r="T786" s="153" t="s">
        <v>25</v>
      </c>
      <c r="U786" s="153" t="s">
        <v>26</v>
      </c>
      <c r="V786" s="153" t="s">
        <v>27</v>
      </c>
      <c r="W786" s="153" t="s">
        <v>28</v>
      </c>
      <c r="X786" s="153" t="s">
        <v>29</v>
      </c>
      <c r="Y786" s="153" t="s">
        <v>30</v>
      </c>
      <c r="Z786" s="153" t="s">
        <v>31</v>
      </c>
      <c r="AA786" s="153" t="s">
        <v>500</v>
      </c>
      <c r="AB786" s="153" t="s">
        <v>482</v>
      </c>
      <c r="AC786" s="78"/>
      <c r="AD786" s="62"/>
    </row>
    <row r="787" spans="1:30" s="59" customFormat="1">
      <c r="A787" s="152"/>
      <c r="B787" s="153"/>
      <c r="C787" s="154" t="s">
        <v>518</v>
      </c>
      <c r="D787" s="159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  <c r="AA787" s="160"/>
      <c r="AB787" s="160"/>
      <c r="AC787" s="78"/>
      <c r="AD787" s="62"/>
    </row>
    <row r="788" spans="1:30" s="59" customFormat="1">
      <c r="A788" s="126" t="s">
        <v>139</v>
      </c>
      <c r="B788" s="95">
        <v>1506480.8995353538</v>
      </c>
      <c r="C788" s="22">
        <f>B788/12</f>
        <v>125540.07496127948</v>
      </c>
      <c r="D788" s="6"/>
      <c r="E788" s="6"/>
      <c r="F788" s="6"/>
      <c r="G788" s="6"/>
      <c r="H788" s="6"/>
      <c r="I788" s="6"/>
      <c r="J788" s="6"/>
      <c r="K788" s="6"/>
      <c r="L788" s="6"/>
      <c r="M788" s="6">
        <v>0.84499999999999997</v>
      </c>
      <c r="N788" s="6"/>
      <c r="O788" s="6"/>
      <c r="P788" s="6"/>
      <c r="Q788" s="6"/>
      <c r="R788" s="6"/>
      <c r="S788" s="6"/>
      <c r="T788" s="6">
        <v>0.155</v>
      </c>
      <c r="U788" s="6"/>
      <c r="V788" s="6"/>
      <c r="W788" s="6"/>
      <c r="X788" s="6"/>
      <c r="Y788" s="6"/>
      <c r="Z788" s="6"/>
      <c r="AA788" s="6"/>
      <c r="AB788" s="6"/>
      <c r="AC788" s="78"/>
      <c r="AD788" s="62"/>
    </row>
    <row r="789" spans="1:30" s="59" customFormat="1">
      <c r="A789" s="127"/>
      <c r="B789" s="15"/>
      <c r="C789" s="12"/>
      <c r="D789" s="7">
        <f t="shared" ref="D789:Z789" si="497">$C788*D788</f>
        <v>0</v>
      </c>
      <c r="E789" s="7">
        <f t="shared" si="497"/>
        <v>0</v>
      </c>
      <c r="F789" s="7">
        <f t="shared" si="497"/>
        <v>0</v>
      </c>
      <c r="G789" s="7">
        <f t="shared" si="497"/>
        <v>0</v>
      </c>
      <c r="H789" s="7">
        <f t="shared" si="497"/>
        <v>0</v>
      </c>
      <c r="I789" s="7">
        <f t="shared" si="497"/>
        <v>0</v>
      </c>
      <c r="J789" s="7">
        <f t="shared" si="497"/>
        <v>0</v>
      </c>
      <c r="K789" s="7">
        <f t="shared" si="497"/>
        <v>0</v>
      </c>
      <c r="L789" s="7">
        <f t="shared" si="497"/>
        <v>0</v>
      </c>
      <c r="M789" s="7">
        <f t="shared" si="497"/>
        <v>106081.36334228115</v>
      </c>
      <c r="N789" s="7">
        <f t="shared" si="497"/>
        <v>0</v>
      </c>
      <c r="O789" s="7">
        <f>$C788*O788</f>
        <v>0</v>
      </c>
      <c r="P789" s="7">
        <f t="shared" si="497"/>
        <v>0</v>
      </c>
      <c r="Q789" s="7">
        <f t="shared" si="497"/>
        <v>0</v>
      </c>
      <c r="R789" s="7">
        <f t="shared" si="497"/>
        <v>0</v>
      </c>
      <c r="S789" s="7">
        <f t="shared" si="497"/>
        <v>0</v>
      </c>
      <c r="T789" s="7">
        <f t="shared" si="497"/>
        <v>19458.711618998317</v>
      </c>
      <c r="U789" s="7">
        <f t="shared" si="497"/>
        <v>0</v>
      </c>
      <c r="V789" s="7">
        <f t="shared" si="497"/>
        <v>0</v>
      </c>
      <c r="W789" s="7">
        <f t="shared" si="497"/>
        <v>0</v>
      </c>
      <c r="X789" s="7">
        <f t="shared" si="497"/>
        <v>0</v>
      </c>
      <c r="Y789" s="7">
        <f t="shared" si="497"/>
        <v>0</v>
      </c>
      <c r="Z789" s="7">
        <f t="shared" si="497"/>
        <v>0</v>
      </c>
      <c r="AA789" s="7">
        <f>$C788*AA788</f>
        <v>0</v>
      </c>
      <c r="AB789" s="7">
        <f>$C788*AB788</f>
        <v>0</v>
      </c>
      <c r="AC789" s="78"/>
      <c r="AD789" s="62"/>
    </row>
    <row r="790" spans="1:30" s="59" customFormat="1">
      <c r="A790" s="126" t="s">
        <v>140</v>
      </c>
      <c r="B790" s="36">
        <f>22988.3491360738/2</f>
        <v>11494.1745680369</v>
      </c>
      <c r="C790" s="66">
        <f>B790/12</f>
        <v>957.8478806697417</v>
      </c>
      <c r="D790" s="45">
        <v>1.72E-2</v>
      </c>
      <c r="E790" s="45">
        <v>0.14180000000000001</v>
      </c>
      <c r="F790" s="45">
        <v>6.0499999999999998E-2</v>
      </c>
      <c r="G790" s="45">
        <v>7.9200000000000007E-2</v>
      </c>
      <c r="H790" s="45">
        <v>4.2299999999999997E-2</v>
      </c>
      <c r="I790" s="45">
        <v>0.13200000000000001</v>
      </c>
      <c r="J790" s="45">
        <v>2.0500000000000001E-2</v>
      </c>
      <c r="K790" s="45">
        <v>3.1800000000000002E-2</v>
      </c>
      <c r="L790" s="45">
        <v>1.6799999999999999E-2</v>
      </c>
      <c r="M790" s="45">
        <v>2.58E-2</v>
      </c>
      <c r="N790" s="45">
        <v>0.12559999999999999</v>
      </c>
      <c r="O790" s="45">
        <v>1.9400000000000001E-2</v>
      </c>
      <c r="P790" s="45">
        <v>0</v>
      </c>
      <c r="Q790" s="45">
        <v>3.8199999999999998E-2</v>
      </c>
      <c r="R790" s="45">
        <v>1.8800000000000001E-2</v>
      </c>
      <c r="S790" s="45">
        <v>4.1999999999999997E-3</v>
      </c>
      <c r="T790" s="45">
        <v>5.3100000000000001E-2</v>
      </c>
      <c r="U790" s="45">
        <v>1.9E-2</v>
      </c>
      <c r="V790" s="45">
        <v>3.9E-2</v>
      </c>
      <c r="W790" s="45">
        <v>0.05</v>
      </c>
      <c r="X790" s="45">
        <v>6.1499999999999999E-2</v>
      </c>
      <c r="Y790" s="45">
        <v>2.5000000000000001E-3</v>
      </c>
      <c r="Z790" s="6">
        <v>0</v>
      </c>
      <c r="AA790" s="6">
        <v>8.0000000000000004E-4</v>
      </c>
      <c r="AB790" s="6">
        <v>0</v>
      </c>
      <c r="AC790" s="78"/>
      <c r="AD790" s="62"/>
    </row>
    <row r="791" spans="1:30" s="59" customFormat="1">
      <c r="A791" s="127"/>
      <c r="B791" s="37"/>
      <c r="C791" s="67"/>
      <c r="D791" s="7">
        <f t="shared" ref="D791:O791" si="498">$C790*D790</f>
        <v>16.474983547519557</v>
      </c>
      <c r="E791" s="7">
        <f t="shared" si="498"/>
        <v>135.82282947896937</v>
      </c>
      <c r="F791" s="7">
        <f t="shared" si="498"/>
        <v>57.949796780519371</v>
      </c>
      <c r="G791" s="7">
        <f t="shared" si="498"/>
        <v>75.861552149043547</v>
      </c>
      <c r="H791" s="7">
        <f t="shared" si="498"/>
        <v>40.516965352330068</v>
      </c>
      <c r="I791" s="7">
        <f t="shared" si="498"/>
        <v>126.43592024840591</v>
      </c>
      <c r="J791" s="7">
        <f t="shared" si="498"/>
        <v>19.635881553729707</v>
      </c>
      <c r="K791" s="7">
        <f t="shared" si="498"/>
        <v>30.459562605297787</v>
      </c>
      <c r="L791" s="7">
        <f t="shared" si="498"/>
        <v>16.091844395251659</v>
      </c>
      <c r="M791" s="7">
        <f t="shared" si="498"/>
        <v>24.712475321279335</v>
      </c>
      <c r="N791" s="7">
        <f t="shared" si="498"/>
        <v>120.30569381211954</v>
      </c>
      <c r="O791" s="7">
        <f t="shared" si="498"/>
        <v>18.582248884992989</v>
      </c>
      <c r="P791" s="7">
        <f t="shared" ref="P791:Z791" si="499">$C790*P790</f>
        <v>0</v>
      </c>
      <c r="Q791" s="7">
        <f t="shared" si="499"/>
        <v>36.589789041584133</v>
      </c>
      <c r="R791" s="7">
        <f t="shared" si="499"/>
        <v>18.007540156591144</v>
      </c>
      <c r="S791" s="7">
        <f t="shared" si="499"/>
        <v>4.0229610988129147</v>
      </c>
      <c r="T791" s="7">
        <f t="shared" si="499"/>
        <v>50.861722463563282</v>
      </c>
      <c r="U791" s="7">
        <f t="shared" si="499"/>
        <v>18.199109732725091</v>
      </c>
      <c r="V791" s="7">
        <f t="shared" si="499"/>
        <v>37.356067346119929</v>
      </c>
      <c r="W791" s="7">
        <f t="shared" si="499"/>
        <v>47.892394033487086</v>
      </c>
      <c r="X791" s="7">
        <f t="shared" si="499"/>
        <v>58.907644661189117</v>
      </c>
      <c r="Y791" s="7">
        <f t="shared" si="499"/>
        <v>2.3946197016743542</v>
      </c>
      <c r="Z791" s="7">
        <f t="shared" si="499"/>
        <v>0</v>
      </c>
      <c r="AA791" s="7">
        <f>$C790*AA790</f>
        <v>0.76627830453579338</v>
      </c>
      <c r="AB791" s="7">
        <f>$C790*AB790</f>
        <v>0</v>
      </c>
      <c r="AC791" s="78"/>
      <c r="AD791" s="62"/>
    </row>
    <row r="792" spans="1:30" s="59" customFormat="1">
      <c r="A792" s="126" t="s">
        <v>461</v>
      </c>
      <c r="B792" s="36">
        <f>22988.3491360738/2</f>
        <v>11494.1745680369</v>
      </c>
      <c r="C792" s="22">
        <f>B792/12</f>
        <v>957.8478806697417</v>
      </c>
      <c r="D792" s="6">
        <v>0.17530000000000001</v>
      </c>
      <c r="E792" s="6"/>
      <c r="F792" s="6"/>
      <c r="G792" s="6"/>
      <c r="H792" s="6">
        <v>1.84E-2</v>
      </c>
      <c r="I792" s="6"/>
      <c r="J792" s="6"/>
      <c r="K792" s="6"/>
      <c r="L792" s="6"/>
      <c r="M792" s="6">
        <v>0.43459999999999999</v>
      </c>
      <c r="N792" s="6"/>
      <c r="O792" s="6"/>
      <c r="P792" s="6"/>
      <c r="Q792" s="6"/>
      <c r="R792" s="6"/>
      <c r="S792" s="6"/>
      <c r="T792" s="6">
        <v>0.18790000000000001</v>
      </c>
      <c r="U792" s="6"/>
      <c r="V792" s="6">
        <v>1.52E-2</v>
      </c>
      <c r="W792" s="6">
        <v>0.13730000000000001</v>
      </c>
      <c r="X792" s="6">
        <v>3.0099999999999998E-2</v>
      </c>
      <c r="Y792" s="6">
        <v>1.1999999999999999E-3</v>
      </c>
      <c r="Z792" s="6"/>
      <c r="AA792" s="6"/>
      <c r="AB792" s="6"/>
      <c r="AC792" s="78"/>
      <c r="AD792" s="62"/>
    </row>
    <row r="793" spans="1:30" s="59" customFormat="1">
      <c r="A793" s="127"/>
      <c r="B793" s="15"/>
      <c r="C793" s="12"/>
      <c r="D793" s="7">
        <f t="shared" ref="D793:N793" si="500">$C792*D792</f>
        <v>167.91073348140574</v>
      </c>
      <c r="E793" s="7">
        <f t="shared" si="500"/>
        <v>0</v>
      </c>
      <c r="F793" s="7">
        <f t="shared" si="500"/>
        <v>0</v>
      </c>
      <c r="G793" s="7">
        <f t="shared" si="500"/>
        <v>0</v>
      </c>
      <c r="H793" s="7">
        <f t="shared" si="500"/>
        <v>17.624401004323246</v>
      </c>
      <c r="I793" s="7">
        <f t="shared" si="500"/>
        <v>0</v>
      </c>
      <c r="J793" s="7">
        <f t="shared" si="500"/>
        <v>0</v>
      </c>
      <c r="K793" s="7">
        <f t="shared" si="500"/>
        <v>0</v>
      </c>
      <c r="L793" s="7">
        <f t="shared" si="500"/>
        <v>0</v>
      </c>
      <c r="M793" s="7">
        <f t="shared" si="500"/>
        <v>416.28068893906971</v>
      </c>
      <c r="N793" s="7">
        <f t="shared" si="500"/>
        <v>0</v>
      </c>
      <c r="O793" s="7">
        <f>$C792*O792</f>
        <v>0</v>
      </c>
      <c r="P793" s="7">
        <f t="shared" ref="P793:Z793" si="501">$C792*P792</f>
        <v>0</v>
      </c>
      <c r="Q793" s="7">
        <f t="shared" si="501"/>
        <v>0</v>
      </c>
      <c r="R793" s="7">
        <f t="shared" si="501"/>
        <v>0</v>
      </c>
      <c r="S793" s="7">
        <f t="shared" si="501"/>
        <v>0</v>
      </c>
      <c r="T793" s="7">
        <f t="shared" si="501"/>
        <v>179.97961677784448</v>
      </c>
      <c r="U793" s="7">
        <f t="shared" si="501"/>
        <v>0</v>
      </c>
      <c r="V793" s="7">
        <f t="shared" si="501"/>
        <v>14.559287786180073</v>
      </c>
      <c r="W793" s="7">
        <f t="shared" si="501"/>
        <v>131.51251401595553</v>
      </c>
      <c r="X793" s="7">
        <f t="shared" si="501"/>
        <v>28.831221208159224</v>
      </c>
      <c r="Y793" s="7">
        <f t="shared" si="501"/>
        <v>1.1494174568036899</v>
      </c>
      <c r="Z793" s="7">
        <f t="shared" si="501"/>
        <v>0</v>
      </c>
      <c r="AA793" s="7">
        <f>$C792*AA792</f>
        <v>0</v>
      </c>
      <c r="AB793" s="7">
        <f>$C792*AB792</f>
        <v>0</v>
      </c>
      <c r="AC793" s="78"/>
      <c r="AD793" s="62"/>
    </row>
    <row r="794" spans="1:30" s="59" customFormat="1">
      <c r="A794" s="126" t="s">
        <v>141</v>
      </c>
      <c r="B794" s="36">
        <f>533887.621197856/2</f>
        <v>266943.81059892802</v>
      </c>
      <c r="C794" s="66">
        <f>B794/12</f>
        <v>22245.317549910669</v>
      </c>
      <c r="D794" s="45">
        <v>1.72E-2</v>
      </c>
      <c r="E794" s="45">
        <v>0.14180000000000001</v>
      </c>
      <c r="F794" s="45">
        <v>6.0499999999999998E-2</v>
      </c>
      <c r="G794" s="45">
        <v>7.9200000000000007E-2</v>
      </c>
      <c r="H794" s="45">
        <v>4.2299999999999997E-2</v>
      </c>
      <c r="I794" s="45">
        <v>0.13200000000000001</v>
      </c>
      <c r="J794" s="45">
        <v>2.0500000000000001E-2</v>
      </c>
      <c r="K794" s="45">
        <v>3.1800000000000002E-2</v>
      </c>
      <c r="L794" s="45">
        <v>1.6799999999999999E-2</v>
      </c>
      <c r="M794" s="45">
        <v>2.58E-2</v>
      </c>
      <c r="N794" s="45">
        <v>0.12559999999999999</v>
      </c>
      <c r="O794" s="45">
        <v>1.9400000000000001E-2</v>
      </c>
      <c r="P794" s="45">
        <v>0</v>
      </c>
      <c r="Q794" s="45">
        <v>3.8199999999999998E-2</v>
      </c>
      <c r="R794" s="45">
        <v>1.8800000000000001E-2</v>
      </c>
      <c r="S794" s="45">
        <v>4.1999999999999997E-3</v>
      </c>
      <c r="T794" s="45">
        <v>5.3100000000000001E-2</v>
      </c>
      <c r="U794" s="45">
        <v>1.9E-2</v>
      </c>
      <c r="V794" s="45">
        <v>3.9E-2</v>
      </c>
      <c r="W794" s="45">
        <v>0.05</v>
      </c>
      <c r="X794" s="45">
        <v>6.1499999999999999E-2</v>
      </c>
      <c r="Y794" s="45">
        <v>2.5000000000000001E-3</v>
      </c>
      <c r="Z794" s="6">
        <v>0</v>
      </c>
      <c r="AA794" s="6">
        <v>8.0000000000000004E-4</v>
      </c>
      <c r="AB794" s="6">
        <v>0</v>
      </c>
      <c r="AC794" s="78"/>
      <c r="AD794" s="62"/>
    </row>
    <row r="795" spans="1:30" s="59" customFormat="1">
      <c r="A795" s="127"/>
      <c r="B795" s="37"/>
      <c r="C795" s="67"/>
      <c r="D795" s="7">
        <f t="shared" ref="D795:O795" si="502">$C794*D794</f>
        <v>382.61946185846352</v>
      </c>
      <c r="E795" s="7">
        <f t="shared" si="502"/>
        <v>3154.386028577333</v>
      </c>
      <c r="F795" s="7">
        <f t="shared" si="502"/>
        <v>1345.8417117695953</v>
      </c>
      <c r="G795" s="7">
        <f t="shared" si="502"/>
        <v>1761.829149952925</v>
      </c>
      <c r="H795" s="7">
        <f t="shared" si="502"/>
        <v>940.9769323612212</v>
      </c>
      <c r="I795" s="7">
        <f t="shared" si="502"/>
        <v>2936.3819165882087</v>
      </c>
      <c r="J795" s="7">
        <f t="shared" si="502"/>
        <v>456.02900977316875</v>
      </c>
      <c r="K795" s="7">
        <f t="shared" si="502"/>
        <v>707.40109808715931</v>
      </c>
      <c r="L795" s="7">
        <f t="shared" si="502"/>
        <v>373.72133483849922</v>
      </c>
      <c r="M795" s="7">
        <f t="shared" si="502"/>
        <v>573.92919278769523</v>
      </c>
      <c r="N795" s="7">
        <f t="shared" si="502"/>
        <v>2794.0118842687798</v>
      </c>
      <c r="O795" s="7">
        <f t="shared" si="502"/>
        <v>431.55916046826701</v>
      </c>
      <c r="P795" s="7">
        <f t="shared" ref="P795:Z795" si="503">$C794*P794</f>
        <v>0</v>
      </c>
      <c r="Q795" s="7">
        <f t="shared" si="503"/>
        <v>849.77113040658753</v>
      </c>
      <c r="R795" s="7">
        <f t="shared" si="503"/>
        <v>418.21196993832058</v>
      </c>
      <c r="S795" s="7">
        <f t="shared" si="503"/>
        <v>93.430333709624804</v>
      </c>
      <c r="T795" s="7">
        <f t="shared" si="503"/>
        <v>1181.2263619002565</v>
      </c>
      <c r="U795" s="7">
        <f t="shared" si="503"/>
        <v>422.6610334483027</v>
      </c>
      <c r="V795" s="7">
        <f t="shared" si="503"/>
        <v>867.56738444651614</v>
      </c>
      <c r="W795" s="7">
        <f t="shared" si="503"/>
        <v>1112.2658774955335</v>
      </c>
      <c r="X795" s="7">
        <f t="shared" si="503"/>
        <v>1368.0870293195062</v>
      </c>
      <c r="Y795" s="7">
        <f t="shared" si="503"/>
        <v>55.613293874776673</v>
      </c>
      <c r="Z795" s="7">
        <f t="shared" si="503"/>
        <v>0</v>
      </c>
      <c r="AA795" s="7">
        <f>$C794*AA794</f>
        <v>17.796254039928534</v>
      </c>
      <c r="AB795" s="7">
        <f>$C794*AB794</f>
        <v>0</v>
      </c>
      <c r="AC795" s="78"/>
      <c r="AD795" s="62"/>
    </row>
    <row r="796" spans="1:30" s="59" customFormat="1">
      <c r="A796" s="126" t="s">
        <v>462</v>
      </c>
      <c r="B796" s="36">
        <f>533887.621197856/2</f>
        <v>266943.81059892802</v>
      </c>
      <c r="C796" s="22">
        <f>B796/12</f>
        <v>22245.317549910669</v>
      </c>
      <c r="D796" s="6"/>
      <c r="E796" s="6"/>
      <c r="F796" s="6"/>
      <c r="G796" s="6"/>
      <c r="H796" s="6"/>
      <c r="I796" s="6"/>
      <c r="J796" s="6"/>
      <c r="K796" s="6"/>
      <c r="L796" s="6"/>
      <c r="M796" s="6">
        <v>1</v>
      </c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78"/>
      <c r="AD796" s="62"/>
    </row>
    <row r="797" spans="1:30" s="59" customFormat="1">
      <c r="A797" s="127"/>
      <c r="B797" s="15"/>
      <c r="C797" s="12"/>
      <c r="D797" s="7">
        <f t="shared" ref="D797:N797" si="504">$C796*D796</f>
        <v>0</v>
      </c>
      <c r="E797" s="7">
        <f t="shared" si="504"/>
        <v>0</v>
      </c>
      <c r="F797" s="7">
        <f t="shared" si="504"/>
        <v>0</v>
      </c>
      <c r="G797" s="7">
        <f t="shared" si="504"/>
        <v>0</v>
      </c>
      <c r="H797" s="7">
        <f t="shared" si="504"/>
        <v>0</v>
      </c>
      <c r="I797" s="7">
        <f t="shared" si="504"/>
        <v>0</v>
      </c>
      <c r="J797" s="7">
        <f t="shared" si="504"/>
        <v>0</v>
      </c>
      <c r="K797" s="7">
        <f t="shared" si="504"/>
        <v>0</v>
      </c>
      <c r="L797" s="7">
        <f t="shared" si="504"/>
        <v>0</v>
      </c>
      <c r="M797" s="7">
        <f t="shared" si="504"/>
        <v>22245.317549910669</v>
      </c>
      <c r="N797" s="7">
        <f t="shared" si="504"/>
        <v>0</v>
      </c>
      <c r="O797" s="7">
        <f>$C796*O796</f>
        <v>0</v>
      </c>
      <c r="P797" s="7">
        <f t="shared" ref="P797:Z797" si="505">$C796*P796</f>
        <v>0</v>
      </c>
      <c r="Q797" s="7">
        <f t="shared" si="505"/>
        <v>0</v>
      </c>
      <c r="R797" s="7">
        <f t="shared" si="505"/>
        <v>0</v>
      </c>
      <c r="S797" s="7">
        <f t="shared" si="505"/>
        <v>0</v>
      </c>
      <c r="T797" s="7">
        <f t="shared" si="505"/>
        <v>0</v>
      </c>
      <c r="U797" s="7">
        <f t="shared" si="505"/>
        <v>0</v>
      </c>
      <c r="V797" s="7">
        <f t="shared" si="505"/>
        <v>0</v>
      </c>
      <c r="W797" s="7">
        <f t="shared" si="505"/>
        <v>0</v>
      </c>
      <c r="X797" s="7">
        <f t="shared" si="505"/>
        <v>0</v>
      </c>
      <c r="Y797" s="7">
        <f t="shared" si="505"/>
        <v>0</v>
      </c>
      <c r="Z797" s="7">
        <f t="shared" si="505"/>
        <v>0</v>
      </c>
      <c r="AA797" s="7">
        <f>$C796*AA796</f>
        <v>0</v>
      </c>
      <c r="AB797" s="7">
        <f>$C796*AB796</f>
        <v>0</v>
      </c>
      <c r="AC797" s="78"/>
      <c r="AD797" s="62"/>
    </row>
    <row r="798" spans="1:30" s="59" customFormat="1">
      <c r="A798" s="126" t="s">
        <v>154</v>
      </c>
      <c r="B798" s="95">
        <v>1140740.5146933345</v>
      </c>
      <c r="C798" s="22">
        <f>B798/12</f>
        <v>95061.709557777867</v>
      </c>
      <c r="D798" s="6"/>
      <c r="E798" s="6"/>
      <c r="F798" s="6"/>
      <c r="G798" s="6"/>
      <c r="H798" s="6"/>
      <c r="I798" s="6"/>
      <c r="J798" s="6"/>
      <c r="K798" s="6"/>
      <c r="L798" s="6"/>
      <c r="M798" s="6">
        <v>0.97060000000000002</v>
      </c>
      <c r="N798" s="6"/>
      <c r="O798" s="6"/>
      <c r="P798" s="6"/>
      <c r="Q798" s="6"/>
      <c r="R798" s="6"/>
      <c r="S798" s="6"/>
      <c r="T798" s="6">
        <v>2.9399999999999999E-2</v>
      </c>
      <c r="U798" s="6"/>
      <c r="V798" s="6"/>
      <c r="W798" s="6"/>
      <c r="X798" s="6"/>
      <c r="Y798" s="6"/>
      <c r="Z798" s="6"/>
      <c r="AA798" s="6"/>
      <c r="AB798" s="6"/>
      <c r="AC798" s="78"/>
      <c r="AD798" s="62"/>
    </row>
    <row r="799" spans="1:30" s="59" customFormat="1">
      <c r="A799" s="127"/>
      <c r="B799" s="15"/>
      <c r="C799" s="12"/>
      <c r="D799" s="7">
        <f t="shared" ref="D799:Z799" si="506">$C798*D798</f>
        <v>0</v>
      </c>
      <c r="E799" s="7">
        <f t="shared" si="506"/>
        <v>0</v>
      </c>
      <c r="F799" s="7">
        <f t="shared" si="506"/>
        <v>0</v>
      </c>
      <c r="G799" s="7">
        <f t="shared" si="506"/>
        <v>0</v>
      </c>
      <c r="H799" s="7">
        <f t="shared" si="506"/>
        <v>0</v>
      </c>
      <c r="I799" s="7">
        <f t="shared" si="506"/>
        <v>0</v>
      </c>
      <c r="J799" s="7">
        <f t="shared" si="506"/>
        <v>0</v>
      </c>
      <c r="K799" s="7">
        <f t="shared" si="506"/>
        <v>0</v>
      </c>
      <c r="L799" s="7">
        <f t="shared" si="506"/>
        <v>0</v>
      </c>
      <c r="M799" s="7">
        <f t="shared" si="506"/>
        <v>92266.895296779199</v>
      </c>
      <c r="N799" s="7">
        <f t="shared" si="506"/>
        <v>0</v>
      </c>
      <c r="O799" s="7">
        <f t="shared" si="506"/>
        <v>0</v>
      </c>
      <c r="P799" s="7">
        <f t="shared" si="506"/>
        <v>0</v>
      </c>
      <c r="Q799" s="7">
        <f t="shared" si="506"/>
        <v>0</v>
      </c>
      <c r="R799" s="7">
        <f t="shared" si="506"/>
        <v>0</v>
      </c>
      <c r="S799" s="7">
        <f t="shared" si="506"/>
        <v>0</v>
      </c>
      <c r="T799" s="7">
        <f t="shared" si="506"/>
        <v>2794.8142609986694</v>
      </c>
      <c r="U799" s="7">
        <f t="shared" si="506"/>
        <v>0</v>
      </c>
      <c r="V799" s="7">
        <f t="shared" si="506"/>
        <v>0</v>
      </c>
      <c r="W799" s="7">
        <f t="shared" si="506"/>
        <v>0</v>
      </c>
      <c r="X799" s="7">
        <f t="shared" si="506"/>
        <v>0</v>
      </c>
      <c r="Y799" s="7">
        <f t="shared" si="506"/>
        <v>0</v>
      </c>
      <c r="Z799" s="7">
        <f t="shared" si="506"/>
        <v>0</v>
      </c>
      <c r="AA799" s="7">
        <f>$C798*AA798</f>
        <v>0</v>
      </c>
      <c r="AB799" s="7">
        <f>$C798*AB798</f>
        <v>0</v>
      </c>
      <c r="AC799" s="78"/>
      <c r="AD799" s="62"/>
    </row>
    <row r="800" spans="1:30" s="59" customFormat="1">
      <c r="A800" s="129" t="s">
        <v>243</v>
      </c>
      <c r="B800" s="95">
        <v>771337.49181654607</v>
      </c>
      <c r="C800" s="22">
        <f>B800/12</f>
        <v>64278.124318045506</v>
      </c>
      <c r="D800" s="47"/>
      <c r="E800" s="47"/>
      <c r="F800" s="47"/>
      <c r="G800" s="47"/>
      <c r="H800" s="47"/>
      <c r="I800" s="47"/>
      <c r="J800" s="47"/>
      <c r="K800" s="47"/>
      <c r="L800" s="47"/>
      <c r="M800" s="47">
        <v>0.72060000000000002</v>
      </c>
      <c r="N800" s="47"/>
      <c r="O800" s="47"/>
      <c r="P800" s="47"/>
      <c r="Q800" s="47"/>
      <c r="R800" s="47"/>
      <c r="S800" s="47"/>
      <c r="T800" s="47">
        <v>0.27939999999999998</v>
      </c>
      <c r="U800" s="47"/>
      <c r="V800" s="47"/>
      <c r="W800" s="47"/>
      <c r="X800" s="47"/>
      <c r="Y800" s="47"/>
      <c r="Z800" s="47"/>
      <c r="AA800" s="47"/>
      <c r="AB800" s="47"/>
      <c r="AC800" s="78"/>
      <c r="AD800" s="62"/>
    </row>
    <row r="801" spans="1:30" s="59" customFormat="1">
      <c r="A801" s="130"/>
      <c r="B801" s="39"/>
      <c r="C801" s="32"/>
      <c r="D801" s="46">
        <f t="shared" ref="D801:Z801" si="507">$C800*D800</f>
        <v>0</v>
      </c>
      <c r="E801" s="46">
        <f t="shared" si="507"/>
        <v>0</v>
      </c>
      <c r="F801" s="46">
        <f t="shared" si="507"/>
        <v>0</v>
      </c>
      <c r="G801" s="46">
        <f t="shared" si="507"/>
        <v>0</v>
      </c>
      <c r="H801" s="46">
        <f t="shared" si="507"/>
        <v>0</v>
      </c>
      <c r="I801" s="46">
        <f t="shared" si="507"/>
        <v>0</v>
      </c>
      <c r="J801" s="46">
        <f t="shared" si="507"/>
        <v>0</v>
      </c>
      <c r="K801" s="46">
        <f t="shared" si="507"/>
        <v>0</v>
      </c>
      <c r="L801" s="46">
        <f t="shared" si="507"/>
        <v>0</v>
      </c>
      <c r="M801" s="46">
        <f t="shared" si="507"/>
        <v>46318.816383583595</v>
      </c>
      <c r="N801" s="46">
        <f t="shared" si="507"/>
        <v>0</v>
      </c>
      <c r="O801" s="46">
        <f t="shared" si="507"/>
        <v>0</v>
      </c>
      <c r="P801" s="46">
        <f t="shared" si="507"/>
        <v>0</v>
      </c>
      <c r="Q801" s="46">
        <f t="shared" si="507"/>
        <v>0</v>
      </c>
      <c r="R801" s="46">
        <f t="shared" si="507"/>
        <v>0</v>
      </c>
      <c r="S801" s="46">
        <f t="shared" si="507"/>
        <v>0</v>
      </c>
      <c r="T801" s="46">
        <f t="shared" si="507"/>
        <v>17959.307934461915</v>
      </c>
      <c r="U801" s="46">
        <f t="shared" si="507"/>
        <v>0</v>
      </c>
      <c r="V801" s="46">
        <f t="shared" si="507"/>
        <v>0</v>
      </c>
      <c r="W801" s="46">
        <f t="shared" si="507"/>
        <v>0</v>
      </c>
      <c r="X801" s="46">
        <f t="shared" si="507"/>
        <v>0</v>
      </c>
      <c r="Y801" s="46">
        <f t="shared" si="507"/>
        <v>0</v>
      </c>
      <c r="Z801" s="46">
        <f t="shared" si="507"/>
        <v>0</v>
      </c>
      <c r="AA801" s="46">
        <f>$C800*AA800</f>
        <v>0</v>
      </c>
      <c r="AB801" s="46">
        <f>$C800*AB800</f>
        <v>0</v>
      </c>
      <c r="AC801" s="78"/>
      <c r="AD801" s="62"/>
    </row>
    <row r="802" spans="1:30" s="59" customFormat="1">
      <c r="A802" s="20" t="s">
        <v>50</v>
      </c>
      <c r="B802" s="10">
        <f>SUM(B788:B800)</f>
        <v>3975434.8763791639</v>
      </c>
      <c r="C802" s="10">
        <f>SUM(C788:C800)</f>
        <v>331286.23969826364</v>
      </c>
      <c r="D802" s="10">
        <f>D789+D791+D793+D795+D797+D799+D801</f>
        <v>567.00517888738887</v>
      </c>
      <c r="E802" s="10">
        <f t="shared" ref="E802:Z802" si="508">E789+E791+E793+E795+E797+E799+E801</f>
        <v>3290.2088580563022</v>
      </c>
      <c r="F802" s="10">
        <f t="shared" si="508"/>
        <v>1403.7915085501147</v>
      </c>
      <c r="G802" s="10">
        <f t="shared" si="508"/>
        <v>1837.6907021019686</v>
      </c>
      <c r="H802" s="10">
        <f t="shared" si="508"/>
        <v>999.1182987178745</v>
      </c>
      <c r="I802" s="10">
        <f t="shared" si="508"/>
        <v>3062.8178368366148</v>
      </c>
      <c r="J802" s="10">
        <f t="shared" si="508"/>
        <v>475.66489132689844</v>
      </c>
      <c r="K802" s="10">
        <f t="shared" si="508"/>
        <v>737.86066069245715</v>
      </c>
      <c r="L802" s="10">
        <f t="shared" si="508"/>
        <v>389.81317923375087</v>
      </c>
      <c r="M802" s="10">
        <f t="shared" si="508"/>
        <v>267927.31492960267</v>
      </c>
      <c r="N802" s="10">
        <f t="shared" si="508"/>
        <v>2914.3175780808992</v>
      </c>
      <c r="O802" s="10">
        <f t="shared" si="508"/>
        <v>450.14140935325997</v>
      </c>
      <c r="P802" s="10">
        <f t="shared" si="508"/>
        <v>0</v>
      </c>
      <c r="Q802" s="10">
        <f t="shared" si="508"/>
        <v>886.36091944817167</v>
      </c>
      <c r="R802" s="10">
        <f t="shared" si="508"/>
        <v>436.2195100949117</v>
      </c>
      <c r="S802" s="10">
        <f t="shared" si="508"/>
        <v>97.453294808437718</v>
      </c>
      <c r="T802" s="10">
        <f t="shared" si="508"/>
        <v>41624.901515600563</v>
      </c>
      <c r="U802" s="10">
        <f t="shared" si="508"/>
        <v>440.86014318102781</v>
      </c>
      <c r="V802" s="10">
        <f t="shared" si="508"/>
        <v>919.48273957881611</v>
      </c>
      <c r="W802" s="10">
        <f t="shared" si="508"/>
        <v>1291.6707855449761</v>
      </c>
      <c r="X802" s="10">
        <f t="shared" si="508"/>
        <v>1455.8258951888545</v>
      </c>
      <c r="Y802" s="10">
        <f t="shared" si="508"/>
        <v>59.157331033254721</v>
      </c>
      <c r="Z802" s="10">
        <f t="shared" si="508"/>
        <v>0</v>
      </c>
      <c r="AA802" s="10">
        <f>AA789+AA791+AA793+AA795+AA797+AA799+AA801</f>
        <v>18.562532344464326</v>
      </c>
      <c r="AB802" s="10">
        <f>AB789+AB791+AB793+AB795+AB797+AB799+AB801</f>
        <v>0</v>
      </c>
      <c r="AC802" s="78"/>
      <c r="AD802" s="62"/>
    </row>
    <row r="803" spans="1:30" s="59" customFormat="1">
      <c r="A803" s="117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78"/>
      <c r="AD803" s="62"/>
    </row>
    <row r="804" spans="1:30" s="59" customFormat="1">
      <c r="A804" s="117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78"/>
      <c r="AD804" s="62"/>
    </row>
    <row r="805" spans="1:30" s="59" customFormat="1" ht="13.5" thickBot="1">
      <c r="A805" s="106" t="s">
        <v>142</v>
      </c>
      <c r="B805" s="107"/>
      <c r="C805" s="107"/>
      <c r="D805" s="107"/>
      <c r="E805" s="107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78"/>
      <c r="AD805" s="62"/>
    </row>
    <row r="806" spans="1:30" s="59" customFormat="1" ht="13.5" thickBot="1">
      <c r="A806" s="149" t="s">
        <v>1</v>
      </c>
      <c r="B806" s="150" t="s">
        <v>2</v>
      </c>
      <c r="C806" s="151" t="s">
        <v>3</v>
      </c>
      <c r="D806" s="182" t="s">
        <v>4</v>
      </c>
      <c r="E806" s="183"/>
      <c r="F806" s="183"/>
      <c r="G806" s="183"/>
      <c r="H806" s="183"/>
      <c r="I806" s="183"/>
      <c r="J806" s="183"/>
      <c r="K806" s="183"/>
      <c r="L806" s="183"/>
      <c r="M806" s="183"/>
      <c r="N806" s="183"/>
      <c r="O806" s="183"/>
      <c r="P806" s="183"/>
      <c r="Q806" s="183"/>
      <c r="R806" s="183"/>
      <c r="S806" s="183"/>
      <c r="T806" s="183"/>
      <c r="U806" s="183"/>
      <c r="V806" s="183"/>
      <c r="W806" s="183"/>
      <c r="X806" s="183"/>
      <c r="Y806" s="183"/>
      <c r="Z806" s="161"/>
      <c r="AA806" s="161"/>
      <c r="AB806" s="161"/>
      <c r="AC806" s="78"/>
      <c r="AD806" s="62"/>
    </row>
    <row r="807" spans="1:30" s="59" customFormat="1">
      <c r="A807" s="152" t="s">
        <v>5</v>
      </c>
      <c r="B807" s="153" t="s">
        <v>6</v>
      </c>
      <c r="C807" s="154" t="s">
        <v>6</v>
      </c>
      <c r="D807" s="155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7"/>
      <c r="Z807" s="153" t="s">
        <v>7</v>
      </c>
      <c r="AA807" s="153"/>
      <c r="AB807" s="153"/>
      <c r="AC807" s="78"/>
      <c r="AD807" s="62"/>
    </row>
    <row r="808" spans="1:30" s="59" customFormat="1">
      <c r="A808" s="152" t="s">
        <v>8</v>
      </c>
      <c r="B808" s="153" t="s">
        <v>9</v>
      </c>
      <c r="C808" s="154" t="s">
        <v>9</v>
      </c>
      <c r="D808" s="158" t="s">
        <v>10</v>
      </c>
      <c r="E808" s="153" t="s">
        <v>11</v>
      </c>
      <c r="F808" s="153" t="s">
        <v>12</v>
      </c>
      <c r="G808" s="153" t="s">
        <v>13</v>
      </c>
      <c r="H808" s="153" t="s">
        <v>14</v>
      </c>
      <c r="I808" s="153" t="s">
        <v>15</v>
      </c>
      <c r="J808" s="153" t="s">
        <v>16</v>
      </c>
      <c r="K808" s="153" t="s">
        <v>17</v>
      </c>
      <c r="L808" s="153" t="s">
        <v>18</v>
      </c>
      <c r="M808" s="153" t="s">
        <v>19</v>
      </c>
      <c r="N808" s="153" t="s">
        <v>20</v>
      </c>
      <c r="O808" s="153" t="s">
        <v>176</v>
      </c>
      <c r="P808" s="153" t="s">
        <v>21</v>
      </c>
      <c r="Q808" s="153" t="s">
        <v>22</v>
      </c>
      <c r="R808" s="153" t="s">
        <v>23</v>
      </c>
      <c r="S808" s="153" t="s">
        <v>24</v>
      </c>
      <c r="T808" s="153" t="s">
        <v>25</v>
      </c>
      <c r="U808" s="153" t="s">
        <v>26</v>
      </c>
      <c r="V808" s="153" t="s">
        <v>27</v>
      </c>
      <c r="W808" s="153" t="s">
        <v>28</v>
      </c>
      <c r="X808" s="153" t="s">
        <v>29</v>
      </c>
      <c r="Y808" s="153" t="s">
        <v>30</v>
      </c>
      <c r="Z808" s="153" t="s">
        <v>31</v>
      </c>
      <c r="AA808" s="153" t="s">
        <v>500</v>
      </c>
      <c r="AB808" s="153" t="s">
        <v>482</v>
      </c>
      <c r="AC808" s="78"/>
      <c r="AD808" s="62"/>
    </row>
    <row r="809" spans="1:30" s="59" customFormat="1">
      <c r="A809" s="152"/>
      <c r="B809" s="153"/>
      <c r="C809" s="154" t="s">
        <v>518</v>
      </c>
      <c r="D809" s="159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  <c r="AA809" s="160"/>
      <c r="AB809" s="160"/>
      <c r="AC809" s="78"/>
      <c r="AD809" s="62"/>
    </row>
    <row r="810" spans="1:30" s="59" customFormat="1">
      <c r="A810" s="126" t="s">
        <v>143</v>
      </c>
      <c r="B810" s="95">
        <v>2718515.943178108</v>
      </c>
      <c r="C810" s="96">
        <f>B810/12</f>
        <v>226542.99526484232</v>
      </c>
      <c r="D810" s="6">
        <v>1.78E-2</v>
      </c>
      <c r="E810" s="6"/>
      <c r="F810" s="6"/>
      <c r="G810" s="6"/>
      <c r="H810" s="6">
        <v>0.26540000000000002</v>
      </c>
      <c r="I810" s="6"/>
      <c r="J810" s="6"/>
      <c r="K810" s="6"/>
      <c r="L810" s="6"/>
      <c r="M810" s="6">
        <v>3.2500000000000001E-2</v>
      </c>
      <c r="N810" s="6"/>
      <c r="O810" s="6"/>
      <c r="P810" s="6"/>
      <c r="Q810" s="6">
        <v>2.6700000000000002E-2</v>
      </c>
      <c r="R810" s="6">
        <v>1.1599999999999999E-2</v>
      </c>
      <c r="S810" s="6">
        <v>2.5000000000000001E-3</v>
      </c>
      <c r="T810" s="6">
        <v>4.8000000000000001E-2</v>
      </c>
      <c r="U810" s="6"/>
      <c r="V810" s="6">
        <v>0.52500000000000002</v>
      </c>
      <c r="W810" s="6">
        <v>3.2300000000000002E-2</v>
      </c>
      <c r="X810" s="6">
        <v>3.8199999999999998E-2</v>
      </c>
      <c r="Y810" s="6"/>
      <c r="Z810" s="6">
        <v>0</v>
      </c>
      <c r="AA810" s="6">
        <v>0</v>
      </c>
      <c r="AB810" s="6">
        <v>0</v>
      </c>
      <c r="AC810" s="78"/>
      <c r="AD810" s="62"/>
    </row>
    <row r="811" spans="1:30" s="59" customFormat="1">
      <c r="A811" s="127"/>
      <c r="B811" s="13"/>
      <c r="C811" s="14"/>
      <c r="D811" s="7">
        <f t="shared" ref="D811:Z811" si="509">$C810*D810</f>
        <v>4032.4653157141934</v>
      </c>
      <c r="E811" s="7">
        <f t="shared" si="509"/>
        <v>0</v>
      </c>
      <c r="F811" s="7">
        <f t="shared" si="509"/>
        <v>0</v>
      </c>
      <c r="G811" s="7">
        <f t="shared" si="509"/>
        <v>0</v>
      </c>
      <c r="H811" s="7">
        <f t="shared" si="509"/>
        <v>60124.510943289155</v>
      </c>
      <c r="I811" s="7">
        <f t="shared" si="509"/>
        <v>0</v>
      </c>
      <c r="J811" s="7">
        <f t="shared" si="509"/>
        <v>0</v>
      </c>
      <c r="K811" s="7">
        <f t="shared" si="509"/>
        <v>0</v>
      </c>
      <c r="L811" s="7">
        <f t="shared" si="509"/>
        <v>0</v>
      </c>
      <c r="M811" s="7">
        <f t="shared" si="509"/>
        <v>7362.6473461073756</v>
      </c>
      <c r="N811" s="7">
        <f t="shared" si="509"/>
        <v>0</v>
      </c>
      <c r="O811" s="7">
        <f>$C810*O810</f>
        <v>0</v>
      </c>
      <c r="P811" s="7">
        <f t="shared" si="509"/>
        <v>0</v>
      </c>
      <c r="Q811" s="7">
        <f t="shared" si="509"/>
        <v>6048.6979735712903</v>
      </c>
      <c r="R811" s="7">
        <f t="shared" si="509"/>
        <v>2627.8987450721706</v>
      </c>
      <c r="S811" s="7">
        <f t="shared" si="509"/>
        <v>566.35748816210582</v>
      </c>
      <c r="T811" s="7">
        <f t="shared" si="509"/>
        <v>10874.063772712432</v>
      </c>
      <c r="U811" s="7">
        <f t="shared" si="509"/>
        <v>0</v>
      </c>
      <c r="V811" s="7">
        <f t="shared" si="509"/>
        <v>118935.07251404223</v>
      </c>
      <c r="W811" s="7">
        <f t="shared" si="509"/>
        <v>7317.3387470544076</v>
      </c>
      <c r="X811" s="7">
        <f t="shared" si="509"/>
        <v>8653.9424191169765</v>
      </c>
      <c r="Y811" s="7">
        <f t="shared" si="509"/>
        <v>0</v>
      </c>
      <c r="Z811" s="7">
        <f t="shared" si="509"/>
        <v>0</v>
      </c>
      <c r="AA811" s="7">
        <f>$C810*AA810</f>
        <v>0</v>
      </c>
      <c r="AB811" s="7">
        <f>$C810*AB810</f>
        <v>0</v>
      </c>
      <c r="AC811" s="78"/>
      <c r="AD811" s="62"/>
    </row>
    <row r="812" spans="1:30" s="59" customFormat="1">
      <c r="A812" s="126" t="s">
        <v>144</v>
      </c>
      <c r="B812" s="36">
        <f>259531.77769904/2</f>
        <v>129765.88884951999</v>
      </c>
      <c r="C812" s="66">
        <f>B812/12</f>
        <v>10813.824070793333</v>
      </c>
      <c r="D812" s="45">
        <v>1.72E-2</v>
      </c>
      <c r="E812" s="45">
        <v>0.14180000000000001</v>
      </c>
      <c r="F812" s="45">
        <v>6.0499999999999998E-2</v>
      </c>
      <c r="G812" s="45">
        <v>7.9200000000000007E-2</v>
      </c>
      <c r="H812" s="45">
        <v>4.2299999999999997E-2</v>
      </c>
      <c r="I812" s="45">
        <v>0.13200000000000001</v>
      </c>
      <c r="J812" s="45">
        <v>2.0500000000000001E-2</v>
      </c>
      <c r="K812" s="45">
        <v>3.1800000000000002E-2</v>
      </c>
      <c r="L812" s="45">
        <v>1.6799999999999999E-2</v>
      </c>
      <c r="M812" s="45">
        <v>2.58E-2</v>
      </c>
      <c r="N812" s="45">
        <v>0.12559999999999999</v>
      </c>
      <c r="O812" s="45">
        <v>1.9400000000000001E-2</v>
      </c>
      <c r="P812" s="45">
        <v>0</v>
      </c>
      <c r="Q812" s="45">
        <v>3.8199999999999998E-2</v>
      </c>
      <c r="R812" s="45">
        <v>1.8800000000000001E-2</v>
      </c>
      <c r="S812" s="45">
        <v>4.1999999999999997E-3</v>
      </c>
      <c r="T812" s="45">
        <v>5.3100000000000001E-2</v>
      </c>
      <c r="U812" s="45">
        <v>1.9E-2</v>
      </c>
      <c r="V812" s="45">
        <v>3.9E-2</v>
      </c>
      <c r="W812" s="45">
        <v>0.05</v>
      </c>
      <c r="X812" s="45">
        <v>6.1499999999999999E-2</v>
      </c>
      <c r="Y812" s="45">
        <v>2.5000000000000001E-3</v>
      </c>
      <c r="Z812" s="6">
        <v>0</v>
      </c>
      <c r="AA812" s="6">
        <v>8.0000000000000004E-4</v>
      </c>
      <c r="AB812" s="6">
        <v>0</v>
      </c>
      <c r="AC812" s="78"/>
      <c r="AD812" s="62"/>
    </row>
    <row r="813" spans="1:30" s="59" customFormat="1">
      <c r="A813" s="127"/>
      <c r="B813" s="37"/>
      <c r="C813" s="67"/>
      <c r="D813" s="7">
        <f t="shared" ref="D813:O813" si="510">$C812*D812</f>
        <v>185.99777401764533</v>
      </c>
      <c r="E813" s="7">
        <f t="shared" si="510"/>
        <v>1533.4002532384948</v>
      </c>
      <c r="F813" s="7">
        <f t="shared" si="510"/>
        <v>654.23635628299667</v>
      </c>
      <c r="G813" s="7">
        <f t="shared" si="510"/>
        <v>856.45486640683202</v>
      </c>
      <c r="H813" s="7">
        <f t="shared" si="510"/>
        <v>457.42475819455797</v>
      </c>
      <c r="I813" s="7">
        <f t="shared" si="510"/>
        <v>1427.42477734472</v>
      </c>
      <c r="J813" s="7">
        <f t="shared" si="510"/>
        <v>221.68339345126333</v>
      </c>
      <c r="K813" s="7">
        <f t="shared" si="510"/>
        <v>343.87960545122803</v>
      </c>
      <c r="L813" s="7">
        <f t="shared" si="510"/>
        <v>181.67224438932797</v>
      </c>
      <c r="M813" s="7">
        <f t="shared" si="510"/>
        <v>278.99666102646796</v>
      </c>
      <c r="N813" s="7">
        <f t="shared" si="510"/>
        <v>1358.2163032916426</v>
      </c>
      <c r="O813" s="7">
        <f t="shared" si="510"/>
        <v>209.78818697339065</v>
      </c>
      <c r="P813" s="7">
        <f t="shared" ref="P813:Z813" si="511">$C812*P812</f>
        <v>0</v>
      </c>
      <c r="Q813" s="7">
        <f t="shared" si="511"/>
        <v>413.08807950430531</v>
      </c>
      <c r="R813" s="7">
        <f t="shared" si="511"/>
        <v>203.29989253091466</v>
      </c>
      <c r="S813" s="7">
        <f t="shared" si="511"/>
        <v>45.418061097331993</v>
      </c>
      <c r="T813" s="7">
        <f t="shared" si="511"/>
        <v>574.21405815912601</v>
      </c>
      <c r="U813" s="7">
        <f t="shared" si="511"/>
        <v>205.46265734507332</v>
      </c>
      <c r="V813" s="7">
        <f t="shared" si="511"/>
        <v>421.73913876093997</v>
      </c>
      <c r="W813" s="7">
        <f t="shared" si="511"/>
        <v>540.69120353966662</v>
      </c>
      <c r="X813" s="7">
        <f t="shared" si="511"/>
        <v>665.05018035378998</v>
      </c>
      <c r="Y813" s="7">
        <f t="shared" si="511"/>
        <v>27.034560176983334</v>
      </c>
      <c r="Z813" s="7">
        <f t="shared" si="511"/>
        <v>0</v>
      </c>
      <c r="AA813" s="7">
        <f>$C812*AA812</f>
        <v>8.6510592566346673</v>
      </c>
      <c r="AB813" s="7">
        <f>$C812*AB812</f>
        <v>0</v>
      </c>
      <c r="AC813" s="78"/>
      <c r="AD813" s="62"/>
    </row>
    <row r="814" spans="1:30" s="59" customFormat="1">
      <c r="A814" s="126" t="s">
        <v>463</v>
      </c>
      <c r="B814" s="36">
        <f>259531.77769904/2</f>
        <v>129765.88884951999</v>
      </c>
      <c r="C814" s="22">
        <f>B814/12</f>
        <v>10813.824070793333</v>
      </c>
      <c r="D814" s="6">
        <v>3.9399999999999998E-2</v>
      </c>
      <c r="E814" s="6"/>
      <c r="F814" s="6">
        <v>3.3E-3</v>
      </c>
      <c r="G814" s="6"/>
      <c r="H814" s="6">
        <v>0.34539999999999998</v>
      </c>
      <c r="I814" s="6"/>
      <c r="J814" s="6"/>
      <c r="K814" s="6"/>
      <c r="L814" s="6"/>
      <c r="M814" s="6">
        <v>0.1469</v>
      </c>
      <c r="N814" s="6">
        <v>3.0000000000000001E-3</v>
      </c>
      <c r="O814" s="6"/>
      <c r="P814" s="6"/>
      <c r="Q814" s="6">
        <v>9.4299999999999995E-2</v>
      </c>
      <c r="R814" s="6">
        <v>2.1600000000000001E-2</v>
      </c>
      <c r="S814" s="6">
        <v>8.9999999999999993E-3</v>
      </c>
      <c r="T814" s="6">
        <v>0.1052</v>
      </c>
      <c r="U814" s="6"/>
      <c r="V814" s="6">
        <v>2.4400000000000002E-2</v>
      </c>
      <c r="W814" s="6">
        <v>5.5E-2</v>
      </c>
      <c r="X814" s="6">
        <v>0.14710000000000001</v>
      </c>
      <c r="Y814" s="6">
        <v>5.4000000000000003E-3</v>
      </c>
      <c r="Z814" s="6"/>
      <c r="AA814" s="6"/>
      <c r="AB814" s="6"/>
      <c r="AC814" s="78"/>
      <c r="AD814" s="62"/>
    </row>
    <row r="815" spans="1:30" s="59" customFormat="1">
      <c r="A815" s="127"/>
      <c r="B815" s="15"/>
      <c r="C815" s="12"/>
      <c r="D815" s="7">
        <f t="shared" ref="D815:N815" si="512">$C814*D814</f>
        <v>426.06466838925729</v>
      </c>
      <c r="E815" s="7">
        <f t="shared" si="512"/>
        <v>0</v>
      </c>
      <c r="F815" s="7">
        <f t="shared" si="512"/>
        <v>35.685619433618001</v>
      </c>
      <c r="G815" s="7">
        <f t="shared" si="512"/>
        <v>0</v>
      </c>
      <c r="H815" s="7">
        <f t="shared" si="512"/>
        <v>3735.0948340520172</v>
      </c>
      <c r="I815" s="7">
        <f t="shared" si="512"/>
        <v>0</v>
      </c>
      <c r="J815" s="7">
        <f t="shared" si="512"/>
        <v>0</v>
      </c>
      <c r="K815" s="7">
        <f t="shared" si="512"/>
        <v>0</v>
      </c>
      <c r="L815" s="7">
        <f t="shared" si="512"/>
        <v>0</v>
      </c>
      <c r="M815" s="7">
        <f t="shared" si="512"/>
        <v>1588.5507559995406</v>
      </c>
      <c r="N815" s="7">
        <f t="shared" si="512"/>
        <v>32.441472212379999</v>
      </c>
      <c r="O815" s="7">
        <f>$C814*O814</f>
        <v>0</v>
      </c>
      <c r="P815" s="7">
        <f t="shared" ref="P815:Z815" si="513">$C814*P814</f>
        <v>0</v>
      </c>
      <c r="Q815" s="7">
        <f t="shared" si="513"/>
        <v>1019.7436098758112</v>
      </c>
      <c r="R815" s="7">
        <f t="shared" si="513"/>
        <v>233.578599929136</v>
      </c>
      <c r="S815" s="7">
        <f t="shared" si="513"/>
        <v>97.32441663713999</v>
      </c>
      <c r="T815" s="7">
        <f t="shared" si="513"/>
        <v>1137.6142922474587</v>
      </c>
      <c r="U815" s="7">
        <f t="shared" si="513"/>
        <v>0</v>
      </c>
      <c r="V815" s="7">
        <f t="shared" si="513"/>
        <v>263.85730732735732</v>
      </c>
      <c r="W815" s="7">
        <f t="shared" si="513"/>
        <v>594.76032389363331</v>
      </c>
      <c r="X815" s="7">
        <f t="shared" si="513"/>
        <v>1590.7135208136992</v>
      </c>
      <c r="Y815" s="7">
        <f t="shared" si="513"/>
        <v>58.394649982284001</v>
      </c>
      <c r="Z815" s="7">
        <f t="shared" si="513"/>
        <v>0</v>
      </c>
      <c r="AA815" s="7">
        <f>$C814*AA814</f>
        <v>0</v>
      </c>
      <c r="AB815" s="7">
        <f>$C814*AB814</f>
        <v>0</v>
      </c>
      <c r="AC815" s="78"/>
      <c r="AD815" s="62"/>
    </row>
    <row r="816" spans="1:30" s="59" customFormat="1">
      <c r="A816" s="126" t="s">
        <v>145</v>
      </c>
      <c r="B816" s="36">
        <f>259531.77769904/2</f>
        <v>129765.88884951999</v>
      </c>
      <c r="C816" s="66">
        <f>B816/12</f>
        <v>10813.824070793333</v>
      </c>
      <c r="D816" s="45">
        <v>1.72E-2</v>
      </c>
      <c r="E816" s="45">
        <v>0.14180000000000001</v>
      </c>
      <c r="F816" s="45">
        <v>6.0499999999999998E-2</v>
      </c>
      <c r="G816" s="45">
        <v>7.9200000000000007E-2</v>
      </c>
      <c r="H816" s="45">
        <v>4.2299999999999997E-2</v>
      </c>
      <c r="I816" s="45">
        <v>0.13200000000000001</v>
      </c>
      <c r="J816" s="45">
        <v>2.0500000000000001E-2</v>
      </c>
      <c r="K816" s="45">
        <v>3.1800000000000002E-2</v>
      </c>
      <c r="L816" s="45">
        <v>1.6799999999999999E-2</v>
      </c>
      <c r="M816" s="45">
        <v>2.58E-2</v>
      </c>
      <c r="N816" s="45">
        <v>0.12559999999999999</v>
      </c>
      <c r="O816" s="45">
        <v>1.9400000000000001E-2</v>
      </c>
      <c r="P816" s="45">
        <v>0</v>
      </c>
      <c r="Q816" s="45">
        <v>3.8199999999999998E-2</v>
      </c>
      <c r="R816" s="45">
        <v>1.8800000000000001E-2</v>
      </c>
      <c r="S816" s="45">
        <v>4.1999999999999997E-3</v>
      </c>
      <c r="T816" s="45">
        <v>5.3100000000000001E-2</v>
      </c>
      <c r="U816" s="45">
        <v>1.9E-2</v>
      </c>
      <c r="V816" s="45">
        <v>3.9E-2</v>
      </c>
      <c r="W816" s="45">
        <v>0.05</v>
      </c>
      <c r="X816" s="45">
        <v>6.1499999999999999E-2</v>
      </c>
      <c r="Y816" s="45">
        <v>2.5000000000000001E-3</v>
      </c>
      <c r="Z816" s="6">
        <v>0</v>
      </c>
      <c r="AA816" s="6">
        <v>8.0000000000000004E-4</v>
      </c>
      <c r="AB816" s="6">
        <v>0</v>
      </c>
      <c r="AC816" s="78"/>
      <c r="AD816" s="62"/>
    </row>
    <row r="817" spans="1:30" s="59" customFormat="1">
      <c r="A817" s="127"/>
      <c r="B817" s="37"/>
      <c r="C817" s="67"/>
      <c r="D817" s="7">
        <f t="shared" ref="D817:O817" si="514">$C816*D816</f>
        <v>185.99777401764533</v>
      </c>
      <c r="E817" s="7">
        <f t="shared" si="514"/>
        <v>1533.4002532384948</v>
      </c>
      <c r="F817" s="7">
        <f t="shared" si="514"/>
        <v>654.23635628299667</v>
      </c>
      <c r="G817" s="7">
        <f t="shared" si="514"/>
        <v>856.45486640683202</v>
      </c>
      <c r="H817" s="7">
        <f t="shared" si="514"/>
        <v>457.42475819455797</v>
      </c>
      <c r="I817" s="7">
        <f t="shared" si="514"/>
        <v>1427.42477734472</v>
      </c>
      <c r="J817" s="7">
        <f t="shared" si="514"/>
        <v>221.68339345126333</v>
      </c>
      <c r="K817" s="7">
        <f t="shared" si="514"/>
        <v>343.87960545122803</v>
      </c>
      <c r="L817" s="7">
        <f t="shared" si="514"/>
        <v>181.67224438932797</v>
      </c>
      <c r="M817" s="7">
        <f t="shared" si="514"/>
        <v>278.99666102646796</v>
      </c>
      <c r="N817" s="7">
        <f t="shared" si="514"/>
        <v>1358.2163032916426</v>
      </c>
      <c r="O817" s="7">
        <f t="shared" si="514"/>
        <v>209.78818697339065</v>
      </c>
      <c r="P817" s="7">
        <f t="shared" ref="P817:Z817" si="515">$C816*P816</f>
        <v>0</v>
      </c>
      <c r="Q817" s="7">
        <f t="shared" si="515"/>
        <v>413.08807950430531</v>
      </c>
      <c r="R817" s="7">
        <f t="shared" si="515"/>
        <v>203.29989253091466</v>
      </c>
      <c r="S817" s="7">
        <f t="shared" si="515"/>
        <v>45.418061097331993</v>
      </c>
      <c r="T817" s="7">
        <f t="shared" si="515"/>
        <v>574.21405815912601</v>
      </c>
      <c r="U817" s="7">
        <f t="shared" si="515"/>
        <v>205.46265734507332</v>
      </c>
      <c r="V817" s="7">
        <f t="shared" si="515"/>
        <v>421.73913876093997</v>
      </c>
      <c r="W817" s="7">
        <f t="shared" si="515"/>
        <v>540.69120353966662</v>
      </c>
      <c r="X817" s="7">
        <f t="shared" si="515"/>
        <v>665.05018035378998</v>
      </c>
      <c r="Y817" s="7">
        <f t="shared" si="515"/>
        <v>27.034560176983334</v>
      </c>
      <c r="Z817" s="7">
        <f t="shared" si="515"/>
        <v>0</v>
      </c>
      <c r="AA817" s="7">
        <f>$C816*AA816</f>
        <v>8.6510592566346673</v>
      </c>
      <c r="AB817" s="7">
        <f>$C816*AB816</f>
        <v>0</v>
      </c>
      <c r="AC817" s="78"/>
      <c r="AD817" s="62"/>
    </row>
    <row r="818" spans="1:30" s="59" customFormat="1">
      <c r="A818" s="126" t="s">
        <v>464</v>
      </c>
      <c r="B818" s="36">
        <f>259531.77769904/2</f>
        <v>129765.88884951999</v>
      </c>
      <c r="C818" s="22">
        <f>B818/12</f>
        <v>10813.824070793333</v>
      </c>
      <c r="D818" s="6">
        <v>3.9399999999999998E-2</v>
      </c>
      <c r="E818" s="6"/>
      <c r="F818" s="6">
        <v>3.3E-3</v>
      </c>
      <c r="G818" s="6"/>
      <c r="H818" s="6">
        <v>0.34539999999999998</v>
      </c>
      <c r="I818" s="6"/>
      <c r="J818" s="6"/>
      <c r="K818" s="6"/>
      <c r="L818" s="6"/>
      <c r="M818" s="6">
        <v>0.1469</v>
      </c>
      <c r="N818" s="6">
        <v>3.0000000000000001E-3</v>
      </c>
      <c r="O818" s="6"/>
      <c r="P818" s="6"/>
      <c r="Q818" s="6">
        <v>9.4299999999999995E-2</v>
      </c>
      <c r="R818" s="6">
        <v>2.1600000000000001E-2</v>
      </c>
      <c r="S818" s="6">
        <v>8.9999999999999993E-3</v>
      </c>
      <c r="T818" s="6">
        <v>0.1052</v>
      </c>
      <c r="U818" s="6"/>
      <c r="V818" s="6">
        <v>2.4400000000000002E-2</v>
      </c>
      <c r="W818" s="6">
        <v>5.5E-2</v>
      </c>
      <c r="X818" s="6">
        <v>0.14710000000000001</v>
      </c>
      <c r="Y818" s="6">
        <v>5.4000000000000003E-3</v>
      </c>
      <c r="Z818" s="6"/>
      <c r="AA818" s="6"/>
      <c r="AB818" s="6"/>
      <c r="AC818" s="78"/>
      <c r="AD818" s="62"/>
    </row>
    <row r="819" spans="1:30" s="59" customFormat="1">
      <c r="A819" s="127"/>
      <c r="B819" s="15"/>
      <c r="C819" s="12"/>
      <c r="D819" s="7">
        <f t="shared" ref="D819:N819" si="516">$C818*D818</f>
        <v>426.06466838925729</v>
      </c>
      <c r="E819" s="7">
        <f t="shared" si="516"/>
        <v>0</v>
      </c>
      <c r="F819" s="7">
        <f t="shared" si="516"/>
        <v>35.685619433618001</v>
      </c>
      <c r="G819" s="7">
        <f t="shared" si="516"/>
        <v>0</v>
      </c>
      <c r="H819" s="7">
        <f t="shared" si="516"/>
        <v>3735.0948340520172</v>
      </c>
      <c r="I819" s="7">
        <f t="shared" si="516"/>
        <v>0</v>
      </c>
      <c r="J819" s="7">
        <f t="shared" si="516"/>
        <v>0</v>
      </c>
      <c r="K819" s="7">
        <f t="shared" si="516"/>
        <v>0</v>
      </c>
      <c r="L819" s="7">
        <f t="shared" si="516"/>
        <v>0</v>
      </c>
      <c r="M819" s="7">
        <f t="shared" si="516"/>
        <v>1588.5507559995406</v>
      </c>
      <c r="N819" s="7">
        <f t="shared" si="516"/>
        <v>32.441472212379999</v>
      </c>
      <c r="O819" s="7">
        <f>$C818*O818</f>
        <v>0</v>
      </c>
      <c r="P819" s="7">
        <f t="shared" ref="P819:Z819" si="517">$C818*P818</f>
        <v>0</v>
      </c>
      <c r="Q819" s="7">
        <f t="shared" si="517"/>
        <v>1019.7436098758112</v>
      </c>
      <c r="R819" s="7">
        <f t="shared" si="517"/>
        <v>233.578599929136</v>
      </c>
      <c r="S819" s="7">
        <f t="shared" si="517"/>
        <v>97.32441663713999</v>
      </c>
      <c r="T819" s="7">
        <f t="shared" si="517"/>
        <v>1137.6142922474587</v>
      </c>
      <c r="U819" s="7">
        <f t="shared" si="517"/>
        <v>0</v>
      </c>
      <c r="V819" s="7">
        <f t="shared" si="517"/>
        <v>263.85730732735732</v>
      </c>
      <c r="W819" s="7">
        <f t="shared" si="517"/>
        <v>594.76032389363331</v>
      </c>
      <c r="X819" s="7">
        <f t="shared" si="517"/>
        <v>1590.7135208136992</v>
      </c>
      <c r="Y819" s="7">
        <f t="shared" si="517"/>
        <v>58.394649982284001</v>
      </c>
      <c r="Z819" s="7">
        <f t="shared" si="517"/>
        <v>0</v>
      </c>
      <c r="AA819" s="7">
        <f>$C818*AA818</f>
        <v>0</v>
      </c>
      <c r="AB819" s="7">
        <f>$C818*AB818</f>
        <v>0</v>
      </c>
      <c r="AC819" s="78"/>
      <c r="AD819" s="62"/>
    </row>
    <row r="820" spans="1:30" s="59" customFormat="1">
      <c r="A820" s="126" t="s">
        <v>146</v>
      </c>
      <c r="B820" s="36">
        <f>259531.77769904/2</f>
        <v>129765.88884951999</v>
      </c>
      <c r="C820" s="66">
        <f>B820/12</f>
        <v>10813.824070793333</v>
      </c>
      <c r="D820" s="45">
        <v>1.72E-2</v>
      </c>
      <c r="E820" s="45">
        <v>0.14180000000000001</v>
      </c>
      <c r="F820" s="45">
        <v>6.0499999999999998E-2</v>
      </c>
      <c r="G820" s="45">
        <v>7.9200000000000007E-2</v>
      </c>
      <c r="H820" s="45">
        <v>4.2299999999999997E-2</v>
      </c>
      <c r="I820" s="45">
        <v>0.13200000000000001</v>
      </c>
      <c r="J820" s="45">
        <v>2.0500000000000001E-2</v>
      </c>
      <c r="K820" s="45">
        <v>3.1800000000000002E-2</v>
      </c>
      <c r="L820" s="45">
        <v>1.6799999999999999E-2</v>
      </c>
      <c r="M820" s="45">
        <v>2.58E-2</v>
      </c>
      <c r="N820" s="45">
        <v>0.12559999999999999</v>
      </c>
      <c r="O820" s="45">
        <v>1.9400000000000001E-2</v>
      </c>
      <c r="P820" s="45">
        <v>0</v>
      </c>
      <c r="Q820" s="45">
        <v>3.8199999999999998E-2</v>
      </c>
      <c r="R820" s="45">
        <v>1.8800000000000001E-2</v>
      </c>
      <c r="S820" s="45">
        <v>4.1999999999999997E-3</v>
      </c>
      <c r="T820" s="45">
        <v>5.3100000000000001E-2</v>
      </c>
      <c r="U820" s="45">
        <v>1.9E-2</v>
      </c>
      <c r="V820" s="45">
        <v>3.9E-2</v>
      </c>
      <c r="W820" s="45">
        <v>0.05</v>
      </c>
      <c r="X820" s="45">
        <v>6.1499999999999999E-2</v>
      </c>
      <c r="Y820" s="45">
        <v>2.5000000000000001E-3</v>
      </c>
      <c r="Z820" s="6">
        <v>0</v>
      </c>
      <c r="AA820" s="6">
        <v>8.0000000000000004E-4</v>
      </c>
      <c r="AB820" s="6">
        <v>0</v>
      </c>
      <c r="AC820" s="78"/>
      <c r="AD820" s="62"/>
    </row>
    <row r="821" spans="1:30" s="59" customFormat="1">
      <c r="A821" s="127"/>
      <c r="B821" s="37"/>
      <c r="C821" s="67"/>
      <c r="D821" s="7">
        <f t="shared" ref="D821:O821" si="518">$C820*D820</f>
        <v>185.99777401764533</v>
      </c>
      <c r="E821" s="7">
        <f t="shared" si="518"/>
        <v>1533.4002532384948</v>
      </c>
      <c r="F821" s="7">
        <f t="shared" si="518"/>
        <v>654.23635628299667</v>
      </c>
      <c r="G821" s="7">
        <f t="shared" si="518"/>
        <v>856.45486640683202</v>
      </c>
      <c r="H821" s="7">
        <f t="shared" si="518"/>
        <v>457.42475819455797</v>
      </c>
      <c r="I821" s="7">
        <f t="shared" si="518"/>
        <v>1427.42477734472</v>
      </c>
      <c r="J821" s="7">
        <f t="shared" si="518"/>
        <v>221.68339345126333</v>
      </c>
      <c r="K821" s="7">
        <f t="shared" si="518"/>
        <v>343.87960545122803</v>
      </c>
      <c r="L821" s="7">
        <f t="shared" si="518"/>
        <v>181.67224438932797</v>
      </c>
      <c r="M821" s="7">
        <f t="shared" si="518"/>
        <v>278.99666102646796</v>
      </c>
      <c r="N821" s="7">
        <f t="shared" si="518"/>
        <v>1358.2163032916426</v>
      </c>
      <c r="O821" s="7">
        <f t="shared" si="518"/>
        <v>209.78818697339065</v>
      </c>
      <c r="P821" s="7">
        <f t="shared" ref="P821:Z821" si="519">$C820*P820</f>
        <v>0</v>
      </c>
      <c r="Q821" s="7">
        <f t="shared" si="519"/>
        <v>413.08807950430531</v>
      </c>
      <c r="R821" s="7">
        <f t="shared" si="519"/>
        <v>203.29989253091466</v>
      </c>
      <c r="S821" s="7">
        <f t="shared" si="519"/>
        <v>45.418061097331993</v>
      </c>
      <c r="T821" s="7">
        <f t="shared" si="519"/>
        <v>574.21405815912601</v>
      </c>
      <c r="U821" s="7">
        <f t="shared" si="519"/>
        <v>205.46265734507332</v>
      </c>
      <c r="V821" s="7">
        <f t="shared" si="519"/>
        <v>421.73913876093997</v>
      </c>
      <c r="W821" s="7">
        <f t="shared" si="519"/>
        <v>540.69120353966662</v>
      </c>
      <c r="X821" s="7">
        <f t="shared" si="519"/>
        <v>665.05018035378998</v>
      </c>
      <c r="Y821" s="7">
        <f t="shared" si="519"/>
        <v>27.034560176983334</v>
      </c>
      <c r="Z821" s="7">
        <f t="shared" si="519"/>
        <v>0</v>
      </c>
      <c r="AA821" s="7">
        <f>$C820*AA820</f>
        <v>8.6510592566346673</v>
      </c>
      <c r="AB821" s="7">
        <f>$C820*AB820</f>
        <v>0</v>
      </c>
      <c r="AC821" s="78"/>
      <c r="AD821" s="62"/>
    </row>
    <row r="822" spans="1:30" s="59" customFormat="1">
      <c r="A822" s="126" t="s">
        <v>465</v>
      </c>
      <c r="B822" s="36">
        <f>259531.77769904/2</f>
        <v>129765.88884951999</v>
      </c>
      <c r="C822" s="22">
        <f>B822/12</f>
        <v>10813.824070793333</v>
      </c>
      <c r="D822" s="6">
        <v>3.9399999999999998E-2</v>
      </c>
      <c r="E822" s="6"/>
      <c r="F822" s="6">
        <v>3.3E-3</v>
      </c>
      <c r="G822" s="6"/>
      <c r="H822" s="6">
        <v>0.34539999999999998</v>
      </c>
      <c r="I822" s="6"/>
      <c r="J822" s="6"/>
      <c r="K822" s="6"/>
      <c r="L822" s="6"/>
      <c r="M822" s="6">
        <v>0.1469</v>
      </c>
      <c r="N822" s="6">
        <v>3.0000000000000001E-3</v>
      </c>
      <c r="O822" s="6"/>
      <c r="P822" s="6"/>
      <c r="Q822" s="6">
        <v>9.4299999999999995E-2</v>
      </c>
      <c r="R822" s="6">
        <v>2.1600000000000001E-2</v>
      </c>
      <c r="S822" s="6">
        <v>8.9999999999999993E-3</v>
      </c>
      <c r="T822" s="6">
        <v>0.1052</v>
      </c>
      <c r="U822" s="6"/>
      <c r="V822" s="6">
        <v>2.4400000000000002E-2</v>
      </c>
      <c r="W822" s="6">
        <v>5.5E-2</v>
      </c>
      <c r="X822" s="6">
        <v>0.14710000000000001</v>
      </c>
      <c r="Y822" s="6">
        <v>5.4000000000000003E-3</v>
      </c>
      <c r="Z822" s="6"/>
      <c r="AA822" s="6"/>
      <c r="AB822" s="6"/>
      <c r="AC822" s="78"/>
      <c r="AD822" s="62"/>
    </row>
    <row r="823" spans="1:30" s="59" customFormat="1">
      <c r="A823" s="127"/>
      <c r="B823" s="15"/>
      <c r="C823" s="12"/>
      <c r="D823" s="7">
        <f t="shared" ref="D823:N823" si="520">$C822*D822</f>
        <v>426.06466838925729</v>
      </c>
      <c r="E823" s="7">
        <f t="shared" si="520"/>
        <v>0</v>
      </c>
      <c r="F823" s="7">
        <f t="shared" si="520"/>
        <v>35.685619433618001</v>
      </c>
      <c r="G823" s="7">
        <f t="shared" si="520"/>
        <v>0</v>
      </c>
      <c r="H823" s="7">
        <f t="shared" si="520"/>
        <v>3735.0948340520172</v>
      </c>
      <c r="I823" s="7">
        <f t="shared" si="520"/>
        <v>0</v>
      </c>
      <c r="J823" s="7">
        <f t="shared" si="520"/>
        <v>0</v>
      </c>
      <c r="K823" s="7">
        <f t="shared" si="520"/>
        <v>0</v>
      </c>
      <c r="L823" s="7">
        <f t="shared" si="520"/>
        <v>0</v>
      </c>
      <c r="M823" s="7">
        <f t="shared" si="520"/>
        <v>1588.5507559995406</v>
      </c>
      <c r="N823" s="7">
        <f t="shared" si="520"/>
        <v>32.441472212379999</v>
      </c>
      <c r="O823" s="7">
        <f>$C822*O822</f>
        <v>0</v>
      </c>
      <c r="P823" s="7">
        <f t="shared" ref="P823:Z823" si="521">$C822*P822</f>
        <v>0</v>
      </c>
      <c r="Q823" s="7">
        <f t="shared" si="521"/>
        <v>1019.7436098758112</v>
      </c>
      <c r="R823" s="7">
        <f t="shared" si="521"/>
        <v>233.578599929136</v>
      </c>
      <c r="S823" s="7">
        <f t="shared" si="521"/>
        <v>97.32441663713999</v>
      </c>
      <c r="T823" s="7">
        <f t="shared" si="521"/>
        <v>1137.6142922474587</v>
      </c>
      <c r="U823" s="7">
        <f t="shared" si="521"/>
        <v>0</v>
      </c>
      <c r="V823" s="7">
        <f t="shared" si="521"/>
        <v>263.85730732735732</v>
      </c>
      <c r="W823" s="7">
        <f t="shared" si="521"/>
        <v>594.76032389363331</v>
      </c>
      <c r="X823" s="7">
        <f t="shared" si="521"/>
        <v>1590.7135208136992</v>
      </c>
      <c r="Y823" s="7">
        <f t="shared" si="521"/>
        <v>58.394649982284001</v>
      </c>
      <c r="Z823" s="7">
        <f t="shared" si="521"/>
        <v>0</v>
      </c>
      <c r="AA823" s="7">
        <f>$C822*AA822</f>
        <v>0</v>
      </c>
      <c r="AB823" s="7">
        <f>$C822*AB822</f>
        <v>0</v>
      </c>
      <c r="AC823" s="78"/>
      <c r="AD823" s="62"/>
    </row>
    <row r="824" spans="1:30" s="59" customFormat="1">
      <c r="A824" s="126" t="s">
        <v>147</v>
      </c>
      <c r="B824" s="36">
        <f>262061.639205992/2</f>
        <v>131030.81960299599</v>
      </c>
      <c r="C824" s="66">
        <f>B824/12</f>
        <v>10919.234966916332</v>
      </c>
      <c r="D824" s="45">
        <v>1.72E-2</v>
      </c>
      <c r="E824" s="45">
        <v>0.14180000000000001</v>
      </c>
      <c r="F824" s="45">
        <v>6.0499999999999998E-2</v>
      </c>
      <c r="G824" s="45">
        <v>7.9200000000000007E-2</v>
      </c>
      <c r="H824" s="45">
        <v>4.2299999999999997E-2</v>
      </c>
      <c r="I824" s="45">
        <v>0.13200000000000001</v>
      </c>
      <c r="J824" s="45">
        <v>2.0500000000000001E-2</v>
      </c>
      <c r="K824" s="45">
        <v>3.1800000000000002E-2</v>
      </c>
      <c r="L824" s="45">
        <v>1.6799999999999999E-2</v>
      </c>
      <c r="M824" s="45">
        <v>2.58E-2</v>
      </c>
      <c r="N824" s="45">
        <v>0.12559999999999999</v>
      </c>
      <c r="O824" s="45">
        <v>1.9400000000000001E-2</v>
      </c>
      <c r="P824" s="45">
        <v>0</v>
      </c>
      <c r="Q824" s="45">
        <v>3.8199999999999998E-2</v>
      </c>
      <c r="R824" s="45">
        <v>1.8800000000000001E-2</v>
      </c>
      <c r="S824" s="45">
        <v>4.1999999999999997E-3</v>
      </c>
      <c r="T824" s="45">
        <v>5.3100000000000001E-2</v>
      </c>
      <c r="U824" s="45">
        <v>1.9E-2</v>
      </c>
      <c r="V824" s="45">
        <v>3.9E-2</v>
      </c>
      <c r="W824" s="45">
        <v>0.05</v>
      </c>
      <c r="X824" s="45">
        <v>6.1499999999999999E-2</v>
      </c>
      <c r="Y824" s="45">
        <v>2.5000000000000001E-3</v>
      </c>
      <c r="Z824" s="6">
        <v>0</v>
      </c>
      <c r="AA824" s="6">
        <v>8.0000000000000004E-4</v>
      </c>
      <c r="AB824" s="6">
        <v>0</v>
      </c>
      <c r="AC824" s="78"/>
      <c r="AD824" s="62"/>
    </row>
    <row r="825" spans="1:30" s="59" customFormat="1">
      <c r="A825" s="127"/>
      <c r="B825" s="37"/>
      <c r="C825" s="67"/>
      <c r="D825" s="7">
        <f t="shared" ref="D825:O825" si="522">$C824*D824</f>
        <v>187.81084143096092</v>
      </c>
      <c r="E825" s="7">
        <f t="shared" si="522"/>
        <v>1548.347518308736</v>
      </c>
      <c r="F825" s="7">
        <f t="shared" si="522"/>
        <v>660.61371549843807</v>
      </c>
      <c r="G825" s="7">
        <f t="shared" si="522"/>
        <v>864.8034093797736</v>
      </c>
      <c r="H825" s="7">
        <f t="shared" si="522"/>
        <v>461.8836391005608</v>
      </c>
      <c r="I825" s="7">
        <f t="shared" si="522"/>
        <v>1441.339015632956</v>
      </c>
      <c r="J825" s="7">
        <f t="shared" si="522"/>
        <v>223.84431682178482</v>
      </c>
      <c r="K825" s="7">
        <f t="shared" si="522"/>
        <v>347.23167194793939</v>
      </c>
      <c r="L825" s="7">
        <f t="shared" si="522"/>
        <v>183.44314744419438</v>
      </c>
      <c r="M825" s="7">
        <f t="shared" si="522"/>
        <v>281.71626214644135</v>
      </c>
      <c r="N825" s="7">
        <f t="shared" si="522"/>
        <v>1371.4559118446912</v>
      </c>
      <c r="O825" s="7">
        <f t="shared" si="522"/>
        <v>211.83315835817686</v>
      </c>
      <c r="P825" s="7">
        <f t="shared" ref="P825:Z825" si="523">$C824*P824</f>
        <v>0</v>
      </c>
      <c r="Q825" s="7">
        <f t="shared" si="523"/>
        <v>417.11477573620385</v>
      </c>
      <c r="R825" s="7">
        <f t="shared" si="523"/>
        <v>205.28161737802705</v>
      </c>
      <c r="S825" s="7">
        <f t="shared" si="523"/>
        <v>45.860786861048595</v>
      </c>
      <c r="T825" s="7">
        <f t="shared" si="523"/>
        <v>579.81137674325726</v>
      </c>
      <c r="U825" s="7">
        <f t="shared" si="523"/>
        <v>207.46546437141032</v>
      </c>
      <c r="V825" s="7">
        <f t="shared" si="523"/>
        <v>425.85016370973693</v>
      </c>
      <c r="W825" s="7">
        <f t="shared" si="523"/>
        <v>545.96174834581666</v>
      </c>
      <c r="X825" s="7">
        <f t="shared" si="523"/>
        <v>671.53295046535447</v>
      </c>
      <c r="Y825" s="7">
        <f t="shared" si="523"/>
        <v>27.29808741729083</v>
      </c>
      <c r="Z825" s="7">
        <f t="shared" si="523"/>
        <v>0</v>
      </c>
      <c r="AA825" s="7">
        <f>$C824*AA824</f>
        <v>8.7353879735330668</v>
      </c>
      <c r="AB825" s="7">
        <f>$C824*AB824</f>
        <v>0</v>
      </c>
      <c r="AC825" s="78"/>
      <c r="AD825" s="62"/>
    </row>
    <row r="826" spans="1:30" s="59" customFormat="1">
      <c r="A826" s="126" t="s">
        <v>466</v>
      </c>
      <c r="B826" s="36">
        <f>262061.639205992/2</f>
        <v>131030.81960299599</v>
      </c>
      <c r="C826" s="22">
        <f>B826/12</f>
        <v>10919.234966916332</v>
      </c>
      <c r="D826" s="6">
        <v>3.9399999999999998E-2</v>
      </c>
      <c r="E826" s="6"/>
      <c r="F826" s="6">
        <v>3.3E-3</v>
      </c>
      <c r="G826" s="6"/>
      <c r="H826" s="6">
        <v>0.34539999999999998</v>
      </c>
      <c r="I826" s="6"/>
      <c r="J826" s="6"/>
      <c r="K826" s="6"/>
      <c r="L826" s="6"/>
      <c r="M826" s="6">
        <v>0.1469</v>
      </c>
      <c r="N826" s="6">
        <v>3.0000000000000001E-3</v>
      </c>
      <c r="O826" s="6"/>
      <c r="P826" s="6"/>
      <c r="Q826" s="6">
        <v>9.4299999999999995E-2</v>
      </c>
      <c r="R826" s="6">
        <v>2.1600000000000001E-2</v>
      </c>
      <c r="S826" s="6">
        <v>8.9999999999999993E-3</v>
      </c>
      <c r="T826" s="6">
        <v>0.1052</v>
      </c>
      <c r="U826" s="6"/>
      <c r="V826" s="6">
        <v>2.4400000000000002E-2</v>
      </c>
      <c r="W826" s="6">
        <v>5.5E-2</v>
      </c>
      <c r="X826" s="6">
        <v>0.14710000000000001</v>
      </c>
      <c r="Y826" s="6">
        <v>5.4000000000000003E-3</v>
      </c>
      <c r="Z826" s="6"/>
      <c r="AA826" s="6"/>
      <c r="AB826" s="6"/>
      <c r="AC826" s="78"/>
      <c r="AD826" s="62"/>
    </row>
    <row r="827" spans="1:30" s="59" customFormat="1">
      <c r="A827" s="127"/>
      <c r="B827" s="15"/>
      <c r="C827" s="12"/>
      <c r="D827" s="7">
        <f t="shared" ref="D827:N827" si="524">$C826*D826</f>
        <v>430.21785769650347</v>
      </c>
      <c r="E827" s="7">
        <f t="shared" si="524"/>
        <v>0</v>
      </c>
      <c r="F827" s="7">
        <f t="shared" si="524"/>
        <v>36.033475390823895</v>
      </c>
      <c r="G827" s="7">
        <f t="shared" si="524"/>
        <v>0</v>
      </c>
      <c r="H827" s="7">
        <f t="shared" si="524"/>
        <v>3771.5037575729011</v>
      </c>
      <c r="I827" s="7">
        <f t="shared" si="524"/>
        <v>0</v>
      </c>
      <c r="J827" s="7">
        <f t="shared" si="524"/>
        <v>0</v>
      </c>
      <c r="K827" s="7">
        <f t="shared" si="524"/>
        <v>0</v>
      </c>
      <c r="L827" s="7">
        <f t="shared" si="524"/>
        <v>0</v>
      </c>
      <c r="M827" s="7">
        <f t="shared" si="524"/>
        <v>1604.0356166400093</v>
      </c>
      <c r="N827" s="7">
        <f t="shared" si="524"/>
        <v>32.757704900748998</v>
      </c>
      <c r="O827" s="7">
        <f>$C826*O826</f>
        <v>0</v>
      </c>
      <c r="P827" s="7">
        <f t="shared" ref="P827:Z827" si="525">$C826*P826</f>
        <v>0</v>
      </c>
      <c r="Q827" s="7">
        <f t="shared" si="525"/>
        <v>1029.6838573802102</v>
      </c>
      <c r="R827" s="7">
        <f t="shared" si="525"/>
        <v>235.8554752853928</v>
      </c>
      <c r="S827" s="7">
        <f t="shared" si="525"/>
        <v>98.273114702246986</v>
      </c>
      <c r="T827" s="7">
        <f t="shared" si="525"/>
        <v>1148.7035185195982</v>
      </c>
      <c r="U827" s="7">
        <f t="shared" si="525"/>
        <v>0</v>
      </c>
      <c r="V827" s="7">
        <f t="shared" si="525"/>
        <v>266.42933319275852</v>
      </c>
      <c r="W827" s="7">
        <f t="shared" si="525"/>
        <v>600.55792318039823</v>
      </c>
      <c r="X827" s="7">
        <f t="shared" si="525"/>
        <v>1606.2194636333925</v>
      </c>
      <c r="Y827" s="7">
        <f t="shared" si="525"/>
        <v>58.9638688213482</v>
      </c>
      <c r="Z827" s="7">
        <f t="shared" si="525"/>
        <v>0</v>
      </c>
      <c r="AA827" s="7">
        <f>$C826*AA826</f>
        <v>0</v>
      </c>
      <c r="AB827" s="7">
        <f>$C826*AB826</f>
        <v>0</v>
      </c>
      <c r="AC827" s="78"/>
      <c r="AD827" s="62"/>
    </row>
    <row r="828" spans="1:30" s="59" customFormat="1">
      <c r="A828" s="126" t="s">
        <v>148</v>
      </c>
      <c r="B828" s="95">
        <v>2211133.066386356</v>
      </c>
      <c r="C828" s="96">
        <f>B828/12</f>
        <v>184261.08886552966</v>
      </c>
      <c r="D828" s="6"/>
      <c r="E828" s="6"/>
      <c r="F828" s="6">
        <v>1.6799999999999999E-2</v>
      </c>
      <c r="G828" s="6"/>
      <c r="H828" s="6">
        <v>1.83E-2</v>
      </c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>
        <v>0.96489999999999998</v>
      </c>
      <c r="W828" s="6"/>
      <c r="X828" s="6"/>
      <c r="Y828" s="6"/>
      <c r="Z828" s="6"/>
      <c r="AA828" s="6"/>
      <c r="AB828" s="6"/>
      <c r="AC828" s="78"/>
      <c r="AD828" s="62"/>
    </row>
    <row r="829" spans="1:30" s="59" customFormat="1">
      <c r="A829" s="127"/>
      <c r="B829" s="13"/>
      <c r="C829" s="14"/>
      <c r="D829" s="7">
        <f t="shared" ref="D829:Z829" si="526">$C828*D828</f>
        <v>0</v>
      </c>
      <c r="E829" s="7">
        <f t="shared" si="526"/>
        <v>0</v>
      </c>
      <c r="F829" s="7">
        <f t="shared" si="526"/>
        <v>3095.5862929408981</v>
      </c>
      <c r="G829" s="7">
        <f t="shared" si="526"/>
        <v>0</v>
      </c>
      <c r="H829" s="7">
        <f t="shared" si="526"/>
        <v>3371.9779262391926</v>
      </c>
      <c r="I829" s="7">
        <f t="shared" si="526"/>
        <v>0</v>
      </c>
      <c r="J829" s="7">
        <f t="shared" si="526"/>
        <v>0</v>
      </c>
      <c r="K829" s="7">
        <f t="shared" si="526"/>
        <v>0</v>
      </c>
      <c r="L829" s="7">
        <f t="shared" si="526"/>
        <v>0</v>
      </c>
      <c r="M829" s="7">
        <f t="shared" si="526"/>
        <v>0</v>
      </c>
      <c r="N829" s="7">
        <f t="shared" si="526"/>
        <v>0</v>
      </c>
      <c r="O829" s="7">
        <f>$C828*O828</f>
        <v>0</v>
      </c>
      <c r="P829" s="7">
        <f t="shared" si="526"/>
        <v>0</v>
      </c>
      <c r="Q829" s="7">
        <f t="shared" si="526"/>
        <v>0</v>
      </c>
      <c r="R829" s="7">
        <f t="shared" si="526"/>
        <v>0</v>
      </c>
      <c r="S829" s="7">
        <f t="shared" si="526"/>
        <v>0</v>
      </c>
      <c r="T829" s="7">
        <f t="shared" si="526"/>
        <v>0</v>
      </c>
      <c r="U829" s="7">
        <f t="shared" si="526"/>
        <v>0</v>
      </c>
      <c r="V829" s="7">
        <f t="shared" si="526"/>
        <v>177793.52464634957</v>
      </c>
      <c r="W829" s="7">
        <f t="shared" si="526"/>
        <v>0</v>
      </c>
      <c r="X829" s="7">
        <f t="shared" si="526"/>
        <v>0</v>
      </c>
      <c r="Y829" s="7">
        <f t="shared" si="526"/>
        <v>0</v>
      </c>
      <c r="Z829" s="7">
        <f t="shared" si="526"/>
        <v>0</v>
      </c>
      <c r="AA829" s="7">
        <f>$C828*AA828</f>
        <v>0</v>
      </c>
      <c r="AB829" s="7">
        <f>$C828*AB828</f>
        <v>0</v>
      </c>
      <c r="AC829" s="78"/>
      <c r="AD829" s="62"/>
    </row>
    <row r="830" spans="1:30" s="59" customFormat="1">
      <c r="A830" s="126" t="s">
        <v>149</v>
      </c>
      <c r="B830" s="95">
        <v>4114956.395242848</v>
      </c>
      <c r="C830" s="96">
        <f>B830/12</f>
        <v>342913.032936904</v>
      </c>
      <c r="D830" s="6"/>
      <c r="E830" s="6"/>
      <c r="F830" s="6">
        <v>3.5400000000000001E-2</v>
      </c>
      <c r="G830" s="6"/>
      <c r="H830" s="6">
        <v>7.3099999999999998E-2</v>
      </c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>
        <v>0.89149999999999996</v>
      </c>
      <c r="W830" s="6"/>
      <c r="X830" s="6"/>
      <c r="Y830" s="6"/>
      <c r="Z830" s="6"/>
      <c r="AA830" s="6"/>
      <c r="AB830" s="6"/>
      <c r="AC830" s="78"/>
      <c r="AD830" s="62"/>
    </row>
    <row r="831" spans="1:30" s="59" customFormat="1">
      <c r="A831" s="127"/>
      <c r="B831" s="13"/>
      <c r="C831" s="14"/>
      <c r="D831" s="7">
        <f t="shared" ref="D831:Z831" si="527">$C830*D830</f>
        <v>0</v>
      </c>
      <c r="E831" s="7">
        <f t="shared" si="527"/>
        <v>0</v>
      </c>
      <c r="F831" s="7">
        <f t="shared" si="527"/>
        <v>12139.121365966403</v>
      </c>
      <c r="G831" s="7">
        <f t="shared" si="527"/>
        <v>0</v>
      </c>
      <c r="H831" s="7">
        <f t="shared" si="527"/>
        <v>25066.942707687682</v>
      </c>
      <c r="I831" s="7">
        <f t="shared" si="527"/>
        <v>0</v>
      </c>
      <c r="J831" s="7">
        <f t="shared" si="527"/>
        <v>0</v>
      </c>
      <c r="K831" s="7">
        <f t="shared" si="527"/>
        <v>0</v>
      </c>
      <c r="L831" s="7">
        <f t="shared" si="527"/>
        <v>0</v>
      </c>
      <c r="M831" s="7">
        <f t="shared" si="527"/>
        <v>0</v>
      </c>
      <c r="N831" s="7">
        <f t="shared" si="527"/>
        <v>0</v>
      </c>
      <c r="O831" s="7">
        <f>$C830*O830</f>
        <v>0</v>
      </c>
      <c r="P831" s="7">
        <f t="shared" si="527"/>
        <v>0</v>
      </c>
      <c r="Q831" s="7">
        <f t="shared" si="527"/>
        <v>0</v>
      </c>
      <c r="R831" s="7">
        <f t="shared" si="527"/>
        <v>0</v>
      </c>
      <c r="S831" s="7">
        <f t="shared" si="527"/>
        <v>0</v>
      </c>
      <c r="T831" s="7">
        <f t="shared" si="527"/>
        <v>0</v>
      </c>
      <c r="U831" s="7">
        <f t="shared" si="527"/>
        <v>0</v>
      </c>
      <c r="V831" s="7">
        <f t="shared" si="527"/>
        <v>305706.96886324987</v>
      </c>
      <c r="W831" s="7">
        <f t="shared" si="527"/>
        <v>0</v>
      </c>
      <c r="X831" s="7">
        <f t="shared" si="527"/>
        <v>0</v>
      </c>
      <c r="Y831" s="7">
        <f t="shared" si="527"/>
        <v>0</v>
      </c>
      <c r="Z831" s="7">
        <f t="shared" si="527"/>
        <v>0</v>
      </c>
      <c r="AA831" s="7">
        <f>$C830*AA830</f>
        <v>0</v>
      </c>
      <c r="AB831" s="7">
        <f>$C830*AB830</f>
        <v>0</v>
      </c>
      <c r="AC831" s="78"/>
      <c r="AD831" s="62"/>
    </row>
    <row r="832" spans="1:30" s="59" customFormat="1">
      <c r="A832" s="126" t="s">
        <v>150</v>
      </c>
      <c r="B832" s="95">
        <v>7787090.4036638578</v>
      </c>
      <c r="C832" s="96">
        <f>B832/12</f>
        <v>648924.20030532149</v>
      </c>
      <c r="D832" s="6">
        <v>7.7000000000000002E-3</v>
      </c>
      <c r="E832" s="6"/>
      <c r="F832" s="6"/>
      <c r="G832" s="6"/>
      <c r="H832" s="6">
        <v>0.1676</v>
      </c>
      <c r="I832" s="6"/>
      <c r="J832" s="6"/>
      <c r="K832" s="6"/>
      <c r="L832" s="6"/>
      <c r="M832" s="6">
        <v>1.2200000000000001E-2</v>
      </c>
      <c r="N832" s="6"/>
      <c r="O832" s="6"/>
      <c r="P832" s="6"/>
      <c r="Q832" s="6">
        <v>1.3899999999999999E-2</v>
      </c>
      <c r="R832" s="6">
        <v>5.8999999999999999E-3</v>
      </c>
      <c r="S832" s="6">
        <v>1.2999999999999999E-3</v>
      </c>
      <c r="T832" s="6">
        <v>2.1000000000000001E-2</v>
      </c>
      <c r="U832" s="6"/>
      <c r="V832" s="6">
        <v>0.74860000000000004</v>
      </c>
      <c r="W832" s="6"/>
      <c r="X832" s="6">
        <v>2.1000000000000001E-2</v>
      </c>
      <c r="Y832" s="6">
        <v>8.0000000000000004E-4</v>
      </c>
      <c r="Z832" s="6"/>
      <c r="AA832" s="6"/>
      <c r="AB832" s="6"/>
      <c r="AC832" s="78"/>
      <c r="AD832" s="62"/>
    </row>
    <row r="833" spans="1:30" s="59" customFormat="1">
      <c r="A833" s="127"/>
      <c r="B833" s="13"/>
      <c r="C833" s="14"/>
      <c r="D833" s="7">
        <f t="shared" ref="D833:Z833" si="528">$C832*D832</f>
        <v>4996.7163423509755</v>
      </c>
      <c r="E833" s="7">
        <f t="shared" si="528"/>
        <v>0</v>
      </c>
      <c r="F833" s="7">
        <f t="shared" si="528"/>
        <v>0</v>
      </c>
      <c r="G833" s="7">
        <f t="shared" si="528"/>
        <v>0</v>
      </c>
      <c r="H833" s="7">
        <f t="shared" si="528"/>
        <v>108759.69597117188</v>
      </c>
      <c r="I833" s="7">
        <f t="shared" si="528"/>
        <v>0</v>
      </c>
      <c r="J833" s="7">
        <f t="shared" si="528"/>
        <v>0</v>
      </c>
      <c r="K833" s="7">
        <f t="shared" si="528"/>
        <v>0</v>
      </c>
      <c r="L833" s="7">
        <f t="shared" si="528"/>
        <v>0</v>
      </c>
      <c r="M833" s="7">
        <f t="shared" si="528"/>
        <v>7916.8752437249223</v>
      </c>
      <c r="N833" s="7">
        <f t="shared" si="528"/>
        <v>0</v>
      </c>
      <c r="O833" s="7">
        <f>$C832*O832</f>
        <v>0</v>
      </c>
      <c r="P833" s="7">
        <f t="shared" si="528"/>
        <v>0</v>
      </c>
      <c r="Q833" s="7">
        <f t="shared" si="528"/>
        <v>9020.0463842439676</v>
      </c>
      <c r="R833" s="7">
        <f t="shared" si="528"/>
        <v>3828.6527818013965</v>
      </c>
      <c r="S833" s="7">
        <f t="shared" si="528"/>
        <v>843.6014603969179</v>
      </c>
      <c r="T833" s="7">
        <f t="shared" si="528"/>
        <v>13627.408206411752</v>
      </c>
      <c r="U833" s="7">
        <f t="shared" si="528"/>
        <v>0</v>
      </c>
      <c r="V833" s="7">
        <f t="shared" si="528"/>
        <v>485784.65634856367</v>
      </c>
      <c r="W833" s="7">
        <f t="shared" si="528"/>
        <v>0</v>
      </c>
      <c r="X833" s="7">
        <f t="shared" si="528"/>
        <v>13627.408206411752</v>
      </c>
      <c r="Y833" s="7">
        <f t="shared" si="528"/>
        <v>519.1393602442572</v>
      </c>
      <c r="Z833" s="7">
        <f t="shared" si="528"/>
        <v>0</v>
      </c>
      <c r="AA833" s="7">
        <f>$C832*AA832</f>
        <v>0</v>
      </c>
      <c r="AB833" s="7">
        <f>$C832*AB832</f>
        <v>0</v>
      </c>
      <c r="AC833" s="78"/>
      <c r="AD833" s="62"/>
    </row>
    <row r="834" spans="1:30" s="59" customFormat="1">
      <c r="A834" s="126" t="s">
        <v>151</v>
      </c>
      <c r="B834" s="95">
        <v>694809.66893956566</v>
      </c>
      <c r="C834" s="96">
        <f>B834/12</f>
        <v>57900.805744963807</v>
      </c>
      <c r="D834" s="6"/>
      <c r="E834" s="6"/>
      <c r="F834" s="6"/>
      <c r="G834" s="6"/>
      <c r="H834" s="6">
        <v>0.30570000000000003</v>
      </c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>
        <v>0.69430000000000003</v>
      </c>
      <c r="W834" s="6"/>
      <c r="X834" s="6"/>
      <c r="Y834" s="6"/>
      <c r="Z834" s="6"/>
      <c r="AA834" s="6"/>
      <c r="AB834" s="6"/>
      <c r="AC834" s="78"/>
      <c r="AD834" s="62"/>
    </row>
    <row r="835" spans="1:30" s="59" customFormat="1">
      <c r="A835" s="127"/>
      <c r="B835" s="13"/>
      <c r="C835" s="14"/>
      <c r="D835" s="7">
        <f t="shared" ref="D835:Z835" si="529">$C834*D834</f>
        <v>0</v>
      </c>
      <c r="E835" s="7">
        <f t="shared" si="529"/>
        <v>0</v>
      </c>
      <c r="F835" s="7">
        <f t="shared" si="529"/>
        <v>0</v>
      </c>
      <c r="G835" s="7">
        <f t="shared" si="529"/>
        <v>0</v>
      </c>
      <c r="H835" s="7">
        <f t="shared" si="529"/>
        <v>17700.276316235439</v>
      </c>
      <c r="I835" s="7">
        <f t="shared" si="529"/>
        <v>0</v>
      </c>
      <c r="J835" s="7">
        <f t="shared" si="529"/>
        <v>0</v>
      </c>
      <c r="K835" s="7">
        <f t="shared" si="529"/>
        <v>0</v>
      </c>
      <c r="L835" s="7">
        <f t="shared" si="529"/>
        <v>0</v>
      </c>
      <c r="M835" s="7">
        <f t="shared" si="529"/>
        <v>0</v>
      </c>
      <c r="N835" s="7">
        <f t="shared" si="529"/>
        <v>0</v>
      </c>
      <c r="O835" s="7">
        <f>$C834*O834</f>
        <v>0</v>
      </c>
      <c r="P835" s="7">
        <f t="shared" si="529"/>
        <v>0</v>
      </c>
      <c r="Q835" s="7">
        <f t="shared" si="529"/>
        <v>0</v>
      </c>
      <c r="R835" s="7">
        <f t="shared" si="529"/>
        <v>0</v>
      </c>
      <c r="S835" s="7">
        <f t="shared" si="529"/>
        <v>0</v>
      </c>
      <c r="T835" s="7">
        <f t="shared" si="529"/>
        <v>0</v>
      </c>
      <c r="U835" s="7">
        <f t="shared" si="529"/>
        <v>0</v>
      </c>
      <c r="V835" s="7">
        <f t="shared" si="529"/>
        <v>40200.529428728376</v>
      </c>
      <c r="W835" s="7">
        <f t="shared" si="529"/>
        <v>0</v>
      </c>
      <c r="X835" s="7">
        <f t="shared" si="529"/>
        <v>0</v>
      </c>
      <c r="Y835" s="7">
        <f t="shared" si="529"/>
        <v>0</v>
      </c>
      <c r="Z835" s="7">
        <f t="shared" si="529"/>
        <v>0</v>
      </c>
      <c r="AA835" s="7">
        <f>$C834*AA834</f>
        <v>0</v>
      </c>
      <c r="AB835" s="7">
        <f>$C834*AB834</f>
        <v>0</v>
      </c>
      <c r="AC835" s="78"/>
      <c r="AD835" s="62"/>
    </row>
    <row r="836" spans="1:30" s="59" customFormat="1">
      <c r="A836" s="126" t="s">
        <v>155</v>
      </c>
      <c r="B836" s="95">
        <v>2726529.8803952509</v>
      </c>
      <c r="C836" s="22">
        <f>B836/12</f>
        <v>227210.8233662709</v>
      </c>
      <c r="D836" s="6"/>
      <c r="E836" s="6"/>
      <c r="F836" s="6">
        <v>5.67E-2</v>
      </c>
      <c r="G836" s="6"/>
      <c r="H836" s="6">
        <v>0.29680000000000001</v>
      </c>
      <c r="I836" s="6"/>
      <c r="J836" s="6"/>
      <c r="K836" s="6"/>
      <c r="L836" s="6"/>
      <c r="M836" s="6"/>
      <c r="N836" s="44">
        <v>0.1091</v>
      </c>
      <c r="O836" s="6"/>
      <c r="P836" s="6"/>
      <c r="Q836" s="6"/>
      <c r="R836" s="6"/>
      <c r="S836" s="6"/>
      <c r="T836" s="6"/>
      <c r="U836" s="6"/>
      <c r="V836" s="6">
        <v>0.53739999999999999</v>
      </c>
      <c r="W836" s="6"/>
      <c r="X836" s="6"/>
      <c r="Y836" s="6"/>
      <c r="Z836" s="6"/>
      <c r="AA836" s="6"/>
      <c r="AB836" s="6"/>
      <c r="AC836" s="78"/>
      <c r="AD836" s="62"/>
    </row>
    <row r="837" spans="1:30" s="59" customFormat="1">
      <c r="A837" s="127"/>
      <c r="B837" s="15"/>
      <c r="C837" s="12"/>
      <c r="D837" s="7">
        <f t="shared" ref="D837:Z837" si="530">$C836*D836</f>
        <v>0</v>
      </c>
      <c r="E837" s="7">
        <f t="shared" si="530"/>
        <v>0</v>
      </c>
      <c r="F837" s="7">
        <f>$C836*F836</f>
        <v>12882.853684867559</v>
      </c>
      <c r="G837" s="7">
        <f t="shared" si="530"/>
        <v>0</v>
      </c>
      <c r="H837" s="7">
        <f t="shared" si="530"/>
        <v>67436.172375109207</v>
      </c>
      <c r="I837" s="7">
        <f t="shared" si="530"/>
        <v>0</v>
      </c>
      <c r="J837" s="7">
        <f t="shared" si="530"/>
        <v>0</v>
      </c>
      <c r="K837" s="7">
        <f t="shared" si="530"/>
        <v>0</v>
      </c>
      <c r="L837" s="7">
        <f t="shared" si="530"/>
        <v>0</v>
      </c>
      <c r="M837" s="7">
        <f t="shared" si="530"/>
        <v>0</v>
      </c>
      <c r="N837" s="7">
        <f t="shared" si="530"/>
        <v>24788.700829260157</v>
      </c>
      <c r="O837" s="7">
        <f>$C836*O836</f>
        <v>0</v>
      </c>
      <c r="P837" s="7">
        <f t="shared" si="530"/>
        <v>0</v>
      </c>
      <c r="Q837" s="7">
        <f t="shared" si="530"/>
        <v>0</v>
      </c>
      <c r="R837" s="7">
        <f t="shared" si="530"/>
        <v>0</v>
      </c>
      <c r="S837" s="7">
        <f t="shared" si="530"/>
        <v>0</v>
      </c>
      <c r="T837" s="7">
        <f t="shared" si="530"/>
        <v>0</v>
      </c>
      <c r="U837" s="7">
        <f t="shared" si="530"/>
        <v>0</v>
      </c>
      <c r="V837" s="7">
        <f t="shared" si="530"/>
        <v>122103.09647703398</v>
      </c>
      <c r="W837" s="7">
        <f t="shared" si="530"/>
        <v>0</v>
      </c>
      <c r="X837" s="7">
        <f t="shared" si="530"/>
        <v>0</v>
      </c>
      <c r="Y837" s="7">
        <f t="shared" si="530"/>
        <v>0</v>
      </c>
      <c r="Z837" s="7">
        <f t="shared" si="530"/>
        <v>0</v>
      </c>
      <c r="AA837" s="7">
        <f>$C836*AA836</f>
        <v>0</v>
      </c>
      <c r="AB837" s="7">
        <f>$C836*AB836</f>
        <v>0</v>
      </c>
      <c r="AC837" s="78"/>
      <c r="AD837" s="62"/>
    </row>
    <row r="838" spans="1:30" s="59" customFormat="1">
      <c r="A838" s="126" t="s">
        <v>190</v>
      </c>
      <c r="B838" s="95">
        <v>4274364.2817963883</v>
      </c>
      <c r="C838" s="22">
        <f>B838/12</f>
        <v>356197.02348303236</v>
      </c>
      <c r="D838" s="6"/>
      <c r="E838" s="6"/>
      <c r="F838" s="6"/>
      <c r="G838" s="6"/>
      <c r="H838" s="6">
        <v>0.1933</v>
      </c>
      <c r="I838" s="6"/>
      <c r="J838" s="6"/>
      <c r="K838" s="6"/>
      <c r="L838" s="6"/>
      <c r="M838" s="6"/>
      <c r="N838" s="44">
        <v>0.17</v>
      </c>
      <c r="O838" s="6"/>
      <c r="P838" s="6"/>
      <c r="Q838" s="6"/>
      <c r="R838" s="6"/>
      <c r="S838" s="6"/>
      <c r="T838" s="6"/>
      <c r="U838" s="6"/>
      <c r="V838" s="6">
        <v>0.63670000000000004</v>
      </c>
      <c r="W838" s="6"/>
      <c r="X838" s="6"/>
      <c r="Y838" s="6"/>
      <c r="Z838" s="6"/>
      <c r="AA838" s="6"/>
      <c r="AB838" s="6"/>
      <c r="AC838" s="78"/>
      <c r="AD838" s="62"/>
    </row>
    <row r="839" spans="1:30" s="59" customFormat="1">
      <c r="A839" s="127"/>
      <c r="B839" s="15"/>
      <c r="C839" s="12"/>
      <c r="D839" s="7">
        <f t="shared" ref="D839:N839" si="531">$C838*D838</f>
        <v>0</v>
      </c>
      <c r="E839" s="7">
        <f t="shared" si="531"/>
        <v>0</v>
      </c>
      <c r="F839" s="7">
        <f t="shared" si="531"/>
        <v>0</v>
      </c>
      <c r="G839" s="7">
        <f t="shared" si="531"/>
        <v>0</v>
      </c>
      <c r="H839" s="7">
        <f t="shared" si="531"/>
        <v>68852.884639270153</v>
      </c>
      <c r="I839" s="7">
        <f t="shared" si="531"/>
        <v>0</v>
      </c>
      <c r="J839" s="7">
        <f t="shared" si="531"/>
        <v>0</v>
      </c>
      <c r="K839" s="7">
        <f t="shared" si="531"/>
        <v>0</v>
      </c>
      <c r="L839" s="7">
        <f t="shared" si="531"/>
        <v>0</v>
      </c>
      <c r="M839" s="7">
        <f t="shared" si="531"/>
        <v>0</v>
      </c>
      <c r="N839" s="7">
        <f t="shared" si="531"/>
        <v>60553.493992115509</v>
      </c>
      <c r="O839" s="7">
        <f t="shared" ref="O839:Z839" si="532">$C838*O838</f>
        <v>0</v>
      </c>
      <c r="P839" s="7">
        <f t="shared" si="532"/>
        <v>0</v>
      </c>
      <c r="Q839" s="7">
        <f t="shared" si="532"/>
        <v>0</v>
      </c>
      <c r="R839" s="7">
        <f t="shared" si="532"/>
        <v>0</v>
      </c>
      <c r="S839" s="7">
        <f t="shared" si="532"/>
        <v>0</v>
      </c>
      <c r="T839" s="7">
        <f t="shared" si="532"/>
        <v>0</v>
      </c>
      <c r="U839" s="7">
        <f t="shared" si="532"/>
        <v>0</v>
      </c>
      <c r="V839" s="7">
        <f t="shared" si="532"/>
        <v>226790.64485164671</v>
      </c>
      <c r="W839" s="7">
        <f t="shared" si="532"/>
        <v>0</v>
      </c>
      <c r="X839" s="7">
        <f t="shared" si="532"/>
        <v>0</v>
      </c>
      <c r="Y839" s="7">
        <f t="shared" si="532"/>
        <v>0</v>
      </c>
      <c r="Z839" s="7">
        <f t="shared" si="532"/>
        <v>0</v>
      </c>
      <c r="AA839" s="7">
        <f>$C838*AA838</f>
        <v>0</v>
      </c>
      <c r="AB839" s="7">
        <f>$C838*AB838</f>
        <v>0</v>
      </c>
      <c r="AC839" s="78"/>
      <c r="AD839" s="62"/>
    </row>
    <row r="840" spans="1:30" s="59" customFormat="1">
      <c r="A840" s="126" t="s">
        <v>189</v>
      </c>
      <c r="B840" s="95">
        <v>7347214.7960615084</v>
      </c>
      <c r="C840" s="22">
        <f>B840/12</f>
        <v>612267.8996717924</v>
      </c>
      <c r="D840" s="6"/>
      <c r="E840" s="6"/>
      <c r="F840" s="6">
        <v>4.7399999999999998E-2</v>
      </c>
      <c r="G840" s="6"/>
      <c r="H840" s="6"/>
      <c r="I840" s="6"/>
      <c r="J840" s="6"/>
      <c r="K840" s="6"/>
      <c r="L840" s="6"/>
      <c r="M840" s="6"/>
      <c r="N840" s="44"/>
      <c r="O840" s="6"/>
      <c r="P840" s="6"/>
      <c r="Q840" s="6"/>
      <c r="R840" s="6"/>
      <c r="S840" s="6"/>
      <c r="T840" s="6"/>
      <c r="U840" s="6"/>
      <c r="V840" s="6">
        <v>0.9526</v>
      </c>
      <c r="W840" s="6"/>
      <c r="X840" s="6"/>
      <c r="Y840" s="6"/>
      <c r="Z840" s="6"/>
      <c r="AA840" s="6"/>
      <c r="AB840" s="6"/>
      <c r="AC840" s="78"/>
      <c r="AD840" s="62"/>
    </row>
    <row r="841" spans="1:30" s="59" customFormat="1">
      <c r="A841" s="127"/>
      <c r="B841" s="15"/>
      <c r="C841" s="12"/>
      <c r="D841" s="7">
        <f t="shared" ref="D841:N841" si="533">$C840*D840</f>
        <v>0</v>
      </c>
      <c r="E841" s="7">
        <f t="shared" si="533"/>
        <v>0</v>
      </c>
      <c r="F841" s="7">
        <f t="shared" si="533"/>
        <v>29021.498444442957</v>
      </c>
      <c r="G841" s="7">
        <f t="shared" si="533"/>
        <v>0</v>
      </c>
      <c r="H841" s="7">
        <f t="shared" si="533"/>
        <v>0</v>
      </c>
      <c r="I841" s="7">
        <f t="shared" si="533"/>
        <v>0</v>
      </c>
      <c r="J841" s="7">
        <f t="shared" si="533"/>
        <v>0</v>
      </c>
      <c r="K841" s="7">
        <f t="shared" si="533"/>
        <v>0</v>
      </c>
      <c r="L841" s="7">
        <f t="shared" si="533"/>
        <v>0</v>
      </c>
      <c r="M841" s="7">
        <f t="shared" si="533"/>
        <v>0</v>
      </c>
      <c r="N841" s="7">
        <f t="shared" si="533"/>
        <v>0</v>
      </c>
      <c r="O841" s="7">
        <f t="shared" ref="O841:Z841" si="534">$C840*O840</f>
        <v>0</v>
      </c>
      <c r="P841" s="7">
        <f t="shared" si="534"/>
        <v>0</v>
      </c>
      <c r="Q841" s="7">
        <f t="shared" si="534"/>
        <v>0</v>
      </c>
      <c r="R841" s="7">
        <f t="shared" si="534"/>
        <v>0</v>
      </c>
      <c r="S841" s="7">
        <f t="shared" si="534"/>
        <v>0</v>
      </c>
      <c r="T841" s="7">
        <f t="shared" si="534"/>
        <v>0</v>
      </c>
      <c r="U841" s="7">
        <f t="shared" si="534"/>
        <v>0</v>
      </c>
      <c r="V841" s="7">
        <f t="shared" si="534"/>
        <v>583246.40122734942</v>
      </c>
      <c r="W841" s="7">
        <f t="shared" si="534"/>
        <v>0</v>
      </c>
      <c r="X841" s="7">
        <f t="shared" si="534"/>
        <v>0</v>
      </c>
      <c r="Y841" s="7">
        <f t="shared" si="534"/>
        <v>0</v>
      </c>
      <c r="Z841" s="7">
        <f t="shared" si="534"/>
        <v>0</v>
      </c>
      <c r="AA841" s="7">
        <f>$C840*AA840</f>
        <v>0</v>
      </c>
      <c r="AB841" s="7">
        <f>$C840*AB840</f>
        <v>0</v>
      </c>
      <c r="AC841" s="78"/>
      <c r="AD841" s="62"/>
    </row>
    <row r="842" spans="1:30" s="59" customFormat="1">
      <c r="A842" s="126" t="s">
        <v>245</v>
      </c>
      <c r="B842" s="95">
        <v>1234997.7304071216</v>
      </c>
      <c r="C842" s="22">
        <f>B842/12</f>
        <v>102916.47753392679</v>
      </c>
      <c r="D842" s="6"/>
      <c r="E842" s="6"/>
      <c r="F842" s="6"/>
      <c r="G842" s="6"/>
      <c r="H842" s="6">
        <v>0.33050000000000002</v>
      </c>
      <c r="I842" s="6"/>
      <c r="J842" s="6"/>
      <c r="K842" s="6"/>
      <c r="L842" s="6"/>
      <c r="M842" s="6">
        <v>1.38E-2</v>
      </c>
      <c r="N842" s="44"/>
      <c r="O842" s="6"/>
      <c r="P842" s="6"/>
      <c r="Q842" s="6"/>
      <c r="R842" s="6"/>
      <c r="S842" s="6"/>
      <c r="T842" s="6">
        <v>1.35E-2</v>
      </c>
      <c r="U842" s="6"/>
      <c r="V842" s="6">
        <v>0.64219999999999999</v>
      </c>
      <c r="W842" s="6"/>
      <c r="X842" s="6"/>
      <c r="Y842" s="6"/>
      <c r="Z842" s="6"/>
      <c r="AA842" s="6"/>
      <c r="AB842" s="6"/>
      <c r="AC842" s="78"/>
      <c r="AD842" s="62"/>
    </row>
    <row r="843" spans="1:30" s="59" customFormat="1">
      <c r="A843" s="127"/>
      <c r="B843" s="15"/>
      <c r="C843" s="12"/>
      <c r="D843" s="7">
        <f t="shared" ref="D843:N843" si="535">$C842*D842</f>
        <v>0</v>
      </c>
      <c r="E843" s="7">
        <f t="shared" si="535"/>
        <v>0</v>
      </c>
      <c r="F843" s="7">
        <f t="shared" si="535"/>
        <v>0</v>
      </c>
      <c r="G843" s="7">
        <f t="shared" si="535"/>
        <v>0</v>
      </c>
      <c r="H843" s="7">
        <f t="shared" si="535"/>
        <v>34013.895824962805</v>
      </c>
      <c r="I843" s="7">
        <f t="shared" si="535"/>
        <v>0</v>
      </c>
      <c r="J843" s="7">
        <f t="shared" si="535"/>
        <v>0</v>
      </c>
      <c r="K843" s="7">
        <f t="shared" si="535"/>
        <v>0</v>
      </c>
      <c r="L843" s="7">
        <f t="shared" si="535"/>
        <v>0</v>
      </c>
      <c r="M843" s="7">
        <f t="shared" si="535"/>
        <v>1420.2473899681897</v>
      </c>
      <c r="N843" s="7">
        <f t="shared" si="535"/>
        <v>0</v>
      </c>
      <c r="O843" s="7">
        <f t="shared" ref="O843:Z843" si="536">$C842*O842</f>
        <v>0</v>
      </c>
      <c r="P843" s="7">
        <f t="shared" si="536"/>
        <v>0</v>
      </c>
      <c r="Q843" s="7">
        <f t="shared" si="536"/>
        <v>0</v>
      </c>
      <c r="R843" s="7">
        <f t="shared" si="536"/>
        <v>0</v>
      </c>
      <c r="S843" s="7">
        <f t="shared" si="536"/>
        <v>0</v>
      </c>
      <c r="T843" s="7">
        <f t="shared" si="536"/>
        <v>1389.3724467080117</v>
      </c>
      <c r="U843" s="7">
        <f t="shared" si="536"/>
        <v>0</v>
      </c>
      <c r="V843" s="7">
        <f t="shared" si="536"/>
        <v>66092.961872287793</v>
      </c>
      <c r="W843" s="7">
        <f t="shared" si="536"/>
        <v>0</v>
      </c>
      <c r="X843" s="7">
        <f t="shared" si="536"/>
        <v>0</v>
      </c>
      <c r="Y843" s="7">
        <f t="shared" si="536"/>
        <v>0</v>
      </c>
      <c r="Z843" s="7">
        <f t="shared" si="536"/>
        <v>0</v>
      </c>
      <c r="AA843" s="7">
        <f>$C842*AA842</f>
        <v>0</v>
      </c>
      <c r="AB843" s="7">
        <f>$C842*AB842</f>
        <v>0</v>
      </c>
      <c r="AC843" s="78"/>
      <c r="AD843" s="62"/>
    </row>
    <row r="844" spans="1:30" s="59" customFormat="1">
      <c r="A844" s="20" t="s">
        <v>50</v>
      </c>
      <c r="B844" s="10">
        <f>SUM(B810:B842)</f>
        <v>34150269.13837412</v>
      </c>
      <c r="C844" s="10">
        <f>SUM(C810:C842)</f>
        <v>2845855.761531176</v>
      </c>
      <c r="D844" s="10">
        <f>D811+D813+D815+D817+D819+D821+D823+D825+D827+D829+D831+D833+D835+D837+D839+D841+D843</f>
        <v>11483.397684413341</v>
      </c>
      <c r="E844" s="10">
        <f>E811+E813+E815+E817+E819+E821+E823+E825+E827+E829+E831+E833+E835+E837+E839+E841+E843</f>
        <v>6148.5482780242201</v>
      </c>
      <c r="F844" s="10">
        <f t="shared" ref="F844:Z844" si="537">F811+F813+F815+F817+F819+F821+F823+F825+F827+F829+F831+F833+F835+F837+F839+F841+F843</f>
        <v>59905.472906256924</v>
      </c>
      <c r="G844" s="10">
        <f t="shared" si="537"/>
        <v>3434.1680086002698</v>
      </c>
      <c r="H844" s="10">
        <f t="shared" si="537"/>
        <v>402137.30287737871</v>
      </c>
      <c r="I844" s="10">
        <f t="shared" si="537"/>
        <v>5723.6133476671157</v>
      </c>
      <c r="J844" s="10">
        <f t="shared" si="537"/>
        <v>888.89449717557477</v>
      </c>
      <c r="K844" s="10">
        <f t="shared" si="537"/>
        <v>1378.8704883016235</v>
      </c>
      <c r="L844" s="10">
        <f t="shared" si="537"/>
        <v>728.45988061217827</v>
      </c>
      <c r="M844" s="10">
        <f t="shared" si="537"/>
        <v>24188.164109664962</v>
      </c>
      <c r="N844" s="10">
        <f t="shared" si="537"/>
        <v>90918.381764633174</v>
      </c>
      <c r="O844" s="10">
        <f>O811+O813+O815+O817+O819+O821+O823+O825+O827+O829+O831+O833+O835+O837+O839+O841+O843</f>
        <v>841.19771927834881</v>
      </c>
      <c r="P844" s="10">
        <f t="shared" si="537"/>
        <v>0</v>
      </c>
      <c r="Q844" s="10">
        <f t="shared" si="537"/>
        <v>20814.038059072023</v>
      </c>
      <c r="R844" s="10">
        <f t="shared" si="537"/>
        <v>8208.3240969171384</v>
      </c>
      <c r="S844" s="10">
        <f t="shared" si="537"/>
        <v>1982.3202833257353</v>
      </c>
      <c r="T844" s="10">
        <f t="shared" si="537"/>
        <v>32754.844372314808</v>
      </c>
      <c r="U844" s="10">
        <f t="shared" si="537"/>
        <v>823.85343640663029</v>
      </c>
      <c r="V844" s="10">
        <f t="shared" si="537"/>
        <v>2129402.9250644189</v>
      </c>
      <c r="W844" s="10">
        <f t="shared" si="537"/>
        <v>11870.213000880523</v>
      </c>
      <c r="X844" s="10">
        <f t="shared" si="537"/>
        <v>31326.394143129939</v>
      </c>
      <c r="Y844" s="10">
        <f t="shared" si="537"/>
        <v>861.68894696069833</v>
      </c>
      <c r="Z844" s="10">
        <f t="shared" si="537"/>
        <v>0</v>
      </c>
      <c r="AA844" s="10">
        <f>AA811+AA813+AA815+AA817+AA819+AA821+AA823+AA825+AA827+AA829+AA831+AA833+AA835+AA837+AA839+AA841+AA843</f>
        <v>34.688565743437067</v>
      </c>
      <c r="AB844" s="10">
        <f>AB811+AB813+AB815+AB817+AB819+AB821+AB823+AB825+AB827+AB829+AB831+AB833+AB835+AB837+AB839+AB841+AB843</f>
        <v>0</v>
      </c>
      <c r="AC844" s="78"/>
      <c r="AD844" s="62"/>
    </row>
    <row r="845" spans="1:30" s="59" customFormat="1">
      <c r="A845" s="117"/>
      <c r="B845" s="33"/>
      <c r="C845" s="33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78"/>
      <c r="AD845" s="62"/>
    </row>
    <row r="846" spans="1:30" s="59" customFormat="1" ht="13.5" thickBot="1">
      <c r="A846" s="108" t="s">
        <v>531</v>
      </c>
      <c r="B846" s="107"/>
      <c r="C846" s="107"/>
      <c r="D846" s="107"/>
      <c r="E846" s="107"/>
      <c r="F846" s="107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78"/>
      <c r="AD846" s="62"/>
    </row>
    <row r="847" spans="1:30" s="59" customFormat="1" ht="13.5" thickBot="1">
      <c r="A847" s="149" t="s">
        <v>1</v>
      </c>
      <c r="B847" s="150" t="s">
        <v>2</v>
      </c>
      <c r="C847" s="151" t="s">
        <v>3</v>
      </c>
      <c r="D847" s="182" t="s">
        <v>4</v>
      </c>
      <c r="E847" s="183"/>
      <c r="F847" s="183"/>
      <c r="G847" s="183"/>
      <c r="H847" s="183"/>
      <c r="I847" s="183"/>
      <c r="J847" s="183"/>
      <c r="K847" s="183"/>
      <c r="L847" s="183"/>
      <c r="M847" s="183"/>
      <c r="N847" s="183"/>
      <c r="O847" s="183"/>
      <c r="P847" s="183"/>
      <c r="Q847" s="183"/>
      <c r="R847" s="183"/>
      <c r="S847" s="183"/>
      <c r="T847" s="183"/>
      <c r="U847" s="183"/>
      <c r="V847" s="183"/>
      <c r="W847" s="183"/>
      <c r="X847" s="183"/>
      <c r="Y847" s="183"/>
      <c r="Z847" s="161"/>
      <c r="AA847" s="161"/>
      <c r="AB847" s="161"/>
      <c r="AC847" s="78"/>
      <c r="AD847" s="62"/>
    </row>
    <row r="848" spans="1:30" s="59" customFormat="1">
      <c r="A848" s="152" t="s">
        <v>5</v>
      </c>
      <c r="B848" s="153" t="s">
        <v>6</v>
      </c>
      <c r="C848" s="154" t="s">
        <v>6</v>
      </c>
      <c r="D848" s="155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7"/>
      <c r="Z848" s="153" t="s">
        <v>7</v>
      </c>
      <c r="AA848" s="153"/>
      <c r="AB848" s="153"/>
      <c r="AC848" s="78"/>
      <c r="AD848" s="62"/>
    </row>
    <row r="849" spans="1:30" s="59" customFormat="1">
      <c r="A849" s="152" t="s">
        <v>8</v>
      </c>
      <c r="B849" s="153" t="s">
        <v>9</v>
      </c>
      <c r="C849" s="154" t="s">
        <v>9</v>
      </c>
      <c r="D849" s="158" t="s">
        <v>10</v>
      </c>
      <c r="E849" s="153" t="s">
        <v>11</v>
      </c>
      <c r="F849" s="153" t="s">
        <v>12</v>
      </c>
      <c r="G849" s="153" t="s">
        <v>13</v>
      </c>
      <c r="H849" s="153" t="s">
        <v>14</v>
      </c>
      <c r="I849" s="153" t="s">
        <v>15</v>
      </c>
      <c r="J849" s="153" t="s">
        <v>16</v>
      </c>
      <c r="K849" s="153" t="s">
        <v>17</v>
      </c>
      <c r="L849" s="153" t="s">
        <v>18</v>
      </c>
      <c r="M849" s="153" t="s">
        <v>19</v>
      </c>
      <c r="N849" s="153" t="s">
        <v>20</v>
      </c>
      <c r="O849" s="153" t="s">
        <v>176</v>
      </c>
      <c r="P849" s="153" t="s">
        <v>21</v>
      </c>
      <c r="Q849" s="153" t="s">
        <v>22</v>
      </c>
      <c r="R849" s="153" t="s">
        <v>23</v>
      </c>
      <c r="S849" s="153" t="s">
        <v>24</v>
      </c>
      <c r="T849" s="153" t="s">
        <v>25</v>
      </c>
      <c r="U849" s="153" t="s">
        <v>26</v>
      </c>
      <c r="V849" s="153" t="s">
        <v>27</v>
      </c>
      <c r="W849" s="153" t="s">
        <v>28</v>
      </c>
      <c r="X849" s="153" t="s">
        <v>29</v>
      </c>
      <c r="Y849" s="153" t="s">
        <v>30</v>
      </c>
      <c r="Z849" s="153" t="s">
        <v>31</v>
      </c>
      <c r="AA849" s="153" t="s">
        <v>500</v>
      </c>
      <c r="AB849" s="153" t="s">
        <v>482</v>
      </c>
      <c r="AC849" s="78"/>
      <c r="AD849" s="62"/>
    </row>
    <row r="850" spans="1:30" s="59" customFormat="1">
      <c r="A850" s="152"/>
      <c r="B850" s="153"/>
      <c r="C850" s="154" t="s">
        <v>518</v>
      </c>
      <c r="D850" s="159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  <c r="AA850" s="160"/>
      <c r="AB850" s="160"/>
      <c r="AC850" s="78"/>
      <c r="AD850" s="62"/>
    </row>
    <row r="851" spans="1:30" s="59" customFormat="1">
      <c r="A851" s="126" t="s">
        <v>152</v>
      </c>
      <c r="B851" s="22">
        <v>25406256.170748852</v>
      </c>
      <c r="C851" s="22">
        <f>B851/12</f>
        <v>2117188.0142290709</v>
      </c>
      <c r="D851" s="9"/>
      <c r="E851" s="9"/>
      <c r="F851" s="6">
        <v>6.7400000000000002E-2</v>
      </c>
      <c r="G851" s="23"/>
      <c r="H851" s="9"/>
      <c r="I851" s="9"/>
      <c r="J851" s="9"/>
      <c r="K851" s="9"/>
      <c r="L851" s="6">
        <v>0.93259999999999998</v>
      </c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78"/>
      <c r="AD851" s="62"/>
    </row>
    <row r="852" spans="1:30" s="59" customFormat="1">
      <c r="A852" s="128"/>
      <c r="B852" s="3"/>
      <c r="C852" s="4"/>
      <c r="D852" s="7">
        <f t="shared" ref="D852:Z852" si="538">$C851*D851</f>
        <v>0</v>
      </c>
      <c r="E852" s="7">
        <f t="shared" si="538"/>
        <v>0</v>
      </c>
      <c r="F852" s="7">
        <f t="shared" si="538"/>
        <v>142698.47215903937</v>
      </c>
      <c r="G852" s="7">
        <f t="shared" si="538"/>
        <v>0</v>
      </c>
      <c r="H852" s="7">
        <f t="shared" si="538"/>
        <v>0</v>
      </c>
      <c r="I852" s="7">
        <f t="shared" si="538"/>
        <v>0</v>
      </c>
      <c r="J852" s="7">
        <f t="shared" si="538"/>
        <v>0</v>
      </c>
      <c r="K852" s="7">
        <f t="shared" si="538"/>
        <v>0</v>
      </c>
      <c r="L852" s="7">
        <f t="shared" si="538"/>
        <v>1974489.5420700314</v>
      </c>
      <c r="M852" s="7">
        <f t="shared" si="538"/>
        <v>0</v>
      </c>
      <c r="N852" s="7">
        <f t="shared" si="538"/>
        <v>0</v>
      </c>
      <c r="O852" s="7">
        <f>$C851*O851</f>
        <v>0</v>
      </c>
      <c r="P852" s="7">
        <f t="shared" si="538"/>
        <v>0</v>
      </c>
      <c r="Q852" s="7">
        <f t="shared" si="538"/>
        <v>0</v>
      </c>
      <c r="R852" s="7">
        <f t="shared" si="538"/>
        <v>0</v>
      </c>
      <c r="S852" s="7">
        <f t="shared" si="538"/>
        <v>0</v>
      </c>
      <c r="T852" s="7">
        <f t="shared" si="538"/>
        <v>0</v>
      </c>
      <c r="U852" s="7">
        <f t="shared" si="538"/>
        <v>0</v>
      </c>
      <c r="V852" s="7">
        <f t="shared" si="538"/>
        <v>0</v>
      </c>
      <c r="W852" s="7">
        <f t="shared" si="538"/>
        <v>0</v>
      </c>
      <c r="X852" s="7">
        <f t="shared" si="538"/>
        <v>0</v>
      </c>
      <c r="Y852" s="7">
        <f t="shared" si="538"/>
        <v>0</v>
      </c>
      <c r="Z852" s="7">
        <f t="shared" si="538"/>
        <v>0</v>
      </c>
      <c r="AA852" s="7">
        <f>$C851*AA851</f>
        <v>0</v>
      </c>
      <c r="AB852" s="7">
        <f>$C851*AB851</f>
        <v>0</v>
      </c>
      <c r="AC852" s="78"/>
      <c r="AD852" s="62"/>
    </row>
    <row r="853" spans="1:30" s="59" customFormat="1">
      <c r="A853" s="126" t="s">
        <v>153</v>
      </c>
      <c r="B853" s="36">
        <v>470866.41626569623</v>
      </c>
      <c r="C853" s="22">
        <f>B853/12</f>
        <v>39238.868022141352</v>
      </c>
      <c r="D853" s="6"/>
      <c r="E853" s="6"/>
      <c r="F853" s="6">
        <v>0.9698</v>
      </c>
      <c r="G853" s="6"/>
      <c r="H853" s="6"/>
      <c r="I853" s="6"/>
      <c r="J853" s="6"/>
      <c r="K853" s="6"/>
      <c r="L853" s="6">
        <v>3.0200000000000001E-2</v>
      </c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78"/>
      <c r="AD853" s="62"/>
    </row>
    <row r="854" spans="1:30" s="59" customFormat="1">
      <c r="A854" s="115"/>
      <c r="B854" s="15"/>
      <c r="C854" s="12"/>
      <c r="D854" s="7">
        <f t="shared" ref="D854:Z854" si="539">$C853*D853</f>
        <v>0</v>
      </c>
      <c r="E854" s="7">
        <f t="shared" si="539"/>
        <v>0</v>
      </c>
      <c r="F854" s="7">
        <f t="shared" si="539"/>
        <v>38053.854207872682</v>
      </c>
      <c r="G854" s="7">
        <f t="shared" si="539"/>
        <v>0</v>
      </c>
      <c r="H854" s="7">
        <f t="shared" si="539"/>
        <v>0</v>
      </c>
      <c r="I854" s="7">
        <f t="shared" si="539"/>
        <v>0</v>
      </c>
      <c r="J854" s="7">
        <f t="shared" si="539"/>
        <v>0</v>
      </c>
      <c r="K854" s="7">
        <f t="shared" si="539"/>
        <v>0</v>
      </c>
      <c r="L854" s="7">
        <f t="shared" si="539"/>
        <v>1185.013814268669</v>
      </c>
      <c r="M854" s="7">
        <f t="shared" si="539"/>
        <v>0</v>
      </c>
      <c r="N854" s="7">
        <f t="shared" si="539"/>
        <v>0</v>
      </c>
      <c r="O854" s="7">
        <f>$C853*O853</f>
        <v>0</v>
      </c>
      <c r="P854" s="7">
        <f t="shared" si="539"/>
        <v>0</v>
      </c>
      <c r="Q854" s="7">
        <f t="shared" si="539"/>
        <v>0</v>
      </c>
      <c r="R854" s="7">
        <f t="shared" si="539"/>
        <v>0</v>
      </c>
      <c r="S854" s="7">
        <f t="shared" si="539"/>
        <v>0</v>
      </c>
      <c r="T854" s="7">
        <f t="shared" si="539"/>
        <v>0</v>
      </c>
      <c r="U854" s="7">
        <f t="shared" si="539"/>
        <v>0</v>
      </c>
      <c r="V854" s="7">
        <f t="shared" si="539"/>
        <v>0</v>
      </c>
      <c r="W854" s="7">
        <f t="shared" si="539"/>
        <v>0</v>
      </c>
      <c r="X854" s="7">
        <f t="shared" si="539"/>
        <v>0</v>
      </c>
      <c r="Y854" s="7">
        <f t="shared" si="539"/>
        <v>0</v>
      </c>
      <c r="Z854" s="7">
        <f t="shared" si="539"/>
        <v>0</v>
      </c>
      <c r="AA854" s="7">
        <f>$C853*AA853</f>
        <v>0</v>
      </c>
      <c r="AB854" s="7">
        <f>$C853*AB853</f>
        <v>0</v>
      </c>
      <c r="AC854" s="78"/>
      <c r="AD854" s="62"/>
    </row>
    <row r="855" spans="1:30" s="59" customFormat="1">
      <c r="A855" s="20" t="s">
        <v>50</v>
      </c>
      <c r="B855" s="10">
        <f>SUM(B851:B853)</f>
        <v>25877122.587014548</v>
      </c>
      <c r="C855" s="10">
        <f>SUM(C851:C853)</f>
        <v>2156426.8822512124</v>
      </c>
      <c r="D855" s="10"/>
      <c r="E855" s="10"/>
      <c r="F855" s="10">
        <f>F852+F854</f>
        <v>180752.32636691205</v>
      </c>
      <c r="G855" s="10"/>
      <c r="H855" s="10"/>
      <c r="I855" s="10"/>
      <c r="J855" s="10"/>
      <c r="K855" s="10"/>
      <c r="L855" s="10">
        <f>L852+L854</f>
        <v>1975674.5558843</v>
      </c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78"/>
      <c r="AD855" s="62"/>
    </row>
    <row r="856" spans="1:30" s="59" customFormat="1">
      <c r="A856" s="117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78"/>
      <c r="AD856" s="62"/>
    </row>
    <row r="857" spans="1:30" s="59" customFormat="1" ht="13.5" thickBot="1">
      <c r="A857" s="108" t="s">
        <v>280</v>
      </c>
      <c r="B857" s="107"/>
      <c r="C857" s="107"/>
      <c r="D857" s="107"/>
      <c r="E857" s="107"/>
      <c r="F857" s="107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78"/>
      <c r="AD857" s="62"/>
    </row>
    <row r="858" spans="1:30" s="59" customFormat="1" ht="13.5" thickBot="1">
      <c r="A858" s="149" t="s">
        <v>1</v>
      </c>
      <c r="B858" s="150" t="s">
        <v>2</v>
      </c>
      <c r="C858" s="151" t="s">
        <v>3</v>
      </c>
      <c r="D858" s="182" t="s">
        <v>4</v>
      </c>
      <c r="E858" s="183"/>
      <c r="F858" s="183"/>
      <c r="G858" s="183"/>
      <c r="H858" s="183"/>
      <c r="I858" s="183"/>
      <c r="J858" s="183"/>
      <c r="K858" s="183"/>
      <c r="L858" s="183"/>
      <c r="M858" s="183"/>
      <c r="N858" s="183"/>
      <c r="O858" s="183"/>
      <c r="P858" s="183"/>
      <c r="Q858" s="183"/>
      <c r="R858" s="183"/>
      <c r="S858" s="183"/>
      <c r="T858" s="183"/>
      <c r="U858" s="183"/>
      <c r="V858" s="183"/>
      <c r="W858" s="183"/>
      <c r="X858" s="183"/>
      <c r="Y858" s="183"/>
      <c r="Z858" s="161"/>
      <c r="AA858" s="161"/>
      <c r="AB858" s="161"/>
      <c r="AC858" s="78"/>
      <c r="AD858" s="62"/>
    </row>
    <row r="859" spans="1:30" s="59" customFormat="1">
      <c r="A859" s="152" t="s">
        <v>5</v>
      </c>
      <c r="B859" s="153" t="s">
        <v>6</v>
      </c>
      <c r="C859" s="154" t="s">
        <v>6</v>
      </c>
      <c r="D859" s="155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7"/>
      <c r="Z859" s="153" t="s">
        <v>7</v>
      </c>
      <c r="AA859" s="153"/>
      <c r="AB859" s="153"/>
      <c r="AC859" s="78"/>
      <c r="AD859" s="62"/>
    </row>
    <row r="860" spans="1:30" s="59" customFormat="1">
      <c r="A860" s="152" t="s">
        <v>8</v>
      </c>
      <c r="B860" s="153" t="s">
        <v>9</v>
      </c>
      <c r="C860" s="154" t="s">
        <v>9</v>
      </c>
      <c r="D860" s="158" t="s">
        <v>10</v>
      </c>
      <c r="E860" s="153" t="s">
        <v>11</v>
      </c>
      <c r="F860" s="153" t="s">
        <v>12</v>
      </c>
      <c r="G860" s="153" t="s">
        <v>13</v>
      </c>
      <c r="H860" s="153" t="s">
        <v>14</v>
      </c>
      <c r="I860" s="153" t="s">
        <v>15</v>
      </c>
      <c r="J860" s="153" t="s">
        <v>16</v>
      </c>
      <c r="K860" s="153" t="s">
        <v>17</v>
      </c>
      <c r="L860" s="153" t="s">
        <v>18</v>
      </c>
      <c r="M860" s="153" t="s">
        <v>19</v>
      </c>
      <c r="N860" s="153" t="s">
        <v>20</v>
      </c>
      <c r="O860" s="153" t="s">
        <v>176</v>
      </c>
      <c r="P860" s="153" t="s">
        <v>21</v>
      </c>
      <c r="Q860" s="153" t="s">
        <v>22</v>
      </c>
      <c r="R860" s="153" t="s">
        <v>23</v>
      </c>
      <c r="S860" s="153" t="s">
        <v>24</v>
      </c>
      <c r="T860" s="153" t="s">
        <v>25</v>
      </c>
      <c r="U860" s="153" t="s">
        <v>26</v>
      </c>
      <c r="V860" s="153" t="s">
        <v>27</v>
      </c>
      <c r="W860" s="153" t="s">
        <v>28</v>
      </c>
      <c r="X860" s="153" t="s">
        <v>29</v>
      </c>
      <c r="Y860" s="153" t="s">
        <v>30</v>
      </c>
      <c r="Z860" s="153" t="s">
        <v>31</v>
      </c>
      <c r="AA860" s="153" t="s">
        <v>500</v>
      </c>
      <c r="AB860" s="153" t="s">
        <v>482</v>
      </c>
      <c r="AC860" s="78"/>
      <c r="AD860" s="62"/>
    </row>
    <row r="861" spans="1:30" s="59" customFormat="1">
      <c r="A861" s="152"/>
      <c r="B861" s="153"/>
      <c r="C861" s="154" t="s">
        <v>518</v>
      </c>
      <c r="D861" s="159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  <c r="AA861" s="160"/>
      <c r="AB861" s="160"/>
      <c r="AC861" s="78"/>
      <c r="AD861" s="62"/>
    </row>
    <row r="862" spans="1:30" s="59" customFormat="1">
      <c r="A862" s="126" t="s">
        <v>281</v>
      </c>
      <c r="B862" s="36">
        <v>39396784.688536271</v>
      </c>
      <c r="C862" s="22">
        <f>B862/12</f>
        <v>3283065.390711356</v>
      </c>
      <c r="D862" s="26"/>
      <c r="E862" s="26">
        <v>4.1300000000000003E-2</v>
      </c>
      <c r="F862" s="6">
        <v>2.23E-2</v>
      </c>
      <c r="G862" s="23">
        <v>8.0000000000000004E-4</v>
      </c>
      <c r="H862" s="26"/>
      <c r="I862" s="26">
        <v>0.92989999999999995</v>
      </c>
      <c r="J862" s="26">
        <v>4.1000000000000003E-3</v>
      </c>
      <c r="K862" s="26"/>
      <c r="L862" s="6"/>
      <c r="M862" s="26"/>
      <c r="N862" s="26">
        <v>1.6000000000000001E-3</v>
      </c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78"/>
      <c r="AD862" s="62"/>
    </row>
    <row r="863" spans="1:30" s="59" customFormat="1">
      <c r="A863" s="128"/>
      <c r="B863" s="3"/>
      <c r="C863" s="4"/>
      <c r="D863" s="7"/>
      <c r="E863" s="7">
        <f>$C862*E862</f>
        <v>135590.60063637901</v>
      </c>
      <c r="F863" s="7">
        <f>$C862*F862</f>
        <v>73212.358212863241</v>
      </c>
      <c r="G863" s="7">
        <f>$C862*G862</f>
        <v>2626.4523125690848</v>
      </c>
      <c r="H863" s="7"/>
      <c r="I863" s="7">
        <f>$C862*I862</f>
        <v>3052922.5068224897</v>
      </c>
      <c r="J863" s="7">
        <f>$C862*J862</f>
        <v>13460.56810191656</v>
      </c>
      <c r="K863" s="7"/>
      <c r="L863" s="7"/>
      <c r="M863" s="7"/>
      <c r="N863" s="7">
        <f>$C862*N862</f>
        <v>5252.9046251381696</v>
      </c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8"/>
      <c r="AD863" s="62"/>
    </row>
    <row r="864" spans="1:30" s="59" customFormat="1">
      <c r="A864" s="126" t="s">
        <v>397</v>
      </c>
      <c r="B864" s="36">
        <v>1545889.8525755729</v>
      </c>
      <c r="C864" s="22">
        <f>B864/12</f>
        <v>128824.15438129775</v>
      </c>
      <c r="D864" s="6"/>
      <c r="E864" s="6">
        <v>3.3399999999999999E-2</v>
      </c>
      <c r="F864" s="6"/>
      <c r="G864" s="6">
        <v>3.4299999999999997E-2</v>
      </c>
      <c r="H864" s="6"/>
      <c r="I864" s="6">
        <v>0.92020000000000002</v>
      </c>
      <c r="J864" s="6"/>
      <c r="K864" s="6"/>
      <c r="L864" s="6">
        <v>1.21E-2</v>
      </c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78"/>
      <c r="AD864" s="62"/>
    </row>
    <row r="865" spans="1:30" s="59" customFormat="1">
      <c r="A865" s="127"/>
      <c r="B865" s="15"/>
      <c r="C865" s="12"/>
      <c r="D865" s="7"/>
      <c r="E865" s="7">
        <f>$C864*E864</f>
        <v>4302.7267563353444</v>
      </c>
      <c r="F865" s="7">
        <f>$C864*F864</f>
        <v>0</v>
      </c>
      <c r="G865" s="7">
        <f>$C864*G864</f>
        <v>4418.6684952785126</v>
      </c>
      <c r="H865" s="7"/>
      <c r="I865" s="7">
        <f>$C864*I864</f>
        <v>118543.98686167019</v>
      </c>
      <c r="J865" s="7">
        <f>$C864*J864</f>
        <v>0</v>
      </c>
      <c r="K865" s="7"/>
      <c r="L865" s="7">
        <f>$C864*L864</f>
        <v>1558.7722680137026</v>
      </c>
      <c r="M865" s="7"/>
      <c r="N865" s="7">
        <f>$C864*N864</f>
        <v>0</v>
      </c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8"/>
      <c r="AD865" s="62"/>
    </row>
    <row r="866" spans="1:30" s="59" customFormat="1">
      <c r="A866" s="57" t="s">
        <v>50</v>
      </c>
      <c r="B866" s="40">
        <f>SUM(B862:B864)</f>
        <v>40942674.541111842</v>
      </c>
      <c r="C866" s="40">
        <f>SUM(C862:C865)</f>
        <v>3411889.5450926535</v>
      </c>
      <c r="D866" s="58">
        <f>D863+D865</f>
        <v>0</v>
      </c>
      <c r="E866" s="58">
        <f t="shared" ref="E866:Z866" si="540">E863+E865</f>
        <v>139893.32739271436</v>
      </c>
      <c r="F866" s="58">
        <f t="shared" si="540"/>
        <v>73212.358212863241</v>
      </c>
      <c r="G866" s="58">
        <f t="shared" si="540"/>
        <v>7045.1208078475975</v>
      </c>
      <c r="H866" s="58">
        <f t="shared" si="540"/>
        <v>0</v>
      </c>
      <c r="I866" s="58">
        <f t="shared" si="540"/>
        <v>3171466.4936841601</v>
      </c>
      <c r="J866" s="58">
        <f t="shared" si="540"/>
        <v>13460.56810191656</v>
      </c>
      <c r="K866" s="58">
        <f t="shared" si="540"/>
        <v>0</v>
      </c>
      <c r="L866" s="58">
        <f t="shared" si="540"/>
        <v>1558.7722680137026</v>
      </c>
      <c r="M866" s="58">
        <f t="shared" si="540"/>
        <v>0</v>
      </c>
      <c r="N866" s="58">
        <f t="shared" si="540"/>
        <v>5252.9046251381696</v>
      </c>
      <c r="O866" s="58">
        <f t="shared" si="540"/>
        <v>0</v>
      </c>
      <c r="P866" s="58">
        <f t="shared" si="540"/>
        <v>0</v>
      </c>
      <c r="Q866" s="58">
        <f t="shared" si="540"/>
        <v>0</v>
      </c>
      <c r="R866" s="58">
        <f t="shared" si="540"/>
        <v>0</v>
      </c>
      <c r="S866" s="58">
        <f t="shared" si="540"/>
        <v>0</v>
      </c>
      <c r="T866" s="58">
        <f t="shared" si="540"/>
        <v>0</v>
      </c>
      <c r="U866" s="58">
        <f t="shared" si="540"/>
        <v>0</v>
      </c>
      <c r="V866" s="58">
        <f t="shared" si="540"/>
        <v>0</v>
      </c>
      <c r="W866" s="58">
        <f t="shared" si="540"/>
        <v>0</v>
      </c>
      <c r="X866" s="58">
        <f t="shared" si="540"/>
        <v>0</v>
      </c>
      <c r="Y866" s="58">
        <f t="shared" si="540"/>
        <v>0</v>
      </c>
      <c r="Z866" s="58">
        <f t="shared" si="540"/>
        <v>0</v>
      </c>
      <c r="AA866" s="58">
        <f>AA863+AA865</f>
        <v>0</v>
      </c>
      <c r="AB866" s="58">
        <f>AB863+AB865</f>
        <v>0</v>
      </c>
      <c r="AC866" s="78"/>
      <c r="AD866" s="62"/>
    </row>
    <row r="867" spans="1:30" s="59" customFormat="1">
      <c r="A867" s="20"/>
      <c r="B867" s="10"/>
      <c r="C867" s="10"/>
      <c r="D867" s="75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78"/>
      <c r="AD867" s="62"/>
    </row>
    <row r="868" spans="1:30" s="59" customFormat="1" ht="13.5" thickBot="1">
      <c r="A868" s="108" t="s">
        <v>327</v>
      </c>
      <c r="B868" s="107"/>
      <c r="C868" s="107"/>
      <c r="D868" s="107"/>
      <c r="E868" s="107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78"/>
      <c r="AD868" s="62"/>
    </row>
    <row r="869" spans="1:30" s="59" customFormat="1" ht="13.5" thickBot="1">
      <c r="A869" s="149" t="s">
        <v>1</v>
      </c>
      <c r="B869" s="150" t="s">
        <v>2</v>
      </c>
      <c r="C869" s="151" t="s">
        <v>3</v>
      </c>
      <c r="D869" s="182" t="s">
        <v>4</v>
      </c>
      <c r="E869" s="183"/>
      <c r="F869" s="183"/>
      <c r="G869" s="183"/>
      <c r="H869" s="183"/>
      <c r="I869" s="183"/>
      <c r="J869" s="183"/>
      <c r="K869" s="183"/>
      <c r="L869" s="183"/>
      <c r="M869" s="183"/>
      <c r="N869" s="183"/>
      <c r="O869" s="183"/>
      <c r="P869" s="183"/>
      <c r="Q869" s="183"/>
      <c r="R869" s="183"/>
      <c r="S869" s="183"/>
      <c r="T869" s="183"/>
      <c r="U869" s="183"/>
      <c r="V869" s="183"/>
      <c r="W869" s="183"/>
      <c r="X869" s="183"/>
      <c r="Y869" s="183"/>
      <c r="Z869" s="161"/>
      <c r="AA869" s="161"/>
      <c r="AB869" s="161"/>
      <c r="AC869" s="78"/>
      <c r="AD869" s="62"/>
    </row>
    <row r="870" spans="1:30" s="59" customFormat="1">
      <c r="A870" s="152" t="s">
        <v>5</v>
      </c>
      <c r="B870" s="153" t="s">
        <v>6</v>
      </c>
      <c r="C870" s="154" t="s">
        <v>6</v>
      </c>
      <c r="D870" s="155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7"/>
      <c r="Z870" s="153" t="s">
        <v>7</v>
      </c>
      <c r="AA870" s="153"/>
      <c r="AB870" s="153"/>
      <c r="AC870" s="78"/>
      <c r="AD870" s="62"/>
    </row>
    <row r="871" spans="1:30" s="59" customFormat="1">
      <c r="A871" s="152" t="s">
        <v>8</v>
      </c>
      <c r="B871" s="153" t="s">
        <v>9</v>
      </c>
      <c r="C871" s="154" t="s">
        <v>9</v>
      </c>
      <c r="D871" s="158" t="s">
        <v>10</v>
      </c>
      <c r="E871" s="153" t="s">
        <v>11</v>
      </c>
      <c r="F871" s="153" t="s">
        <v>12</v>
      </c>
      <c r="G871" s="153" t="s">
        <v>13</v>
      </c>
      <c r="H871" s="153" t="s">
        <v>14</v>
      </c>
      <c r="I871" s="153" t="s">
        <v>15</v>
      </c>
      <c r="J871" s="153" t="s">
        <v>16</v>
      </c>
      <c r="K871" s="153" t="s">
        <v>17</v>
      </c>
      <c r="L871" s="153" t="s">
        <v>18</v>
      </c>
      <c r="M871" s="153" t="s">
        <v>19</v>
      </c>
      <c r="N871" s="153" t="s">
        <v>20</v>
      </c>
      <c r="O871" s="153" t="s">
        <v>176</v>
      </c>
      <c r="P871" s="153" t="s">
        <v>21</v>
      </c>
      <c r="Q871" s="153" t="s">
        <v>22</v>
      </c>
      <c r="R871" s="153" t="s">
        <v>23</v>
      </c>
      <c r="S871" s="153" t="s">
        <v>24</v>
      </c>
      <c r="T871" s="153" t="s">
        <v>25</v>
      </c>
      <c r="U871" s="153" t="s">
        <v>26</v>
      </c>
      <c r="V871" s="153" t="s">
        <v>27</v>
      </c>
      <c r="W871" s="153" t="s">
        <v>28</v>
      </c>
      <c r="X871" s="153" t="s">
        <v>29</v>
      </c>
      <c r="Y871" s="153" t="s">
        <v>30</v>
      </c>
      <c r="Z871" s="153" t="s">
        <v>31</v>
      </c>
      <c r="AA871" s="153" t="s">
        <v>500</v>
      </c>
      <c r="AB871" s="153" t="s">
        <v>482</v>
      </c>
      <c r="AC871" s="78"/>
      <c r="AD871" s="62"/>
    </row>
    <row r="872" spans="1:30" s="59" customFormat="1">
      <c r="A872" s="152"/>
      <c r="B872" s="153"/>
      <c r="C872" s="154" t="s">
        <v>502</v>
      </c>
      <c r="D872" s="155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  <c r="AA872" s="156"/>
      <c r="AB872" s="156"/>
      <c r="AC872" s="78"/>
      <c r="AD872" s="62"/>
    </row>
    <row r="873" spans="1:30" s="59" customFormat="1">
      <c r="A873" s="135" t="s">
        <v>328</v>
      </c>
      <c r="B873" s="36">
        <v>1300507.819258885</v>
      </c>
      <c r="C873" s="22">
        <f>B873/12</f>
        <v>108375.65160490708</v>
      </c>
      <c r="D873" s="11"/>
      <c r="E873" s="44"/>
      <c r="F873" s="6"/>
      <c r="G873" s="6"/>
      <c r="H873" s="11"/>
      <c r="I873" s="11"/>
      <c r="J873" s="11"/>
      <c r="K873" s="11"/>
      <c r="L873" s="6"/>
      <c r="M873" s="11"/>
      <c r="N873" s="11"/>
      <c r="O873" s="11"/>
      <c r="P873" s="11"/>
      <c r="Q873" s="11">
        <v>0.35980000000000001</v>
      </c>
      <c r="R873" s="11"/>
      <c r="S873" s="11">
        <v>5.7599999999999998E-2</v>
      </c>
      <c r="T873" s="11"/>
      <c r="U873" s="11"/>
      <c r="V873" s="11"/>
      <c r="W873" s="11"/>
      <c r="X873" s="11">
        <v>0.55269999999999997</v>
      </c>
      <c r="Y873" s="11">
        <v>2.9899999999999999E-2</v>
      </c>
      <c r="Z873" s="11">
        <v>0</v>
      </c>
      <c r="AA873" s="11">
        <v>0</v>
      </c>
      <c r="AB873" s="11">
        <v>0</v>
      </c>
      <c r="AC873" s="78"/>
      <c r="AD873" s="62"/>
    </row>
    <row r="874" spans="1:30" s="59" customFormat="1">
      <c r="A874" s="136"/>
      <c r="B874" s="79"/>
      <c r="C874" s="4"/>
      <c r="D874" s="37">
        <f>$C873*D873</f>
        <v>0</v>
      </c>
      <c r="E874" s="37">
        <f t="shared" ref="E874:Z874" si="541">$C873*E873</f>
        <v>0</v>
      </c>
      <c r="F874" s="37">
        <f t="shared" si="541"/>
        <v>0</v>
      </c>
      <c r="G874" s="37">
        <f t="shared" si="541"/>
        <v>0</v>
      </c>
      <c r="H874" s="37">
        <f t="shared" si="541"/>
        <v>0</v>
      </c>
      <c r="I874" s="37">
        <f t="shared" si="541"/>
        <v>0</v>
      </c>
      <c r="J874" s="37">
        <f t="shared" si="541"/>
        <v>0</v>
      </c>
      <c r="K874" s="37">
        <f t="shared" si="541"/>
        <v>0</v>
      </c>
      <c r="L874" s="37">
        <f t="shared" si="541"/>
        <v>0</v>
      </c>
      <c r="M874" s="37">
        <f t="shared" si="541"/>
        <v>0</v>
      </c>
      <c r="N874" s="37">
        <f t="shared" si="541"/>
        <v>0</v>
      </c>
      <c r="O874" s="37">
        <f t="shared" si="541"/>
        <v>0</v>
      </c>
      <c r="P874" s="37">
        <f t="shared" si="541"/>
        <v>0</v>
      </c>
      <c r="Q874" s="37">
        <f t="shared" si="541"/>
        <v>38993.559447445565</v>
      </c>
      <c r="R874" s="37">
        <f t="shared" si="541"/>
        <v>0</v>
      </c>
      <c r="S874" s="37">
        <f t="shared" si="541"/>
        <v>6242.4375324426474</v>
      </c>
      <c r="T874" s="37">
        <f t="shared" si="541"/>
        <v>0</v>
      </c>
      <c r="U874" s="37">
        <f t="shared" si="541"/>
        <v>0</v>
      </c>
      <c r="V874" s="37">
        <f t="shared" si="541"/>
        <v>0</v>
      </c>
      <c r="W874" s="37">
        <f t="shared" si="541"/>
        <v>0</v>
      </c>
      <c r="X874" s="37">
        <f t="shared" si="541"/>
        <v>59899.222642032139</v>
      </c>
      <c r="Y874" s="37">
        <f t="shared" si="541"/>
        <v>3240.4319829867218</v>
      </c>
      <c r="Z874" s="37">
        <f t="shared" si="541"/>
        <v>0</v>
      </c>
      <c r="AA874" s="37">
        <f>$C873*AA873</f>
        <v>0</v>
      </c>
      <c r="AB874" s="37">
        <f>$C873*AB873</f>
        <v>0</v>
      </c>
      <c r="AC874" s="78"/>
      <c r="AD874" s="62"/>
    </row>
    <row r="875" spans="1:30" s="59" customFormat="1">
      <c r="A875" s="135" t="s">
        <v>329</v>
      </c>
      <c r="B875" s="36">
        <v>642197.01201773714</v>
      </c>
      <c r="C875" s="22">
        <f>B875/12</f>
        <v>53516.417668144764</v>
      </c>
      <c r="D875" s="11"/>
      <c r="E875" s="44"/>
      <c r="F875" s="6"/>
      <c r="G875" s="6"/>
      <c r="H875" s="11"/>
      <c r="I875" s="11"/>
      <c r="J875" s="11"/>
      <c r="K875" s="11"/>
      <c r="L875" s="6"/>
      <c r="M875" s="11"/>
      <c r="N875" s="11"/>
      <c r="O875" s="11"/>
      <c r="P875" s="11"/>
      <c r="Q875" s="11">
        <v>0.62429999999999997</v>
      </c>
      <c r="R875" s="11"/>
      <c r="S875" s="11">
        <v>3.0300000000000001E-2</v>
      </c>
      <c r="T875" s="11"/>
      <c r="U875" s="11"/>
      <c r="V875" s="11"/>
      <c r="W875" s="11"/>
      <c r="X875" s="11">
        <v>0.33079999999999998</v>
      </c>
      <c r="Y875" s="11">
        <v>1.46E-2</v>
      </c>
      <c r="Z875" s="11">
        <v>0</v>
      </c>
      <c r="AA875" s="11">
        <v>0</v>
      </c>
      <c r="AB875" s="11">
        <v>0</v>
      </c>
      <c r="AC875" s="78"/>
      <c r="AD875" s="62"/>
    </row>
    <row r="876" spans="1:30" s="59" customFormat="1">
      <c r="A876" s="136"/>
      <c r="B876" s="79"/>
      <c r="C876" s="4"/>
      <c r="D876" s="37">
        <f t="shared" ref="D876:Z876" si="542">$C875*D875</f>
        <v>0</v>
      </c>
      <c r="E876" s="37">
        <f t="shared" si="542"/>
        <v>0</v>
      </c>
      <c r="F876" s="37">
        <f t="shared" si="542"/>
        <v>0</v>
      </c>
      <c r="G876" s="37">
        <f t="shared" si="542"/>
        <v>0</v>
      </c>
      <c r="H876" s="37">
        <f t="shared" si="542"/>
        <v>0</v>
      </c>
      <c r="I876" s="37">
        <f t="shared" si="542"/>
        <v>0</v>
      </c>
      <c r="J876" s="37">
        <f t="shared" si="542"/>
        <v>0</v>
      </c>
      <c r="K876" s="37">
        <f t="shared" si="542"/>
        <v>0</v>
      </c>
      <c r="L876" s="37">
        <f t="shared" si="542"/>
        <v>0</v>
      </c>
      <c r="M876" s="37">
        <f t="shared" si="542"/>
        <v>0</v>
      </c>
      <c r="N876" s="37">
        <f t="shared" si="542"/>
        <v>0</v>
      </c>
      <c r="O876" s="37">
        <f t="shared" si="542"/>
        <v>0</v>
      </c>
      <c r="P876" s="37">
        <f t="shared" si="542"/>
        <v>0</v>
      </c>
      <c r="Q876" s="37">
        <f t="shared" si="542"/>
        <v>33410.299550222771</v>
      </c>
      <c r="R876" s="37">
        <f t="shared" si="542"/>
        <v>0</v>
      </c>
      <c r="S876" s="37">
        <f t="shared" si="542"/>
        <v>1621.5474553447864</v>
      </c>
      <c r="T876" s="37">
        <f t="shared" si="542"/>
        <v>0</v>
      </c>
      <c r="U876" s="37">
        <f t="shared" si="542"/>
        <v>0</v>
      </c>
      <c r="V876" s="37">
        <f t="shared" si="542"/>
        <v>0</v>
      </c>
      <c r="W876" s="37">
        <f t="shared" si="542"/>
        <v>0</v>
      </c>
      <c r="X876" s="37">
        <f t="shared" si="542"/>
        <v>17703.230964622286</v>
      </c>
      <c r="Y876" s="37">
        <f t="shared" si="542"/>
        <v>781.33969795491362</v>
      </c>
      <c r="Z876" s="37">
        <f t="shared" si="542"/>
        <v>0</v>
      </c>
      <c r="AA876" s="37">
        <f>$C875*AA875</f>
        <v>0</v>
      </c>
      <c r="AB876" s="37">
        <f>$C875*AB875</f>
        <v>0</v>
      </c>
      <c r="AC876" s="78"/>
      <c r="AD876" s="62"/>
    </row>
    <row r="877" spans="1:30" s="59" customFormat="1">
      <c r="A877" s="135" t="s">
        <v>330</v>
      </c>
      <c r="B877" s="36">
        <v>819833.13605070859</v>
      </c>
      <c r="C877" s="22">
        <f>B877/12</f>
        <v>68319.428004225716</v>
      </c>
      <c r="D877" s="11">
        <v>2.4500000000000001E-2</v>
      </c>
      <c r="E877" s="44"/>
      <c r="F877" s="6"/>
      <c r="G877" s="6"/>
      <c r="H877" s="11"/>
      <c r="I877" s="11"/>
      <c r="J877" s="11"/>
      <c r="K877" s="11"/>
      <c r="L877" s="6"/>
      <c r="M877" s="11"/>
      <c r="N877" s="11"/>
      <c r="O877" s="11"/>
      <c r="P877" s="11"/>
      <c r="Q877" s="11">
        <v>0.97550000000000003</v>
      </c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78"/>
      <c r="AD877" s="62"/>
    </row>
    <row r="878" spans="1:30" s="59" customFormat="1">
      <c r="A878" s="136"/>
      <c r="B878" s="79"/>
      <c r="C878" s="4"/>
      <c r="D878" s="37">
        <f t="shared" ref="D878:Z878" si="543">$C877*D877</f>
        <v>1673.8259861035301</v>
      </c>
      <c r="E878" s="37">
        <f t="shared" si="543"/>
        <v>0</v>
      </c>
      <c r="F878" s="37">
        <f t="shared" si="543"/>
        <v>0</v>
      </c>
      <c r="G878" s="37">
        <f t="shared" si="543"/>
        <v>0</v>
      </c>
      <c r="H878" s="37">
        <f t="shared" si="543"/>
        <v>0</v>
      </c>
      <c r="I878" s="37">
        <f t="shared" si="543"/>
        <v>0</v>
      </c>
      <c r="J878" s="37">
        <f t="shared" si="543"/>
        <v>0</v>
      </c>
      <c r="K878" s="37">
        <f t="shared" si="543"/>
        <v>0</v>
      </c>
      <c r="L878" s="37">
        <f t="shared" si="543"/>
        <v>0</v>
      </c>
      <c r="M878" s="37">
        <f t="shared" si="543"/>
        <v>0</v>
      </c>
      <c r="N878" s="37">
        <f t="shared" si="543"/>
        <v>0</v>
      </c>
      <c r="O878" s="37">
        <f t="shared" si="543"/>
        <v>0</v>
      </c>
      <c r="P878" s="37">
        <f t="shared" si="543"/>
        <v>0</v>
      </c>
      <c r="Q878" s="37">
        <f t="shared" si="543"/>
        <v>66645.602018122183</v>
      </c>
      <c r="R878" s="37">
        <f t="shared" si="543"/>
        <v>0</v>
      </c>
      <c r="S878" s="37">
        <f t="shared" si="543"/>
        <v>0</v>
      </c>
      <c r="T878" s="37">
        <f t="shared" si="543"/>
        <v>0</v>
      </c>
      <c r="U878" s="37">
        <f t="shared" si="543"/>
        <v>0</v>
      </c>
      <c r="V878" s="37">
        <f t="shared" si="543"/>
        <v>0</v>
      </c>
      <c r="W878" s="37">
        <f t="shared" si="543"/>
        <v>0</v>
      </c>
      <c r="X878" s="37">
        <f t="shared" si="543"/>
        <v>0</v>
      </c>
      <c r="Y878" s="37">
        <f t="shared" si="543"/>
        <v>0</v>
      </c>
      <c r="Z878" s="37">
        <f t="shared" si="543"/>
        <v>0</v>
      </c>
      <c r="AA878" s="37">
        <f>$C877*AA877</f>
        <v>0</v>
      </c>
      <c r="AB878" s="37">
        <f>$C877*AB877</f>
        <v>0</v>
      </c>
      <c r="AC878" s="78"/>
      <c r="AD878" s="62"/>
    </row>
    <row r="879" spans="1:30" s="59" customFormat="1">
      <c r="A879" s="135" t="s">
        <v>331</v>
      </c>
      <c r="B879" s="36">
        <v>19324504.591074415</v>
      </c>
      <c r="C879" s="22">
        <f>B879/12</f>
        <v>1610375.3825895346</v>
      </c>
      <c r="D879" s="11"/>
      <c r="E879" s="44"/>
      <c r="F879" s="6"/>
      <c r="G879" s="6"/>
      <c r="H879" s="11"/>
      <c r="I879" s="11"/>
      <c r="J879" s="11"/>
      <c r="K879" s="11"/>
      <c r="L879" s="6"/>
      <c r="M879" s="11"/>
      <c r="N879" s="11"/>
      <c r="O879" s="11"/>
      <c r="P879" s="11">
        <v>0</v>
      </c>
      <c r="Q879" s="11">
        <v>0.37040000000000001</v>
      </c>
      <c r="R879" s="11"/>
      <c r="S879" s="11">
        <v>0.24399999999999999</v>
      </c>
      <c r="T879" s="11"/>
      <c r="U879" s="11"/>
      <c r="V879" s="11"/>
      <c r="W879" s="11"/>
      <c r="X879" s="11">
        <v>0.37080000000000002</v>
      </c>
      <c r="Y879" s="11">
        <v>1.4800000000000001E-2</v>
      </c>
      <c r="Z879" s="11">
        <v>0</v>
      </c>
      <c r="AA879" s="11">
        <v>0</v>
      </c>
      <c r="AB879" s="11">
        <v>0</v>
      </c>
      <c r="AC879" s="78"/>
      <c r="AD879" s="62"/>
    </row>
    <row r="880" spans="1:30" s="59" customFormat="1">
      <c r="A880" s="136"/>
      <c r="B880" s="30"/>
      <c r="C880" s="4"/>
      <c r="D880" s="37">
        <f t="shared" ref="D880:Z880" si="544">$C879*D879</f>
        <v>0</v>
      </c>
      <c r="E880" s="37">
        <f t="shared" si="544"/>
        <v>0</v>
      </c>
      <c r="F880" s="37">
        <f t="shared" si="544"/>
        <v>0</v>
      </c>
      <c r="G880" s="37">
        <f t="shared" si="544"/>
        <v>0</v>
      </c>
      <c r="H880" s="37">
        <f t="shared" si="544"/>
        <v>0</v>
      </c>
      <c r="I880" s="37">
        <f t="shared" si="544"/>
        <v>0</v>
      </c>
      <c r="J880" s="37">
        <f t="shared" si="544"/>
        <v>0</v>
      </c>
      <c r="K880" s="37">
        <f t="shared" si="544"/>
        <v>0</v>
      </c>
      <c r="L880" s="37">
        <f t="shared" si="544"/>
        <v>0</v>
      </c>
      <c r="M880" s="37">
        <f t="shared" si="544"/>
        <v>0</v>
      </c>
      <c r="N880" s="37">
        <f t="shared" si="544"/>
        <v>0</v>
      </c>
      <c r="O880" s="37">
        <f t="shared" si="544"/>
        <v>0</v>
      </c>
      <c r="P880" s="37">
        <f t="shared" si="544"/>
        <v>0</v>
      </c>
      <c r="Q880" s="37">
        <f t="shared" si="544"/>
        <v>596483.04171116359</v>
      </c>
      <c r="R880" s="37">
        <f t="shared" si="544"/>
        <v>0</v>
      </c>
      <c r="S880" s="37">
        <f t="shared" si="544"/>
        <v>392931.59335184644</v>
      </c>
      <c r="T880" s="37">
        <f t="shared" si="544"/>
        <v>0</v>
      </c>
      <c r="U880" s="37">
        <f t="shared" si="544"/>
        <v>0</v>
      </c>
      <c r="V880" s="37">
        <f t="shared" si="544"/>
        <v>0</v>
      </c>
      <c r="W880" s="37">
        <f t="shared" si="544"/>
        <v>0</v>
      </c>
      <c r="X880" s="37">
        <f t="shared" si="544"/>
        <v>597127.19186419947</v>
      </c>
      <c r="Y880" s="37">
        <f t="shared" si="544"/>
        <v>23833.555662325114</v>
      </c>
      <c r="Z880" s="37">
        <f t="shared" si="544"/>
        <v>0</v>
      </c>
      <c r="AA880" s="37">
        <f>$C879*AA879</f>
        <v>0</v>
      </c>
      <c r="AB880" s="37">
        <f>$C879*AB879</f>
        <v>0</v>
      </c>
      <c r="AC880" s="78"/>
      <c r="AD880" s="62"/>
    </row>
    <row r="881" spans="1:30" s="59" customFormat="1">
      <c r="A881" s="119" t="s">
        <v>50</v>
      </c>
      <c r="B881" s="178">
        <f>SUM(B873:B880)</f>
        <v>22087042.558401745</v>
      </c>
      <c r="C881" s="22">
        <f>SUM(C873:C880)</f>
        <v>1840586.8798668121</v>
      </c>
      <c r="D881" s="58">
        <f>D874+D876+D878+D880</f>
        <v>1673.8259861035301</v>
      </c>
      <c r="E881" s="58">
        <f t="shared" ref="E881:Z881" si="545">E874+E876+E878+E880</f>
        <v>0</v>
      </c>
      <c r="F881" s="58">
        <f t="shared" si="545"/>
        <v>0</v>
      </c>
      <c r="G881" s="58">
        <f t="shared" si="545"/>
        <v>0</v>
      </c>
      <c r="H881" s="58">
        <f t="shared" si="545"/>
        <v>0</v>
      </c>
      <c r="I881" s="58">
        <f t="shared" si="545"/>
        <v>0</v>
      </c>
      <c r="J881" s="58">
        <f t="shared" si="545"/>
        <v>0</v>
      </c>
      <c r="K881" s="58">
        <f t="shared" si="545"/>
        <v>0</v>
      </c>
      <c r="L881" s="58">
        <f t="shared" si="545"/>
        <v>0</v>
      </c>
      <c r="M881" s="58">
        <f t="shared" si="545"/>
        <v>0</v>
      </c>
      <c r="N881" s="58">
        <f t="shared" si="545"/>
        <v>0</v>
      </c>
      <c r="O881" s="58">
        <f t="shared" si="545"/>
        <v>0</v>
      </c>
      <c r="P881" s="58">
        <f t="shared" si="545"/>
        <v>0</v>
      </c>
      <c r="Q881" s="58">
        <f t="shared" si="545"/>
        <v>735532.50272695418</v>
      </c>
      <c r="R881" s="58">
        <f t="shared" si="545"/>
        <v>0</v>
      </c>
      <c r="S881" s="58">
        <f t="shared" si="545"/>
        <v>400795.57833963388</v>
      </c>
      <c r="T881" s="58">
        <f t="shared" si="545"/>
        <v>0</v>
      </c>
      <c r="U881" s="58">
        <f t="shared" si="545"/>
        <v>0</v>
      </c>
      <c r="V881" s="58">
        <f t="shared" si="545"/>
        <v>0</v>
      </c>
      <c r="W881" s="58">
        <f t="shared" si="545"/>
        <v>0</v>
      </c>
      <c r="X881" s="58">
        <f t="shared" si="545"/>
        <v>674729.64547085389</v>
      </c>
      <c r="Y881" s="58">
        <f t="shared" si="545"/>
        <v>27855.327343266748</v>
      </c>
      <c r="Z881" s="58">
        <f t="shared" si="545"/>
        <v>0</v>
      </c>
      <c r="AA881" s="58">
        <f>AA874+AA876+AA878+AA880</f>
        <v>0</v>
      </c>
      <c r="AB881" s="58">
        <f>AB874+AB876+AB878+AB880</f>
        <v>0</v>
      </c>
      <c r="AC881" s="78"/>
      <c r="AD881" s="62"/>
    </row>
    <row r="882" spans="1:30" s="59" customFormat="1">
      <c r="A882" s="2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78"/>
      <c r="AD882" s="62"/>
    </row>
    <row r="883" spans="1:30" s="59" customFormat="1" ht="13.5" customHeight="1" thickBot="1">
      <c r="A883" s="108" t="s">
        <v>335</v>
      </c>
      <c r="B883" s="107"/>
      <c r="C883" s="107"/>
      <c r="D883" s="107"/>
      <c r="E883" s="107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78"/>
      <c r="AD883" s="62"/>
    </row>
    <row r="884" spans="1:30" s="59" customFormat="1" ht="13.5" customHeight="1" thickBot="1">
      <c r="A884" s="149" t="s">
        <v>1</v>
      </c>
      <c r="B884" s="150" t="s">
        <v>2</v>
      </c>
      <c r="C884" s="151" t="s">
        <v>3</v>
      </c>
      <c r="D884" s="182" t="s">
        <v>4</v>
      </c>
      <c r="E884" s="183"/>
      <c r="F884" s="183"/>
      <c r="G884" s="183"/>
      <c r="H884" s="183"/>
      <c r="I884" s="183"/>
      <c r="J884" s="183"/>
      <c r="K884" s="183"/>
      <c r="L884" s="183"/>
      <c r="M884" s="183"/>
      <c r="N884" s="183"/>
      <c r="O884" s="183"/>
      <c r="P884" s="183"/>
      <c r="Q884" s="183"/>
      <c r="R884" s="183"/>
      <c r="S884" s="183"/>
      <c r="T884" s="183"/>
      <c r="U884" s="183"/>
      <c r="V884" s="183"/>
      <c r="W884" s="183"/>
      <c r="X884" s="183"/>
      <c r="Y884" s="183"/>
      <c r="Z884" s="161"/>
      <c r="AA884" s="161"/>
      <c r="AB884" s="161"/>
      <c r="AC884" s="78"/>
      <c r="AD884" s="62"/>
    </row>
    <row r="885" spans="1:30" s="59" customFormat="1">
      <c r="A885" s="152" t="s">
        <v>5</v>
      </c>
      <c r="B885" s="153" t="s">
        <v>6</v>
      </c>
      <c r="C885" s="154" t="s">
        <v>6</v>
      </c>
      <c r="D885" s="155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7"/>
      <c r="Z885" s="153" t="s">
        <v>7</v>
      </c>
      <c r="AA885" s="153"/>
      <c r="AB885" s="153"/>
      <c r="AC885" s="78"/>
      <c r="AD885" s="62"/>
    </row>
    <row r="886" spans="1:30" s="59" customFormat="1">
      <c r="A886" s="152" t="s">
        <v>8</v>
      </c>
      <c r="B886" s="153" t="s">
        <v>9</v>
      </c>
      <c r="C886" s="154" t="s">
        <v>9</v>
      </c>
      <c r="D886" s="158" t="s">
        <v>10</v>
      </c>
      <c r="E886" s="153" t="s">
        <v>11</v>
      </c>
      <c r="F886" s="153" t="s">
        <v>12</v>
      </c>
      <c r="G886" s="153" t="s">
        <v>13</v>
      </c>
      <c r="H886" s="153" t="s">
        <v>14</v>
      </c>
      <c r="I886" s="153" t="s">
        <v>15</v>
      </c>
      <c r="J886" s="153" t="s">
        <v>16</v>
      </c>
      <c r="K886" s="153" t="s">
        <v>17</v>
      </c>
      <c r="L886" s="153" t="s">
        <v>18</v>
      </c>
      <c r="M886" s="153" t="s">
        <v>19</v>
      </c>
      <c r="N886" s="153" t="s">
        <v>20</v>
      </c>
      <c r="O886" s="153" t="s">
        <v>176</v>
      </c>
      <c r="P886" s="153" t="s">
        <v>21</v>
      </c>
      <c r="Q886" s="153" t="s">
        <v>22</v>
      </c>
      <c r="R886" s="153" t="s">
        <v>23</v>
      </c>
      <c r="S886" s="153" t="s">
        <v>24</v>
      </c>
      <c r="T886" s="153" t="s">
        <v>25</v>
      </c>
      <c r="U886" s="153" t="s">
        <v>26</v>
      </c>
      <c r="V886" s="153" t="s">
        <v>27</v>
      </c>
      <c r="W886" s="153" t="s">
        <v>28</v>
      </c>
      <c r="X886" s="153" t="s">
        <v>29</v>
      </c>
      <c r="Y886" s="153" t="s">
        <v>30</v>
      </c>
      <c r="Z886" s="153" t="s">
        <v>31</v>
      </c>
      <c r="AA886" s="153" t="s">
        <v>500</v>
      </c>
      <c r="AB886" s="153" t="s">
        <v>482</v>
      </c>
      <c r="AC886" s="78"/>
      <c r="AD886" s="62"/>
    </row>
    <row r="887" spans="1:30" s="59" customFormat="1">
      <c r="A887" s="152"/>
      <c r="B887" s="153"/>
      <c r="C887" s="154" t="s">
        <v>502</v>
      </c>
      <c r="D887" s="155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  <c r="AA887" s="156"/>
      <c r="AB887" s="156"/>
      <c r="AC887" s="78"/>
      <c r="AD887" s="62"/>
    </row>
    <row r="888" spans="1:30" s="59" customFormat="1">
      <c r="A888" s="135" t="s">
        <v>336</v>
      </c>
      <c r="B888" s="87">
        <v>1350446.6602231828</v>
      </c>
      <c r="C888" s="22">
        <f>B888/12</f>
        <v>112537.22168526523</v>
      </c>
      <c r="D888" s="11">
        <v>6.7500000000000004E-2</v>
      </c>
      <c r="E888" s="44"/>
      <c r="F888" s="6">
        <v>0.04</v>
      </c>
      <c r="G888" s="6"/>
      <c r="H888" s="11"/>
      <c r="I888" s="11"/>
      <c r="J888" s="11"/>
      <c r="K888" s="11"/>
      <c r="L888" s="6"/>
      <c r="M888" s="11">
        <v>9.1600000000000001E-2</v>
      </c>
      <c r="N888" s="11"/>
      <c r="O888" s="11"/>
      <c r="P888" s="11"/>
      <c r="Q888" s="11">
        <v>0.1696</v>
      </c>
      <c r="R888" s="11">
        <v>0.106</v>
      </c>
      <c r="S888" s="11">
        <v>1.7000000000000001E-2</v>
      </c>
      <c r="T888" s="11">
        <v>0.19120000000000001</v>
      </c>
      <c r="U888" s="11"/>
      <c r="V888" s="11"/>
      <c r="W888" s="11">
        <f>8.55%</f>
        <v>8.5500000000000007E-2</v>
      </c>
      <c r="X888" s="11">
        <v>0.22819999999999999</v>
      </c>
      <c r="Y888" s="11">
        <v>3.3999999999999998E-3</v>
      </c>
      <c r="Z888" s="11">
        <v>0</v>
      </c>
      <c r="AA888" s="11">
        <v>0</v>
      </c>
      <c r="AB888" s="11">
        <v>0</v>
      </c>
      <c r="AC888" s="78"/>
      <c r="AD888" s="62"/>
    </row>
    <row r="889" spans="1:30" s="59" customFormat="1">
      <c r="A889" s="136"/>
      <c r="B889" s="110"/>
      <c r="C889" s="4"/>
      <c r="D889" s="37">
        <f>$C888*D888</f>
        <v>7596.2624637554036</v>
      </c>
      <c r="E889" s="37">
        <f t="shared" ref="E889:Z889" si="546">$C888*E888</f>
        <v>0</v>
      </c>
      <c r="F889" s="37">
        <f t="shared" si="546"/>
        <v>4501.4888674106096</v>
      </c>
      <c r="G889" s="37">
        <f t="shared" si="546"/>
        <v>0</v>
      </c>
      <c r="H889" s="37">
        <f t="shared" si="546"/>
        <v>0</v>
      </c>
      <c r="I889" s="37">
        <f t="shared" si="546"/>
        <v>0</v>
      </c>
      <c r="J889" s="37">
        <f t="shared" si="546"/>
        <v>0</v>
      </c>
      <c r="K889" s="37">
        <f t="shared" si="546"/>
        <v>0</v>
      </c>
      <c r="L889" s="37">
        <f t="shared" si="546"/>
        <v>0</v>
      </c>
      <c r="M889" s="37">
        <f t="shared" si="546"/>
        <v>10308.409506370295</v>
      </c>
      <c r="N889" s="37">
        <f t="shared" si="546"/>
        <v>0</v>
      </c>
      <c r="O889" s="37">
        <f t="shared" si="546"/>
        <v>0</v>
      </c>
      <c r="P889" s="37">
        <f t="shared" si="546"/>
        <v>0</v>
      </c>
      <c r="Q889" s="37">
        <f t="shared" si="546"/>
        <v>19086.312797820985</v>
      </c>
      <c r="R889" s="37">
        <f t="shared" si="546"/>
        <v>11928.945498638115</v>
      </c>
      <c r="S889" s="37">
        <f t="shared" si="546"/>
        <v>1913.1327686495092</v>
      </c>
      <c r="T889" s="37">
        <f t="shared" si="546"/>
        <v>21517.116786222712</v>
      </c>
      <c r="U889" s="37">
        <f t="shared" si="546"/>
        <v>0</v>
      </c>
      <c r="V889" s="37">
        <f t="shared" si="546"/>
        <v>0</v>
      </c>
      <c r="W889" s="37">
        <f t="shared" si="546"/>
        <v>9621.932454090178</v>
      </c>
      <c r="X889" s="37">
        <f t="shared" si="546"/>
        <v>25680.993988577524</v>
      </c>
      <c r="Y889" s="37">
        <f t="shared" si="546"/>
        <v>382.62655372990179</v>
      </c>
      <c r="Z889" s="37">
        <f t="shared" si="546"/>
        <v>0</v>
      </c>
      <c r="AA889" s="37">
        <f>$C888*AA888</f>
        <v>0</v>
      </c>
      <c r="AB889" s="37">
        <f>$C888*AB888</f>
        <v>0</v>
      </c>
      <c r="AC889" s="78"/>
      <c r="AD889" s="62"/>
    </row>
    <row r="890" spans="1:30" s="59" customFormat="1">
      <c r="A890" s="126" t="s">
        <v>337</v>
      </c>
      <c r="B890" s="87">
        <f>350149.624961952/2</f>
        <v>175074.81248097599</v>
      </c>
      <c r="C890" s="66">
        <f>B890/12</f>
        <v>14589.567706747999</v>
      </c>
      <c r="D890" s="45">
        <v>1.72E-2</v>
      </c>
      <c r="E890" s="45">
        <v>0.14180000000000001</v>
      </c>
      <c r="F890" s="45">
        <v>6.0499999999999998E-2</v>
      </c>
      <c r="G890" s="45">
        <v>7.9200000000000007E-2</v>
      </c>
      <c r="H890" s="45">
        <v>4.2299999999999997E-2</v>
      </c>
      <c r="I890" s="45">
        <v>0.13200000000000001</v>
      </c>
      <c r="J890" s="45">
        <v>2.0500000000000001E-2</v>
      </c>
      <c r="K890" s="45">
        <v>3.1800000000000002E-2</v>
      </c>
      <c r="L890" s="45">
        <v>1.6799999999999999E-2</v>
      </c>
      <c r="M890" s="45">
        <v>2.58E-2</v>
      </c>
      <c r="N890" s="45">
        <v>0.12559999999999999</v>
      </c>
      <c r="O890" s="45">
        <v>1.9400000000000001E-2</v>
      </c>
      <c r="P890" s="45">
        <v>0</v>
      </c>
      <c r="Q890" s="45">
        <v>3.8199999999999998E-2</v>
      </c>
      <c r="R890" s="45">
        <v>1.8800000000000001E-2</v>
      </c>
      <c r="S890" s="45">
        <v>4.1999999999999997E-3</v>
      </c>
      <c r="T890" s="45">
        <v>5.3100000000000001E-2</v>
      </c>
      <c r="U890" s="45">
        <v>1.9E-2</v>
      </c>
      <c r="V890" s="45">
        <v>3.9E-2</v>
      </c>
      <c r="W890" s="45">
        <v>0.05</v>
      </c>
      <c r="X890" s="45">
        <v>6.1499999999999999E-2</v>
      </c>
      <c r="Y890" s="45">
        <v>2.5000000000000001E-3</v>
      </c>
      <c r="Z890" s="6">
        <v>0</v>
      </c>
      <c r="AA890" s="6">
        <v>8.0000000000000004E-4</v>
      </c>
      <c r="AB890" s="6">
        <v>0</v>
      </c>
      <c r="AC890" s="78"/>
      <c r="AD890" s="62"/>
    </row>
    <row r="891" spans="1:30" s="59" customFormat="1">
      <c r="A891" s="127"/>
      <c r="B891" s="111"/>
      <c r="C891" s="67"/>
      <c r="D891" s="7">
        <f>$C890*D890</f>
        <v>250.9405645560656</v>
      </c>
      <c r="E891" s="7">
        <f t="shared" ref="E891:Z891" si="547">$C890*E890</f>
        <v>2068.8007008168665</v>
      </c>
      <c r="F891" s="7">
        <f t="shared" si="547"/>
        <v>882.66884625825389</v>
      </c>
      <c r="G891" s="7">
        <f t="shared" si="547"/>
        <v>1155.4937623744415</v>
      </c>
      <c r="H891" s="7">
        <f t="shared" si="547"/>
        <v>617.1387139954403</v>
      </c>
      <c r="I891" s="7">
        <f t="shared" si="547"/>
        <v>1925.822937290736</v>
      </c>
      <c r="J891" s="7">
        <f t="shared" si="547"/>
        <v>299.08613798833397</v>
      </c>
      <c r="K891" s="7">
        <f t="shared" si="547"/>
        <v>463.94825307458638</v>
      </c>
      <c r="L891" s="7">
        <f t="shared" si="547"/>
        <v>245.10473747336638</v>
      </c>
      <c r="M891" s="7">
        <f t="shared" si="547"/>
        <v>376.41084683409838</v>
      </c>
      <c r="N891" s="7">
        <f t="shared" si="547"/>
        <v>1832.4497039675484</v>
      </c>
      <c r="O891" s="7">
        <f t="shared" si="547"/>
        <v>283.03761351091117</v>
      </c>
      <c r="P891" s="7">
        <f t="shared" si="547"/>
        <v>0</v>
      </c>
      <c r="Q891" s="7">
        <f t="shared" si="547"/>
        <v>557.32148639777358</v>
      </c>
      <c r="R891" s="7">
        <f t="shared" si="547"/>
        <v>274.28387288686241</v>
      </c>
      <c r="S891" s="7">
        <f t="shared" si="547"/>
        <v>61.276184368341596</v>
      </c>
      <c r="T891" s="7">
        <f t="shared" si="547"/>
        <v>774.70604522831877</v>
      </c>
      <c r="U891" s="7">
        <f t="shared" si="547"/>
        <v>277.20178642821196</v>
      </c>
      <c r="V891" s="7">
        <f t="shared" si="547"/>
        <v>568.99314056317201</v>
      </c>
      <c r="W891" s="7">
        <f t="shared" si="547"/>
        <v>729.47838533740003</v>
      </c>
      <c r="X891" s="7">
        <f t="shared" si="547"/>
        <v>897.25841396500198</v>
      </c>
      <c r="Y891" s="7">
        <f t="shared" si="547"/>
        <v>36.473919266869999</v>
      </c>
      <c r="Z891" s="7">
        <f t="shared" si="547"/>
        <v>0</v>
      </c>
      <c r="AA891" s="7">
        <f>$C890*AA890</f>
        <v>11.671654165398399</v>
      </c>
      <c r="AB891" s="7">
        <f>$C890*AB890</f>
        <v>0</v>
      </c>
      <c r="AC891" s="78"/>
      <c r="AD891" s="62"/>
    </row>
    <row r="892" spans="1:30" s="59" customFormat="1">
      <c r="A892" s="126" t="s">
        <v>467</v>
      </c>
      <c r="B892" s="87">
        <f>350149.624961952/2</f>
        <v>175074.81248097599</v>
      </c>
      <c r="C892" s="22">
        <f>B892/12</f>
        <v>14589.567706747999</v>
      </c>
      <c r="D892" s="6">
        <v>4.2599999999999999E-2</v>
      </c>
      <c r="E892" s="6"/>
      <c r="F892" s="6"/>
      <c r="G892" s="6">
        <v>2.9999999999999997E-4</v>
      </c>
      <c r="H892" s="6">
        <v>0.2621</v>
      </c>
      <c r="I892" s="6"/>
      <c r="J892" s="6"/>
      <c r="K892" s="6"/>
      <c r="L892" s="6">
        <v>1E-4</v>
      </c>
      <c r="M892" s="6"/>
      <c r="N892" s="6"/>
      <c r="O892" s="6"/>
      <c r="P892" s="6"/>
      <c r="Q892" s="6">
        <v>0.15529999999999999</v>
      </c>
      <c r="R892" s="6">
        <v>0.14860000000000001</v>
      </c>
      <c r="S892" s="6">
        <v>1.7500000000000002E-2</v>
      </c>
      <c r="T892" s="6">
        <v>0.1749</v>
      </c>
      <c r="U892" s="6"/>
      <c r="V892" s="6"/>
      <c r="W892" s="6"/>
      <c r="X892" s="6">
        <v>0.1908</v>
      </c>
      <c r="Y892" s="6">
        <v>7.7999999999999996E-3</v>
      </c>
      <c r="Z892" s="6"/>
      <c r="AA892" s="6"/>
      <c r="AB892" s="6"/>
      <c r="AC892" s="78"/>
      <c r="AD892" s="62"/>
    </row>
    <row r="893" spans="1:30" s="59" customFormat="1">
      <c r="A893" s="127"/>
      <c r="B893" s="86"/>
      <c r="C893" s="12"/>
      <c r="D893" s="7">
        <f t="shared" ref="D893:N893" si="548">$C892*D892</f>
        <v>621.51558430746479</v>
      </c>
      <c r="E893" s="7">
        <f t="shared" si="548"/>
        <v>0</v>
      </c>
      <c r="F893" s="7">
        <f t="shared" si="548"/>
        <v>0</v>
      </c>
      <c r="G893" s="7">
        <f t="shared" si="548"/>
        <v>4.3768703120243995</v>
      </c>
      <c r="H893" s="7">
        <f t="shared" si="548"/>
        <v>3823.9256959386507</v>
      </c>
      <c r="I893" s="7">
        <f t="shared" si="548"/>
        <v>0</v>
      </c>
      <c r="J893" s="7">
        <f t="shared" si="548"/>
        <v>0</v>
      </c>
      <c r="K893" s="7">
        <f t="shared" si="548"/>
        <v>0</v>
      </c>
      <c r="L893" s="7">
        <f t="shared" si="548"/>
        <v>1.4589567706747999</v>
      </c>
      <c r="M893" s="7">
        <f t="shared" si="548"/>
        <v>0</v>
      </c>
      <c r="N893" s="7">
        <f t="shared" si="548"/>
        <v>0</v>
      </c>
      <c r="O893" s="7">
        <f>$C892*O892</f>
        <v>0</v>
      </c>
      <c r="P893" s="7">
        <f t="shared" ref="P893:Z893" si="549">$C892*P892</f>
        <v>0</v>
      </c>
      <c r="Q893" s="7">
        <f t="shared" si="549"/>
        <v>2265.7598648579642</v>
      </c>
      <c r="R893" s="7">
        <f t="shared" si="549"/>
        <v>2168.0097612227528</v>
      </c>
      <c r="S893" s="7">
        <f t="shared" si="549"/>
        <v>255.31743486809</v>
      </c>
      <c r="T893" s="7">
        <f t="shared" si="549"/>
        <v>2551.7153919102252</v>
      </c>
      <c r="U893" s="7">
        <f t="shared" si="549"/>
        <v>0</v>
      </c>
      <c r="V893" s="7">
        <f t="shared" si="549"/>
        <v>0</v>
      </c>
      <c r="W893" s="7">
        <f t="shared" si="549"/>
        <v>0</v>
      </c>
      <c r="X893" s="7">
        <f t="shared" si="549"/>
        <v>2783.6895184475184</v>
      </c>
      <c r="Y893" s="7">
        <f t="shared" si="549"/>
        <v>113.79862811263439</v>
      </c>
      <c r="Z893" s="7">
        <f t="shared" si="549"/>
        <v>0</v>
      </c>
      <c r="AA893" s="7">
        <f>$C892*AA892</f>
        <v>0</v>
      </c>
      <c r="AB893" s="7">
        <f>$C892*AB892</f>
        <v>0</v>
      </c>
      <c r="AC893" s="78"/>
      <c r="AD893" s="62"/>
    </row>
    <row r="894" spans="1:30" s="59" customFormat="1">
      <c r="A894" s="126" t="s">
        <v>338</v>
      </c>
      <c r="B894" s="87">
        <v>143377.14812158837</v>
      </c>
      <c r="C894" s="66">
        <f>B894/12</f>
        <v>11948.09567679903</v>
      </c>
      <c r="D894" s="45">
        <v>8.6400000000000005E-2</v>
      </c>
      <c r="E894" s="45"/>
      <c r="F894" s="45">
        <v>1.7000000000000001E-2</v>
      </c>
      <c r="G894" s="45"/>
      <c r="H894" s="45"/>
      <c r="I894" s="45"/>
      <c r="J894" s="45"/>
      <c r="K894" s="45"/>
      <c r="L894" s="45"/>
      <c r="M894" s="45">
        <v>0.12330000000000001</v>
      </c>
      <c r="N894" s="45"/>
      <c r="O894" s="45"/>
      <c r="P894" s="45"/>
      <c r="Q894" s="45">
        <v>0.183</v>
      </c>
      <c r="R894" s="45">
        <v>1.5599999999999999E-2</v>
      </c>
      <c r="S894" s="45">
        <v>1.78E-2</v>
      </c>
      <c r="T894" s="45">
        <v>0.21940000000000001</v>
      </c>
      <c r="U894" s="45"/>
      <c r="V894" s="45"/>
      <c r="W894" s="45">
        <v>6.4500000000000002E-2</v>
      </c>
      <c r="X894" s="45">
        <v>0.26319999999999999</v>
      </c>
      <c r="Y894" s="45">
        <v>9.7999999999999997E-3</v>
      </c>
      <c r="Z894" s="6">
        <v>0</v>
      </c>
      <c r="AA894" s="6">
        <v>0</v>
      </c>
      <c r="AB894" s="6">
        <v>0</v>
      </c>
      <c r="AC894" s="78"/>
      <c r="AD894" s="62"/>
    </row>
    <row r="895" spans="1:30" s="59" customFormat="1">
      <c r="A895" s="127"/>
      <c r="B895" s="111"/>
      <c r="C895" s="67"/>
      <c r="D895" s="7">
        <f>$C894*D894</f>
        <v>1032.3154664754363</v>
      </c>
      <c r="E895" s="7">
        <f t="shared" ref="E895:Z895" si="550">$C894*E894</f>
        <v>0</v>
      </c>
      <c r="F895" s="7">
        <f t="shared" si="550"/>
        <v>203.11762650558353</v>
      </c>
      <c r="G895" s="7">
        <f t="shared" si="550"/>
        <v>0</v>
      </c>
      <c r="H895" s="7">
        <f t="shared" si="550"/>
        <v>0</v>
      </c>
      <c r="I895" s="7">
        <f t="shared" si="550"/>
        <v>0</v>
      </c>
      <c r="J895" s="7">
        <f t="shared" si="550"/>
        <v>0</v>
      </c>
      <c r="K895" s="7">
        <f t="shared" si="550"/>
        <v>0</v>
      </c>
      <c r="L895" s="7">
        <f t="shared" si="550"/>
        <v>0</v>
      </c>
      <c r="M895" s="7">
        <f t="shared" si="550"/>
        <v>1473.2001969493206</v>
      </c>
      <c r="N895" s="7">
        <f t="shared" si="550"/>
        <v>0</v>
      </c>
      <c r="O895" s="7">
        <f t="shared" si="550"/>
        <v>0</v>
      </c>
      <c r="P895" s="7">
        <f t="shared" si="550"/>
        <v>0</v>
      </c>
      <c r="Q895" s="7">
        <f t="shared" si="550"/>
        <v>2186.5015088542223</v>
      </c>
      <c r="R895" s="7">
        <f t="shared" si="550"/>
        <v>186.39029255806486</v>
      </c>
      <c r="S895" s="7">
        <f t="shared" si="550"/>
        <v>212.67610304702274</v>
      </c>
      <c r="T895" s="7">
        <f t="shared" si="550"/>
        <v>2621.4121914897073</v>
      </c>
      <c r="U895" s="7">
        <f t="shared" si="550"/>
        <v>0</v>
      </c>
      <c r="V895" s="7">
        <f t="shared" si="550"/>
        <v>0</v>
      </c>
      <c r="W895" s="7">
        <f t="shared" si="550"/>
        <v>770.65217115353744</v>
      </c>
      <c r="X895" s="7">
        <f t="shared" si="550"/>
        <v>3144.7387821335046</v>
      </c>
      <c r="Y895" s="7">
        <f t="shared" si="550"/>
        <v>117.0913376326305</v>
      </c>
      <c r="Z895" s="7">
        <f t="shared" si="550"/>
        <v>0</v>
      </c>
      <c r="AA895" s="7">
        <f>$C894*AA894</f>
        <v>0</v>
      </c>
      <c r="AB895" s="7">
        <f>$C894*AB894</f>
        <v>0</v>
      </c>
      <c r="AC895" s="78"/>
      <c r="AD895" s="62"/>
    </row>
    <row r="896" spans="1:30" s="59" customFormat="1">
      <c r="A896" s="126" t="s">
        <v>339</v>
      </c>
      <c r="B896" s="87">
        <v>115214.31894625627</v>
      </c>
      <c r="C896" s="66">
        <f>B896/12</f>
        <v>9601.1932455213555</v>
      </c>
      <c r="D896" s="45">
        <v>8.6400000000000005E-2</v>
      </c>
      <c r="E896" s="45"/>
      <c r="F896" s="45">
        <v>1.7000000000000001E-2</v>
      </c>
      <c r="G896" s="45"/>
      <c r="H896" s="45"/>
      <c r="I896" s="45"/>
      <c r="J896" s="45"/>
      <c r="K896" s="45"/>
      <c r="L896" s="45"/>
      <c r="M896" s="45">
        <v>0.12330000000000001</v>
      </c>
      <c r="N896" s="45"/>
      <c r="O896" s="45"/>
      <c r="P896" s="45"/>
      <c r="Q896" s="45">
        <v>0.183</v>
      </c>
      <c r="R896" s="45">
        <v>1.5599999999999999E-2</v>
      </c>
      <c r="S896" s="45">
        <v>1.78E-2</v>
      </c>
      <c r="T896" s="45">
        <v>0.21940000000000001</v>
      </c>
      <c r="U896" s="45"/>
      <c r="V896" s="45"/>
      <c r="W896" s="45">
        <v>6.4500000000000002E-2</v>
      </c>
      <c r="X896" s="45">
        <v>0.26319999999999999</v>
      </c>
      <c r="Y896" s="45">
        <v>9.7999999999999997E-3</v>
      </c>
      <c r="Z896" s="6">
        <v>0</v>
      </c>
      <c r="AA896" s="6">
        <v>0</v>
      </c>
      <c r="AB896" s="6">
        <v>0</v>
      </c>
      <c r="AC896" s="78"/>
      <c r="AD896" s="62"/>
    </row>
    <row r="897" spans="1:30" s="59" customFormat="1">
      <c r="A897" s="127"/>
      <c r="B897" s="111"/>
      <c r="C897" s="67"/>
      <c r="D897" s="7">
        <f>$C896*D896</f>
        <v>829.54309641304519</v>
      </c>
      <c r="E897" s="7">
        <f t="shared" ref="E897:Z897" si="551">$C896*E896</f>
        <v>0</v>
      </c>
      <c r="F897" s="7">
        <f t="shared" si="551"/>
        <v>163.22028517386306</v>
      </c>
      <c r="G897" s="7">
        <f t="shared" si="551"/>
        <v>0</v>
      </c>
      <c r="H897" s="7">
        <f t="shared" si="551"/>
        <v>0</v>
      </c>
      <c r="I897" s="7">
        <f t="shared" si="551"/>
        <v>0</v>
      </c>
      <c r="J897" s="7">
        <f t="shared" si="551"/>
        <v>0</v>
      </c>
      <c r="K897" s="7">
        <f t="shared" si="551"/>
        <v>0</v>
      </c>
      <c r="L897" s="7">
        <f t="shared" si="551"/>
        <v>0</v>
      </c>
      <c r="M897" s="7">
        <f t="shared" si="551"/>
        <v>1183.8271271727831</v>
      </c>
      <c r="N897" s="7">
        <f t="shared" si="551"/>
        <v>0</v>
      </c>
      <c r="O897" s="7">
        <f t="shared" si="551"/>
        <v>0</v>
      </c>
      <c r="P897" s="7">
        <f t="shared" si="551"/>
        <v>0</v>
      </c>
      <c r="Q897" s="7">
        <f t="shared" si="551"/>
        <v>1757.018363930408</v>
      </c>
      <c r="R897" s="7">
        <f t="shared" si="551"/>
        <v>149.77861463013315</v>
      </c>
      <c r="S897" s="7">
        <f t="shared" si="551"/>
        <v>170.90123977028011</v>
      </c>
      <c r="T897" s="7">
        <f t="shared" si="551"/>
        <v>2106.5017980673856</v>
      </c>
      <c r="U897" s="7">
        <f t="shared" si="551"/>
        <v>0</v>
      </c>
      <c r="V897" s="7">
        <f t="shared" si="551"/>
        <v>0</v>
      </c>
      <c r="W897" s="7">
        <f t="shared" si="551"/>
        <v>619.27696433612743</v>
      </c>
      <c r="X897" s="7">
        <f t="shared" si="551"/>
        <v>2527.0340622212207</v>
      </c>
      <c r="Y897" s="7">
        <f t="shared" si="551"/>
        <v>94.091693806109276</v>
      </c>
      <c r="Z897" s="7">
        <f t="shared" si="551"/>
        <v>0</v>
      </c>
      <c r="AA897" s="7">
        <f>$C896*AA896</f>
        <v>0</v>
      </c>
      <c r="AB897" s="7">
        <f>$C896*AB896</f>
        <v>0</v>
      </c>
      <c r="AC897" s="78"/>
      <c r="AD897" s="62"/>
    </row>
    <row r="898" spans="1:30" s="59" customFormat="1">
      <c r="A898" s="126" t="s">
        <v>340</v>
      </c>
      <c r="B898" s="87">
        <v>101287.70912438516</v>
      </c>
      <c r="C898" s="66">
        <f>B898/12</f>
        <v>8440.6424270320967</v>
      </c>
      <c r="D898" s="45">
        <v>8.6400000000000005E-2</v>
      </c>
      <c r="E898" s="45"/>
      <c r="F898" s="45">
        <v>1.7000000000000001E-2</v>
      </c>
      <c r="G898" s="45"/>
      <c r="H898" s="45"/>
      <c r="I898" s="45"/>
      <c r="J898" s="45"/>
      <c r="K898" s="45"/>
      <c r="L898" s="45"/>
      <c r="M898" s="45">
        <v>0.12330000000000001</v>
      </c>
      <c r="N898" s="45"/>
      <c r="O898" s="45"/>
      <c r="P898" s="45"/>
      <c r="Q898" s="45">
        <v>0.183</v>
      </c>
      <c r="R898" s="45">
        <v>1.5599999999999999E-2</v>
      </c>
      <c r="S898" s="45">
        <v>1.78E-2</v>
      </c>
      <c r="T898" s="45">
        <v>0.21940000000000001</v>
      </c>
      <c r="U898" s="45"/>
      <c r="V898" s="45"/>
      <c r="W898" s="45">
        <v>6.4500000000000002E-2</v>
      </c>
      <c r="X898" s="45">
        <v>0.26319999999999999</v>
      </c>
      <c r="Y898" s="45">
        <v>9.7999999999999997E-3</v>
      </c>
      <c r="Z898" s="6">
        <v>0</v>
      </c>
      <c r="AA898" s="6">
        <v>0</v>
      </c>
      <c r="AB898" s="6">
        <v>0</v>
      </c>
      <c r="AC898" s="78"/>
      <c r="AD898" s="62"/>
    </row>
    <row r="899" spans="1:30" s="59" customFormat="1">
      <c r="A899" s="127"/>
      <c r="B899" s="111"/>
      <c r="C899" s="67"/>
      <c r="D899" s="7">
        <f>$C898*D898</f>
        <v>729.27150569557318</v>
      </c>
      <c r="E899" s="7">
        <f t="shared" ref="E899:Z899" si="552">$C898*E898</f>
        <v>0</v>
      </c>
      <c r="F899" s="7">
        <f t="shared" si="552"/>
        <v>143.49092125954564</v>
      </c>
      <c r="G899" s="7">
        <f t="shared" si="552"/>
        <v>0</v>
      </c>
      <c r="H899" s="7">
        <f t="shared" si="552"/>
        <v>0</v>
      </c>
      <c r="I899" s="7">
        <f t="shared" si="552"/>
        <v>0</v>
      </c>
      <c r="J899" s="7">
        <f t="shared" si="552"/>
        <v>0</v>
      </c>
      <c r="K899" s="7">
        <f t="shared" si="552"/>
        <v>0</v>
      </c>
      <c r="L899" s="7">
        <f t="shared" si="552"/>
        <v>0</v>
      </c>
      <c r="M899" s="7">
        <f t="shared" si="552"/>
        <v>1040.7312112530576</v>
      </c>
      <c r="N899" s="7">
        <f t="shared" si="552"/>
        <v>0</v>
      </c>
      <c r="O899" s="7">
        <f t="shared" si="552"/>
        <v>0</v>
      </c>
      <c r="P899" s="7">
        <f t="shared" si="552"/>
        <v>0</v>
      </c>
      <c r="Q899" s="7">
        <f t="shared" si="552"/>
        <v>1544.6375641468737</v>
      </c>
      <c r="R899" s="7">
        <f t="shared" si="552"/>
        <v>131.67402186170071</v>
      </c>
      <c r="S899" s="7">
        <f t="shared" si="552"/>
        <v>150.24343520117131</v>
      </c>
      <c r="T899" s="7">
        <f t="shared" si="552"/>
        <v>1851.8769484908421</v>
      </c>
      <c r="U899" s="7">
        <f t="shared" si="552"/>
        <v>0</v>
      </c>
      <c r="V899" s="7">
        <f t="shared" si="552"/>
        <v>0</v>
      </c>
      <c r="W899" s="7">
        <f t="shared" si="552"/>
        <v>544.42143654357028</v>
      </c>
      <c r="X899" s="7">
        <f t="shared" si="552"/>
        <v>2221.5770867948477</v>
      </c>
      <c r="Y899" s="7">
        <f t="shared" si="552"/>
        <v>82.718295784914545</v>
      </c>
      <c r="Z899" s="7">
        <f t="shared" si="552"/>
        <v>0</v>
      </c>
      <c r="AA899" s="7">
        <f>$C898*AA898</f>
        <v>0</v>
      </c>
      <c r="AB899" s="7">
        <f>$C898*AB898</f>
        <v>0</v>
      </c>
      <c r="AC899" s="78"/>
      <c r="AD899" s="62"/>
    </row>
    <row r="900" spans="1:30" s="59" customFormat="1">
      <c r="A900" s="126" t="s">
        <v>341</v>
      </c>
      <c r="B900" s="87">
        <v>237836.59683134459</v>
      </c>
      <c r="C900" s="66">
        <f>B900/12</f>
        <v>19819.716402612048</v>
      </c>
      <c r="D900" s="45">
        <v>8.6400000000000005E-2</v>
      </c>
      <c r="E900" s="45"/>
      <c r="F900" s="45">
        <v>1.7000000000000001E-2</v>
      </c>
      <c r="G900" s="45"/>
      <c r="H900" s="45"/>
      <c r="I900" s="45"/>
      <c r="J900" s="45"/>
      <c r="K900" s="45"/>
      <c r="L900" s="45"/>
      <c r="M900" s="45">
        <v>0.12330000000000001</v>
      </c>
      <c r="N900" s="45"/>
      <c r="O900" s="45"/>
      <c r="P900" s="45"/>
      <c r="Q900" s="45">
        <v>0.183</v>
      </c>
      <c r="R900" s="45">
        <v>1.5599999999999999E-2</v>
      </c>
      <c r="S900" s="45">
        <v>1.78E-2</v>
      </c>
      <c r="T900" s="45">
        <v>0.21940000000000001</v>
      </c>
      <c r="U900" s="45"/>
      <c r="V900" s="45"/>
      <c r="W900" s="45">
        <v>6.4500000000000002E-2</v>
      </c>
      <c r="X900" s="45">
        <v>0.26319999999999999</v>
      </c>
      <c r="Y900" s="45">
        <v>9.7999999999999997E-3</v>
      </c>
      <c r="Z900" s="6">
        <v>0</v>
      </c>
      <c r="AA900" s="6">
        <v>0</v>
      </c>
      <c r="AB900" s="6">
        <v>0</v>
      </c>
      <c r="AC900" s="78"/>
      <c r="AD900" s="62"/>
    </row>
    <row r="901" spans="1:30" s="59" customFormat="1">
      <c r="A901" s="127"/>
      <c r="B901" s="111"/>
      <c r="C901" s="67"/>
      <c r="D901" s="7">
        <f>$C900*D900</f>
        <v>1712.4234971856811</v>
      </c>
      <c r="E901" s="7">
        <f t="shared" ref="E901:Z901" si="553">$C900*E900</f>
        <v>0</v>
      </c>
      <c r="F901" s="7">
        <f t="shared" si="553"/>
        <v>336.93517884440485</v>
      </c>
      <c r="G901" s="7">
        <f t="shared" si="553"/>
        <v>0</v>
      </c>
      <c r="H901" s="7">
        <f t="shared" si="553"/>
        <v>0</v>
      </c>
      <c r="I901" s="7">
        <f t="shared" si="553"/>
        <v>0</v>
      </c>
      <c r="J901" s="7">
        <f t="shared" si="553"/>
        <v>0</v>
      </c>
      <c r="K901" s="7">
        <f t="shared" si="553"/>
        <v>0</v>
      </c>
      <c r="L901" s="7">
        <f t="shared" si="553"/>
        <v>0</v>
      </c>
      <c r="M901" s="7">
        <f t="shared" si="553"/>
        <v>2443.7710324420655</v>
      </c>
      <c r="N901" s="7">
        <f t="shared" si="553"/>
        <v>0</v>
      </c>
      <c r="O901" s="7">
        <f t="shared" si="553"/>
        <v>0</v>
      </c>
      <c r="P901" s="7">
        <f t="shared" si="553"/>
        <v>0</v>
      </c>
      <c r="Q901" s="7">
        <f t="shared" si="553"/>
        <v>3627.0081016780046</v>
      </c>
      <c r="R901" s="7">
        <f t="shared" si="553"/>
        <v>309.18757588074794</v>
      </c>
      <c r="S901" s="7">
        <f t="shared" si="553"/>
        <v>352.79095196649445</v>
      </c>
      <c r="T901" s="7">
        <f t="shared" si="553"/>
        <v>4348.4457787330839</v>
      </c>
      <c r="U901" s="7">
        <f t="shared" si="553"/>
        <v>0</v>
      </c>
      <c r="V901" s="7">
        <f t="shared" si="553"/>
        <v>0</v>
      </c>
      <c r="W901" s="7">
        <f t="shared" si="553"/>
        <v>1278.371707968477</v>
      </c>
      <c r="X901" s="7">
        <f t="shared" si="553"/>
        <v>5216.5493571674906</v>
      </c>
      <c r="Y901" s="7">
        <f t="shared" si="553"/>
        <v>194.23322074559806</v>
      </c>
      <c r="Z901" s="7">
        <f t="shared" si="553"/>
        <v>0</v>
      </c>
      <c r="AA901" s="7">
        <f>$C900*AA900</f>
        <v>0</v>
      </c>
      <c r="AB901" s="7">
        <f>$C900*AB900</f>
        <v>0</v>
      </c>
      <c r="AC901" s="78"/>
      <c r="AD901" s="62"/>
    </row>
    <row r="902" spans="1:30" s="59" customFormat="1">
      <c r="A902" s="126" t="s">
        <v>342</v>
      </c>
      <c r="B902" s="87">
        <v>1205507.9637855985</v>
      </c>
      <c r="C902" s="66">
        <f>B902/12</f>
        <v>100458.99698213321</v>
      </c>
      <c r="D902" s="45"/>
      <c r="E902" s="45"/>
      <c r="F902" s="45">
        <v>0.1019</v>
      </c>
      <c r="G902" s="45"/>
      <c r="H902" s="45"/>
      <c r="I902" s="45"/>
      <c r="J902" s="45"/>
      <c r="K902" s="45"/>
      <c r="L902" s="45"/>
      <c r="M902" s="45"/>
      <c r="N902" s="45"/>
      <c r="O902" s="45"/>
      <c r="P902" s="45">
        <v>0</v>
      </c>
      <c r="Q902" s="45">
        <v>5.1900000000000002E-2</v>
      </c>
      <c r="R902" s="45"/>
      <c r="S902" s="45">
        <v>5.4999999999999997E-3</v>
      </c>
      <c r="T902" s="45"/>
      <c r="U902" s="45">
        <v>0.71379999999999999</v>
      </c>
      <c r="V902" s="45"/>
      <c r="W902" s="45"/>
      <c r="X902" s="45">
        <v>0.1221</v>
      </c>
      <c r="Y902" s="45">
        <v>4.7999999999999996E-3</v>
      </c>
      <c r="Z902" s="6">
        <v>0</v>
      </c>
      <c r="AA902" s="6">
        <v>0</v>
      </c>
      <c r="AB902" s="6">
        <v>0</v>
      </c>
      <c r="AC902" s="78"/>
      <c r="AD902" s="62"/>
    </row>
    <row r="903" spans="1:30" s="59" customFormat="1">
      <c r="A903" s="127"/>
      <c r="B903" s="111"/>
      <c r="C903" s="67"/>
      <c r="D903" s="7">
        <f>$C902*D902</f>
        <v>0</v>
      </c>
      <c r="E903" s="7">
        <f t="shared" ref="E903:Z903" si="554">$C902*E902</f>
        <v>0</v>
      </c>
      <c r="F903" s="7">
        <f t="shared" si="554"/>
        <v>10236.771792479374</v>
      </c>
      <c r="G903" s="7">
        <f t="shared" si="554"/>
        <v>0</v>
      </c>
      <c r="H903" s="7">
        <f t="shared" si="554"/>
        <v>0</v>
      </c>
      <c r="I903" s="7">
        <f t="shared" si="554"/>
        <v>0</v>
      </c>
      <c r="J903" s="7">
        <f t="shared" si="554"/>
        <v>0</v>
      </c>
      <c r="K903" s="7">
        <f t="shared" si="554"/>
        <v>0</v>
      </c>
      <c r="L903" s="7">
        <f t="shared" si="554"/>
        <v>0</v>
      </c>
      <c r="M903" s="7">
        <f t="shared" si="554"/>
        <v>0</v>
      </c>
      <c r="N903" s="7">
        <f t="shared" si="554"/>
        <v>0</v>
      </c>
      <c r="O903" s="7">
        <f t="shared" si="554"/>
        <v>0</v>
      </c>
      <c r="P903" s="7">
        <f t="shared" si="554"/>
        <v>0</v>
      </c>
      <c r="Q903" s="7">
        <f t="shared" si="554"/>
        <v>5213.8219433727136</v>
      </c>
      <c r="R903" s="7">
        <f t="shared" si="554"/>
        <v>0</v>
      </c>
      <c r="S903" s="7">
        <f t="shared" si="554"/>
        <v>552.5244834017326</v>
      </c>
      <c r="T903" s="7">
        <f t="shared" si="554"/>
        <v>0</v>
      </c>
      <c r="U903" s="7">
        <f t="shared" si="554"/>
        <v>71707.63204584668</v>
      </c>
      <c r="V903" s="7">
        <f t="shared" si="554"/>
        <v>0</v>
      </c>
      <c r="W903" s="7">
        <f t="shared" si="554"/>
        <v>0</v>
      </c>
      <c r="X903" s="7">
        <f t="shared" si="554"/>
        <v>12266.043531518464</v>
      </c>
      <c r="Y903" s="7">
        <f t="shared" si="554"/>
        <v>482.20318551423935</v>
      </c>
      <c r="Z903" s="7">
        <f t="shared" si="554"/>
        <v>0</v>
      </c>
      <c r="AA903" s="7">
        <f>$C902*AA902</f>
        <v>0</v>
      </c>
      <c r="AB903" s="7">
        <f>$C902*AB902</f>
        <v>0</v>
      </c>
      <c r="AC903" s="78"/>
      <c r="AD903" s="62"/>
    </row>
    <row r="904" spans="1:30" s="59" customFormat="1">
      <c r="A904" s="126" t="s">
        <v>343</v>
      </c>
      <c r="B904" s="87">
        <v>13956274.387958948</v>
      </c>
      <c r="C904" s="66">
        <f>B904/12</f>
        <v>1163022.8656632456</v>
      </c>
      <c r="D904" s="45"/>
      <c r="E904" s="45"/>
      <c r="F904" s="45">
        <v>0.33489999999999998</v>
      </c>
      <c r="G904" s="45"/>
      <c r="H904" s="45"/>
      <c r="I904" s="45"/>
      <c r="J904" s="45"/>
      <c r="K904" s="45"/>
      <c r="L904" s="45"/>
      <c r="M904" s="45"/>
      <c r="N904" s="45"/>
      <c r="O904" s="45"/>
      <c r="P904" s="45">
        <v>0</v>
      </c>
      <c r="Q904" s="45">
        <v>8.72E-2</v>
      </c>
      <c r="R904" s="45">
        <v>5.57E-2</v>
      </c>
      <c r="S904" s="45">
        <v>8.6999999999999994E-3</v>
      </c>
      <c r="T904" s="45"/>
      <c r="U904" s="45">
        <v>0.37140000000000001</v>
      </c>
      <c r="V904" s="45"/>
      <c r="W904" s="45"/>
      <c r="X904" s="45">
        <v>0.13669999999999999</v>
      </c>
      <c r="Y904" s="45">
        <v>5.4000000000000003E-3</v>
      </c>
      <c r="Z904" s="6">
        <v>0</v>
      </c>
      <c r="AA904" s="6">
        <v>0</v>
      </c>
      <c r="AB904" s="6">
        <v>0</v>
      </c>
      <c r="AC904" s="78"/>
      <c r="AD904" s="62"/>
    </row>
    <row r="905" spans="1:30" s="59" customFormat="1">
      <c r="A905" s="127"/>
      <c r="B905" s="111"/>
      <c r="C905" s="67"/>
      <c r="D905" s="7">
        <f>$C904*D904</f>
        <v>0</v>
      </c>
      <c r="E905" s="7">
        <f t="shared" ref="E905:Z905" si="555">$C904*E904</f>
        <v>0</v>
      </c>
      <c r="F905" s="7">
        <f t="shared" si="555"/>
        <v>389496.35771062091</v>
      </c>
      <c r="G905" s="7">
        <f t="shared" si="555"/>
        <v>0</v>
      </c>
      <c r="H905" s="7">
        <f t="shared" si="555"/>
        <v>0</v>
      </c>
      <c r="I905" s="7">
        <f t="shared" si="555"/>
        <v>0</v>
      </c>
      <c r="J905" s="7">
        <f t="shared" si="555"/>
        <v>0</v>
      </c>
      <c r="K905" s="7">
        <f t="shared" si="555"/>
        <v>0</v>
      </c>
      <c r="L905" s="7">
        <f t="shared" si="555"/>
        <v>0</v>
      </c>
      <c r="M905" s="7">
        <f t="shared" si="555"/>
        <v>0</v>
      </c>
      <c r="N905" s="7">
        <f t="shared" si="555"/>
        <v>0</v>
      </c>
      <c r="O905" s="7">
        <f t="shared" si="555"/>
        <v>0</v>
      </c>
      <c r="P905" s="7">
        <f t="shared" si="555"/>
        <v>0</v>
      </c>
      <c r="Q905" s="7">
        <f t="shared" si="555"/>
        <v>101415.59388583501</v>
      </c>
      <c r="R905" s="7">
        <f t="shared" si="555"/>
        <v>64780.373617442776</v>
      </c>
      <c r="S905" s="7">
        <f t="shared" si="555"/>
        <v>10118.298931270236</v>
      </c>
      <c r="T905" s="7">
        <f t="shared" si="555"/>
        <v>0</v>
      </c>
      <c r="U905" s="7">
        <f t="shared" si="555"/>
        <v>431946.69230732939</v>
      </c>
      <c r="V905" s="7">
        <f t="shared" si="555"/>
        <v>0</v>
      </c>
      <c r="W905" s="7">
        <f t="shared" si="555"/>
        <v>0</v>
      </c>
      <c r="X905" s="7">
        <f t="shared" si="555"/>
        <v>158985.22573616565</v>
      </c>
      <c r="Y905" s="7">
        <f t="shared" si="555"/>
        <v>6280.3234745815262</v>
      </c>
      <c r="Z905" s="7">
        <f t="shared" si="555"/>
        <v>0</v>
      </c>
      <c r="AA905" s="7">
        <f>$C904*AA904</f>
        <v>0</v>
      </c>
      <c r="AB905" s="7">
        <f>$C904*AB904</f>
        <v>0</v>
      </c>
      <c r="AC905" s="78"/>
      <c r="AD905" s="62"/>
    </row>
    <row r="906" spans="1:30" s="59" customFormat="1">
      <c r="A906" s="126" t="s">
        <v>344</v>
      </c>
      <c r="B906" s="87">
        <v>377834.13580011338</v>
      </c>
      <c r="C906" s="66">
        <f>B906/12</f>
        <v>31486.177983342783</v>
      </c>
      <c r="D906" s="45">
        <v>1.72E-2</v>
      </c>
      <c r="E906" s="45">
        <v>0.14180000000000001</v>
      </c>
      <c r="F906" s="45">
        <v>6.0499999999999998E-2</v>
      </c>
      <c r="G906" s="45">
        <v>7.9200000000000007E-2</v>
      </c>
      <c r="H906" s="45">
        <v>4.2299999999999997E-2</v>
      </c>
      <c r="I906" s="45">
        <v>0.13200000000000001</v>
      </c>
      <c r="J906" s="45">
        <v>2.0500000000000001E-2</v>
      </c>
      <c r="K906" s="45">
        <v>3.1800000000000002E-2</v>
      </c>
      <c r="L906" s="45">
        <v>1.6799999999999999E-2</v>
      </c>
      <c r="M906" s="45">
        <v>2.58E-2</v>
      </c>
      <c r="N906" s="45">
        <v>0.12559999999999999</v>
      </c>
      <c r="O906" s="45">
        <v>1.9400000000000001E-2</v>
      </c>
      <c r="P906" s="45">
        <v>0</v>
      </c>
      <c r="Q906" s="45">
        <v>3.8199999999999998E-2</v>
      </c>
      <c r="R906" s="45">
        <v>1.8800000000000001E-2</v>
      </c>
      <c r="S906" s="45">
        <v>4.1999999999999997E-3</v>
      </c>
      <c r="T906" s="45">
        <v>5.3100000000000001E-2</v>
      </c>
      <c r="U906" s="45">
        <v>1.9E-2</v>
      </c>
      <c r="V906" s="45">
        <v>3.9E-2</v>
      </c>
      <c r="W906" s="45">
        <v>0.05</v>
      </c>
      <c r="X906" s="45">
        <v>6.1499999999999999E-2</v>
      </c>
      <c r="Y906" s="45">
        <v>2.5000000000000001E-3</v>
      </c>
      <c r="Z906" s="6">
        <v>0</v>
      </c>
      <c r="AA906" s="6">
        <v>8.0000000000000004E-4</v>
      </c>
      <c r="AB906" s="6">
        <v>0</v>
      </c>
      <c r="AC906" s="78"/>
      <c r="AD906" s="62"/>
    </row>
    <row r="907" spans="1:30" s="59" customFormat="1">
      <c r="A907" s="127"/>
      <c r="B907" s="111"/>
      <c r="C907" s="67"/>
      <c r="D907" s="7">
        <f>$C906*D906</f>
        <v>541.56226131349581</v>
      </c>
      <c r="E907" s="7">
        <f t="shared" ref="E907:Z907" si="556">$C906*E906</f>
        <v>4464.7400380380068</v>
      </c>
      <c r="F907" s="7">
        <f t="shared" si="556"/>
        <v>1904.9137679922383</v>
      </c>
      <c r="G907" s="7">
        <f t="shared" si="556"/>
        <v>2493.7052962807484</v>
      </c>
      <c r="H907" s="7">
        <f t="shared" si="556"/>
        <v>1331.8653286953995</v>
      </c>
      <c r="I907" s="7">
        <f t="shared" si="556"/>
        <v>4156.1754938012473</v>
      </c>
      <c r="J907" s="7">
        <f t="shared" si="556"/>
        <v>645.46664865852711</v>
      </c>
      <c r="K907" s="7">
        <f t="shared" si="556"/>
        <v>1001.2604598703006</v>
      </c>
      <c r="L907" s="7">
        <f t="shared" si="556"/>
        <v>528.96779012015872</v>
      </c>
      <c r="M907" s="7">
        <f t="shared" si="556"/>
        <v>812.34339197024383</v>
      </c>
      <c r="N907" s="7">
        <f t="shared" si="556"/>
        <v>3954.663954707853</v>
      </c>
      <c r="O907" s="7">
        <f t="shared" si="556"/>
        <v>610.83185287685001</v>
      </c>
      <c r="P907" s="7">
        <f t="shared" si="556"/>
        <v>0</v>
      </c>
      <c r="Q907" s="7">
        <f t="shared" si="556"/>
        <v>1202.7719989636942</v>
      </c>
      <c r="R907" s="7">
        <f t="shared" si="556"/>
        <v>591.94014608684438</v>
      </c>
      <c r="S907" s="7">
        <f t="shared" si="556"/>
        <v>132.24194753003968</v>
      </c>
      <c r="T907" s="7">
        <f t="shared" si="556"/>
        <v>1671.9160509155017</v>
      </c>
      <c r="U907" s="7">
        <f t="shared" si="556"/>
        <v>598.23738168351281</v>
      </c>
      <c r="V907" s="7">
        <f t="shared" si="556"/>
        <v>1227.9609413503686</v>
      </c>
      <c r="W907" s="7">
        <f t="shared" si="556"/>
        <v>1574.3088991671393</v>
      </c>
      <c r="X907" s="7">
        <f t="shared" si="556"/>
        <v>1936.3999459755812</v>
      </c>
      <c r="Y907" s="7">
        <f t="shared" si="556"/>
        <v>78.715444958356954</v>
      </c>
      <c r="Z907" s="7">
        <f t="shared" si="556"/>
        <v>0</v>
      </c>
      <c r="AA907" s="7">
        <f>$C906*AA906</f>
        <v>25.188942386674228</v>
      </c>
      <c r="AB907" s="7">
        <f>$C906*AB906</f>
        <v>0</v>
      </c>
      <c r="AC907" s="78"/>
      <c r="AD907" s="62"/>
    </row>
    <row r="908" spans="1:30" s="59" customFormat="1">
      <c r="A908" s="126" t="s">
        <v>345</v>
      </c>
      <c r="B908" s="87">
        <v>329648.7445382271</v>
      </c>
      <c r="C908" s="66">
        <f>B908/12</f>
        <v>27470.728711518925</v>
      </c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>
        <v>1</v>
      </c>
      <c r="X908" s="45"/>
      <c r="Y908" s="45"/>
      <c r="Z908" s="6"/>
      <c r="AA908" s="6"/>
      <c r="AB908" s="6"/>
      <c r="AC908" s="78"/>
      <c r="AD908" s="62"/>
    </row>
    <row r="909" spans="1:30" s="59" customFormat="1">
      <c r="A909" s="127"/>
      <c r="B909" s="111"/>
      <c r="C909" s="67"/>
      <c r="D909" s="7">
        <f t="shared" ref="D909:N909" si="557">$C908*D908</f>
        <v>0</v>
      </c>
      <c r="E909" s="7">
        <f t="shared" si="557"/>
        <v>0</v>
      </c>
      <c r="F909" s="7">
        <f t="shared" si="557"/>
        <v>0</v>
      </c>
      <c r="G909" s="7">
        <f t="shared" si="557"/>
        <v>0</v>
      </c>
      <c r="H909" s="7">
        <f t="shared" si="557"/>
        <v>0</v>
      </c>
      <c r="I909" s="7">
        <f t="shared" si="557"/>
        <v>0</v>
      </c>
      <c r="J909" s="7">
        <f t="shared" si="557"/>
        <v>0</v>
      </c>
      <c r="K909" s="7">
        <f t="shared" si="557"/>
        <v>0</v>
      </c>
      <c r="L909" s="7">
        <f t="shared" si="557"/>
        <v>0</v>
      </c>
      <c r="M909" s="7">
        <f t="shared" si="557"/>
        <v>0</v>
      </c>
      <c r="N909" s="7">
        <f t="shared" si="557"/>
        <v>0</v>
      </c>
      <c r="O909" s="7">
        <f>$C908*O908</f>
        <v>0</v>
      </c>
      <c r="P909" s="7">
        <f t="shared" ref="P909:Z909" si="558">$C908*P908</f>
        <v>0</v>
      </c>
      <c r="Q909" s="7">
        <f t="shared" si="558"/>
        <v>0</v>
      </c>
      <c r="R909" s="7">
        <f t="shared" si="558"/>
        <v>0</v>
      </c>
      <c r="S909" s="7">
        <f t="shared" si="558"/>
        <v>0</v>
      </c>
      <c r="T909" s="7">
        <f t="shared" si="558"/>
        <v>0</v>
      </c>
      <c r="U909" s="7">
        <f t="shared" si="558"/>
        <v>0</v>
      </c>
      <c r="V909" s="7">
        <f t="shared" si="558"/>
        <v>0</v>
      </c>
      <c r="W909" s="7">
        <f t="shared" si="558"/>
        <v>27470.728711518925</v>
      </c>
      <c r="X909" s="7">
        <f t="shared" si="558"/>
        <v>0</v>
      </c>
      <c r="Y909" s="7">
        <f t="shared" si="558"/>
        <v>0</v>
      </c>
      <c r="Z909" s="7">
        <f t="shared" si="558"/>
        <v>0</v>
      </c>
      <c r="AA909" s="7">
        <f>$C908*AA908</f>
        <v>0</v>
      </c>
      <c r="AB909" s="7">
        <f>$C908*AB908</f>
        <v>0</v>
      </c>
      <c r="AC909" s="78"/>
      <c r="AD909" s="62"/>
    </row>
    <row r="910" spans="1:30" s="59" customFormat="1">
      <c r="A910" s="126" t="s">
        <v>346</v>
      </c>
      <c r="B910" s="87">
        <v>766386.55936842936</v>
      </c>
      <c r="C910" s="66">
        <f>B910/12</f>
        <v>63865.546614035782</v>
      </c>
      <c r="D910" s="45"/>
      <c r="E910" s="45"/>
      <c r="F910" s="45">
        <v>8.3000000000000004E-2</v>
      </c>
      <c r="G910" s="45"/>
      <c r="H910" s="45">
        <v>0.14699999999999999</v>
      </c>
      <c r="I910" s="45"/>
      <c r="J910" s="45"/>
      <c r="K910" s="45">
        <v>4.7999999999999996E-3</v>
      </c>
      <c r="L910" s="45"/>
      <c r="M910" s="45"/>
      <c r="N910" s="45">
        <v>0.36919999999999997</v>
      </c>
      <c r="O910" s="45"/>
      <c r="P910" s="45"/>
      <c r="Q910" s="45"/>
      <c r="R910" s="45">
        <v>0.23849999999999999</v>
      </c>
      <c r="S910" s="45"/>
      <c r="T910" s="45"/>
      <c r="U910" s="45"/>
      <c r="V910" s="45">
        <v>0.1575</v>
      </c>
      <c r="W910" s="45"/>
      <c r="X910" s="45"/>
      <c r="Y910" s="45"/>
      <c r="Z910" s="6"/>
      <c r="AA910" s="6"/>
      <c r="AB910" s="6"/>
      <c r="AC910" s="78"/>
      <c r="AD910" s="62"/>
    </row>
    <row r="911" spans="1:30" s="59" customFormat="1">
      <c r="A911" s="127"/>
      <c r="B911" s="111"/>
      <c r="C911" s="67"/>
      <c r="D911" s="7">
        <f>$C910*D910</f>
        <v>0</v>
      </c>
      <c r="E911" s="7">
        <f t="shared" ref="E911:Z911" si="559">$C910*E910</f>
        <v>0</v>
      </c>
      <c r="F911" s="7">
        <f t="shared" si="559"/>
        <v>5300.8403689649704</v>
      </c>
      <c r="G911" s="7">
        <f t="shared" si="559"/>
        <v>0</v>
      </c>
      <c r="H911" s="7">
        <f t="shared" si="559"/>
        <v>9388.2353522632602</v>
      </c>
      <c r="I911" s="7">
        <f t="shared" si="559"/>
        <v>0</v>
      </c>
      <c r="J911" s="7">
        <f t="shared" si="559"/>
        <v>0</v>
      </c>
      <c r="K911" s="7">
        <f t="shared" si="559"/>
        <v>306.55462374737175</v>
      </c>
      <c r="L911" s="7">
        <f t="shared" si="559"/>
        <v>0</v>
      </c>
      <c r="M911" s="7">
        <f t="shared" si="559"/>
        <v>0</v>
      </c>
      <c r="N911" s="7">
        <f t="shared" si="559"/>
        <v>23579.159809902008</v>
      </c>
      <c r="O911" s="7">
        <f t="shared" si="559"/>
        <v>0</v>
      </c>
      <c r="P911" s="7">
        <f t="shared" si="559"/>
        <v>0</v>
      </c>
      <c r="Q911" s="7">
        <f t="shared" si="559"/>
        <v>0</v>
      </c>
      <c r="R911" s="7">
        <f t="shared" si="559"/>
        <v>15231.932867447533</v>
      </c>
      <c r="S911" s="7">
        <f t="shared" si="559"/>
        <v>0</v>
      </c>
      <c r="T911" s="7">
        <f t="shared" si="559"/>
        <v>0</v>
      </c>
      <c r="U911" s="7">
        <f t="shared" si="559"/>
        <v>0</v>
      </c>
      <c r="V911" s="7">
        <f t="shared" si="559"/>
        <v>10058.823591710636</v>
      </c>
      <c r="W911" s="7">
        <f t="shared" si="559"/>
        <v>0</v>
      </c>
      <c r="X911" s="7">
        <f t="shared" si="559"/>
        <v>0</v>
      </c>
      <c r="Y911" s="7">
        <f t="shared" si="559"/>
        <v>0</v>
      </c>
      <c r="Z911" s="7">
        <f t="shared" si="559"/>
        <v>0</v>
      </c>
      <c r="AA911" s="7">
        <f>$C910*AA910</f>
        <v>0</v>
      </c>
      <c r="AB911" s="7">
        <f>$C910*AB910</f>
        <v>0</v>
      </c>
      <c r="AC911" s="78"/>
      <c r="AD911" s="62"/>
    </row>
    <row r="912" spans="1:30" s="59" customFormat="1">
      <c r="A912" s="126" t="s">
        <v>347</v>
      </c>
      <c r="B912" s="87">
        <v>322277.50229394255</v>
      </c>
      <c r="C912" s="66">
        <f>B912/12</f>
        <v>26856.458524495214</v>
      </c>
      <c r="D912" s="45"/>
      <c r="E912" s="45"/>
      <c r="F912" s="45">
        <v>8.3000000000000004E-2</v>
      </c>
      <c r="G912" s="45"/>
      <c r="H912" s="45">
        <v>0.14699999999999999</v>
      </c>
      <c r="I912" s="45"/>
      <c r="J912" s="45"/>
      <c r="K912" s="45">
        <v>4.7999999999999996E-3</v>
      </c>
      <c r="L912" s="45"/>
      <c r="M912" s="45"/>
      <c r="N912" s="45">
        <v>0.36919999999999997</v>
      </c>
      <c r="O912" s="45"/>
      <c r="P912" s="45"/>
      <c r="Q912" s="45"/>
      <c r="R912" s="45">
        <v>0.23849999999999999</v>
      </c>
      <c r="S912" s="45"/>
      <c r="T912" s="45"/>
      <c r="U912" s="45"/>
      <c r="V912" s="45">
        <v>0.1575</v>
      </c>
      <c r="W912" s="45"/>
      <c r="X912" s="45"/>
      <c r="Y912" s="45"/>
      <c r="Z912" s="6"/>
      <c r="AA912" s="6"/>
      <c r="AB912" s="6"/>
      <c r="AC912" s="78"/>
      <c r="AD912" s="62"/>
    </row>
    <row r="913" spans="1:30" s="59" customFormat="1">
      <c r="A913" s="127"/>
      <c r="B913" s="76"/>
      <c r="C913" s="67"/>
      <c r="D913" s="7">
        <f>$C912*D912</f>
        <v>0</v>
      </c>
      <c r="E913" s="7">
        <f t="shared" ref="E913:Z913" si="560">$C912*E912</f>
        <v>0</v>
      </c>
      <c r="F913" s="7">
        <f t="shared" si="560"/>
        <v>2229.086057533103</v>
      </c>
      <c r="G913" s="7">
        <f t="shared" si="560"/>
        <v>0</v>
      </c>
      <c r="H913" s="7">
        <f t="shared" si="560"/>
        <v>3947.8994031007965</v>
      </c>
      <c r="I913" s="7">
        <f t="shared" si="560"/>
        <v>0</v>
      </c>
      <c r="J913" s="7">
        <f t="shared" si="560"/>
        <v>0</v>
      </c>
      <c r="K913" s="7">
        <f t="shared" si="560"/>
        <v>128.91100091757701</v>
      </c>
      <c r="L913" s="7">
        <f t="shared" si="560"/>
        <v>0</v>
      </c>
      <c r="M913" s="7">
        <f t="shared" si="560"/>
        <v>0</v>
      </c>
      <c r="N913" s="7">
        <f t="shared" si="560"/>
        <v>9915.4044872436316</v>
      </c>
      <c r="O913" s="7">
        <f t="shared" si="560"/>
        <v>0</v>
      </c>
      <c r="P913" s="7">
        <f t="shared" si="560"/>
        <v>0</v>
      </c>
      <c r="Q913" s="7">
        <f t="shared" si="560"/>
        <v>0</v>
      </c>
      <c r="R913" s="7">
        <f t="shared" si="560"/>
        <v>6405.2653580921087</v>
      </c>
      <c r="S913" s="7">
        <f t="shared" si="560"/>
        <v>0</v>
      </c>
      <c r="T913" s="7">
        <f t="shared" si="560"/>
        <v>0</v>
      </c>
      <c r="U913" s="7">
        <f t="shared" si="560"/>
        <v>0</v>
      </c>
      <c r="V913" s="7">
        <f t="shared" si="560"/>
        <v>4229.8922176079959</v>
      </c>
      <c r="W913" s="7">
        <f t="shared" si="560"/>
        <v>0</v>
      </c>
      <c r="X913" s="7">
        <f t="shared" si="560"/>
        <v>0</v>
      </c>
      <c r="Y913" s="7">
        <f t="shared" si="560"/>
        <v>0</v>
      </c>
      <c r="Z913" s="7">
        <f t="shared" si="560"/>
        <v>0</v>
      </c>
      <c r="AA913" s="7">
        <f>$C912*AA912</f>
        <v>0</v>
      </c>
      <c r="AB913" s="7">
        <f>$C912*AB912</f>
        <v>0</v>
      </c>
      <c r="AC913" s="78"/>
      <c r="AD913" s="62"/>
    </row>
    <row r="914" spans="1:30" s="59" customFormat="1">
      <c r="A914" s="126" t="s">
        <v>503</v>
      </c>
      <c r="B914" s="87">
        <v>188941.90770157773</v>
      </c>
      <c r="C914" s="66">
        <f>B914/12</f>
        <v>15745.158975131477</v>
      </c>
      <c r="D914" s="45"/>
      <c r="E914" s="45">
        <v>6.4600000000000005E-2</v>
      </c>
      <c r="F914" s="45">
        <v>8.7400000000000005E-2</v>
      </c>
      <c r="G914" s="45"/>
      <c r="H914" s="45">
        <v>0.19739999999999999</v>
      </c>
      <c r="I914" s="45">
        <v>2.1600000000000001E-2</v>
      </c>
      <c r="J914" s="45">
        <v>5.8999999999999999E-3</v>
      </c>
      <c r="K914" s="45">
        <v>1.0200000000000001E-2</v>
      </c>
      <c r="L914" s="45">
        <v>1E-4</v>
      </c>
      <c r="M914" s="45"/>
      <c r="N914" s="45">
        <v>0.39950000000000002</v>
      </c>
      <c r="O914" s="45">
        <v>4.4999999999999997E-3</v>
      </c>
      <c r="P914" s="45"/>
      <c r="Q914" s="45"/>
      <c r="R914" s="45"/>
      <c r="S914" s="45"/>
      <c r="T914" s="45"/>
      <c r="U914" s="45"/>
      <c r="V914" s="45">
        <v>0.20880000000000001</v>
      </c>
      <c r="W914" s="45"/>
      <c r="X914" s="45"/>
      <c r="Y914" s="45"/>
      <c r="Z914" s="6"/>
      <c r="AA914" s="6"/>
      <c r="AB914" s="6"/>
      <c r="AC914" s="78"/>
      <c r="AD914" s="62"/>
    </row>
    <row r="915" spans="1:30" s="59" customFormat="1">
      <c r="A915" s="127"/>
      <c r="B915" s="76"/>
      <c r="C915" s="67"/>
      <c r="D915" s="7">
        <f>$C914*D914</f>
        <v>0</v>
      </c>
      <c r="E915" s="7">
        <f t="shared" ref="E915:Z915" si="561">$C914*E914</f>
        <v>1017.1372697934935</v>
      </c>
      <c r="F915" s="7">
        <f t="shared" si="561"/>
        <v>1376.1268944264912</v>
      </c>
      <c r="G915" s="7">
        <f t="shared" si="561"/>
        <v>0</v>
      </c>
      <c r="H915" s="7">
        <f t="shared" si="561"/>
        <v>3108.0943816909535</v>
      </c>
      <c r="I915" s="7">
        <f t="shared" si="561"/>
        <v>340.09543386283991</v>
      </c>
      <c r="J915" s="7">
        <f t="shared" si="561"/>
        <v>92.896437953275708</v>
      </c>
      <c r="K915" s="7">
        <f t="shared" si="561"/>
        <v>160.60062154634107</v>
      </c>
      <c r="L915" s="7">
        <f t="shared" si="561"/>
        <v>1.5745158975131477</v>
      </c>
      <c r="M915" s="7">
        <f t="shared" si="561"/>
        <v>0</v>
      </c>
      <c r="N915" s="7">
        <f t="shared" si="561"/>
        <v>6290.191010565025</v>
      </c>
      <c r="O915" s="7">
        <f t="shared" si="561"/>
        <v>70.853215388091641</v>
      </c>
      <c r="P915" s="7">
        <f t="shared" si="561"/>
        <v>0</v>
      </c>
      <c r="Q915" s="7">
        <f t="shared" si="561"/>
        <v>0</v>
      </c>
      <c r="R915" s="7">
        <f t="shared" si="561"/>
        <v>0</v>
      </c>
      <c r="S915" s="7">
        <f t="shared" si="561"/>
        <v>0</v>
      </c>
      <c r="T915" s="7">
        <f t="shared" si="561"/>
        <v>0</v>
      </c>
      <c r="U915" s="7">
        <f t="shared" si="561"/>
        <v>0</v>
      </c>
      <c r="V915" s="7">
        <f t="shared" si="561"/>
        <v>3287.5891940074525</v>
      </c>
      <c r="W915" s="7">
        <f t="shared" si="561"/>
        <v>0</v>
      </c>
      <c r="X915" s="7">
        <f t="shared" si="561"/>
        <v>0</v>
      </c>
      <c r="Y915" s="7">
        <f t="shared" si="561"/>
        <v>0</v>
      </c>
      <c r="Z915" s="7">
        <f t="shared" si="561"/>
        <v>0</v>
      </c>
      <c r="AA915" s="7">
        <f>$C914*AA914</f>
        <v>0</v>
      </c>
      <c r="AB915" s="7">
        <f>$C914*AB914</f>
        <v>0</v>
      </c>
      <c r="AC915" s="78"/>
      <c r="AD915" s="62"/>
    </row>
    <row r="916" spans="1:30" s="59" customFormat="1">
      <c r="A916" s="126" t="s">
        <v>504</v>
      </c>
      <c r="B916" s="87">
        <v>26619.486741004712</v>
      </c>
      <c r="C916" s="66">
        <f>B916/12</f>
        <v>2218.2905617503925</v>
      </c>
      <c r="D916" s="45"/>
      <c r="E916" s="45">
        <v>6.4600000000000005E-2</v>
      </c>
      <c r="F916" s="45">
        <v>8.7400000000000005E-2</v>
      </c>
      <c r="G916" s="45"/>
      <c r="H916" s="45">
        <v>0.19739999999999999</v>
      </c>
      <c r="I916" s="45">
        <v>2.1600000000000001E-2</v>
      </c>
      <c r="J916" s="45">
        <v>5.8999999999999999E-3</v>
      </c>
      <c r="K916" s="45">
        <v>1.0200000000000001E-2</v>
      </c>
      <c r="L916" s="45">
        <v>1E-4</v>
      </c>
      <c r="M916" s="45"/>
      <c r="N916" s="45">
        <v>0.39950000000000002</v>
      </c>
      <c r="O916" s="45">
        <v>4.4999999999999997E-3</v>
      </c>
      <c r="P916" s="45"/>
      <c r="Q916" s="45"/>
      <c r="R916" s="45"/>
      <c r="S916" s="45"/>
      <c r="T916" s="45"/>
      <c r="U916" s="45"/>
      <c r="V916" s="45">
        <v>0.20880000000000001</v>
      </c>
      <c r="W916" s="45"/>
      <c r="X916" s="45"/>
      <c r="Y916" s="45"/>
      <c r="Z916" s="6"/>
      <c r="AA916" s="6"/>
      <c r="AB916" s="6"/>
      <c r="AC916" s="78"/>
      <c r="AD916" s="62"/>
    </row>
    <row r="917" spans="1:30" s="59" customFormat="1">
      <c r="A917" s="127"/>
      <c r="B917" s="76"/>
      <c r="C917" s="67"/>
      <c r="D917" s="7">
        <f>$C916*D916</f>
        <v>0</v>
      </c>
      <c r="E917" s="7">
        <f t="shared" ref="E917:Z917" si="562">$C916*E916</f>
        <v>143.30157028907536</v>
      </c>
      <c r="F917" s="7">
        <f t="shared" si="562"/>
        <v>193.87859509698433</v>
      </c>
      <c r="G917" s="7">
        <f t="shared" si="562"/>
        <v>0</v>
      </c>
      <c r="H917" s="7">
        <f t="shared" si="562"/>
        <v>437.89055688952749</v>
      </c>
      <c r="I917" s="7">
        <f t="shared" si="562"/>
        <v>47.915076133808483</v>
      </c>
      <c r="J917" s="7">
        <f t="shared" si="562"/>
        <v>13.087914314327316</v>
      </c>
      <c r="K917" s="7">
        <f t="shared" si="562"/>
        <v>22.626563729854006</v>
      </c>
      <c r="L917" s="7">
        <f t="shared" si="562"/>
        <v>0.22182905617503926</v>
      </c>
      <c r="M917" s="7">
        <f t="shared" si="562"/>
        <v>0</v>
      </c>
      <c r="N917" s="7">
        <f t="shared" si="562"/>
        <v>886.20707941928185</v>
      </c>
      <c r="O917" s="7">
        <f t="shared" si="562"/>
        <v>9.982307527876765</v>
      </c>
      <c r="P917" s="7">
        <f t="shared" si="562"/>
        <v>0</v>
      </c>
      <c r="Q917" s="7">
        <f t="shared" si="562"/>
        <v>0</v>
      </c>
      <c r="R917" s="7">
        <f t="shared" si="562"/>
        <v>0</v>
      </c>
      <c r="S917" s="7">
        <f t="shared" si="562"/>
        <v>0</v>
      </c>
      <c r="T917" s="7">
        <f t="shared" si="562"/>
        <v>0</v>
      </c>
      <c r="U917" s="7">
        <f t="shared" si="562"/>
        <v>0</v>
      </c>
      <c r="V917" s="7">
        <f t="shared" si="562"/>
        <v>463.17906929348197</v>
      </c>
      <c r="W917" s="7">
        <f t="shared" si="562"/>
        <v>0</v>
      </c>
      <c r="X917" s="7">
        <f t="shared" si="562"/>
        <v>0</v>
      </c>
      <c r="Y917" s="7">
        <f t="shared" si="562"/>
        <v>0</v>
      </c>
      <c r="Z917" s="7">
        <f t="shared" si="562"/>
        <v>0</v>
      </c>
      <c r="AA917" s="7">
        <f>$C916*AA916</f>
        <v>0</v>
      </c>
      <c r="AB917" s="7">
        <f>$C916*AB916</f>
        <v>0</v>
      </c>
      <c r="AC917" s="78"/>
      <c r="AD917" s="62"/>
    </row>
    <row r="918" spans="1:30" s="59" customFormat="1">
      <c r="A918" s="126" t="s">
        <v>505</v>
      </c>
      <c r="B918" s="87">
        <v>8847.1861070943341</v>
      </c>
      <c r="C918" s="66">
        <f>B918/12</f>
        <v>737.26550892452781</v>
      </c>
      <c r="D918" s="45"/>
      <c r="E918" s="45">
        <v>6.4600000000000005E-2</v>
      </c>
      <c r="F918" s="45">
        <v>8.7400000000000005E-2</v>
      </c>
      <c r="G918" s="45"/>
      <c r="H918" s="45">
        <v>0.19739999999999999</v>
      </c>
      <c r="I918" s="45">
        <v>2.1600000000000001E-2</v>
      </c>
      <c r="J918" s="45">
        <v>5.8999999999999999E-3</v>
      </c>
      <c r="K918" s="45">
        <v>1.0200000000000001E-2</v>
      </c>
      <c r="L918" s="45">
        <v>1E-4</v>
      </c>
      <c r="M918" s="45"/>
      <c r="N918" s="45">
        <v>0.39950000000000002</v>
      </c>
      <c r="O918" s="45">
        <v>4.4999999999999997E-3</v>
      </c>
      <c r="P918" s="45"/>
      <c r="Q918" s="45"/>
      <c r="R918" s="45"/>
      <c r="S918" s="45"/>
      <c r="T918" s="45"/>
      <c r="U918" s="45"/>
      <c r="V918" s="45">
        <v>0.20880000000000001</v>
      </c>
      <c r="W918" s="45"/>
      <c r="X918" s="45"/>
      <c r="Y918" s="45"/>
      <c r="Z918" s="6"/>
      <c r="AA918" s="6"/>
      <c r="AB918" s="6"/>
      <c r="AC918" s="78"/>
      <c r="AD918" s="62"/>
    </row>
    <row r="919" spans="1:30" s="59" customFormat="1">
      <c r="A919" s="127"/>
      <c r="B919" s="76"/>
      <c r="C919" s="67"/>
      <c r="D919" s="7">
        <f>$C918*D918</f>
        <v>0</v>
      </c>
      <c r="E919" s="7">
        <f t="shared" ref="E919:Z919" si="563">$C918*E918</f>
        <v>47.6273518765245</v>
      </c>
      <c r="F919" s="7">
        <f t="shared" si="563"/>
        <v>64.437005480003734</v>
      </c>
      <c r="G919" s="7">
        <f t="shared" si="563"/>
        <v>0</v>
      </c>
      <c r="H919" s="7">
        <f t="shared" si="563"/>
        <v>145.53621146170178</v>
      </c>
      <c r="I919" s="7">
        <f t="shared" si="563"/>
        <v>15.924934992769801</v>
      </c>
      <c r="J919" s="7">
        <f t="shared" si="563"/>
        <v>4.3498665026547139</v>
      </c>
      <c r="K919" s="7">
        <f t="shared" si="563"/>
        <v>7.5201081910301841</v>
      </c>
      <c r="L919" s="7">
        <f t="shared" si="563"/>
        <v>7.372655089245278E-2</v>
      </c>
      <c r="M919" s="7">
        <f t="shared" si="563"/>
        <v>0</v>
      </c>
      <c r="N919" s="7">
        <f t="shared" si="563"/>
        <v>294.53757081534889</v>
      </c>
      <c r="O919" s="7">
        <f t="shared" si="563"/>
        <v>3.3176947901603748</v>
      </c>
      <c r="P919" s="7">
        <f t="shared" si="563"/>
        <v>0</v>
      </c>
      <c r="Q919" s="7">
        <f t="shared" si="563"/>
        <v>0</v>
      </c>
      <c r="R919" s="7">
        <f t="shared" si="563"/>
        <v>0</v>
      </c>
      <c r="S919" s="7">
        <f t="shared" si="563"/>
        <v>0</v>
      </c>
      <c r="T919" s="7">
        <f t="shared" si="563"/>
        <v>0</v>
      </c>
      <c r="U919" s="7">
        <f t="shared" si="563"/>
        <v>0</v>
      </c>
      <c r="V919" s="7">
        <f t="shared" si="563"/>
        <v>153.94103826344141</v>
      </c>
      <c r="W919" s="7">
        <f t="shared" si="563"/>
        <v>0</v>
      </c>
      <c r="X919" s="7">
        <f t="shared" si="563"/>
        <v>0</v>
      </c>
      <c r="Y919" s="7">
        <f t="shared" si="563"/>
        <v>0</v>
      </c>
      <c r="Z919" s="7">
        <f t="shared" si="563"/>
        <v>0</v>
      </c>
      <c r="AA919" s="7">
        <f>$C918*AA918</f>
        <v>0</v>
      </c>
      <c r="AB919" s="7">
        <f>$C918*AB918</f>
        <v>0</v>
      </c>
      <c r="AC919" s="78"/>
      <c r="AD919" s="62"/>
    </row>
    <row r="920" spans="1:30" s="59" customFormat="1">
      <c r="A920" s="126" t="s">
        <v>506</v>
      </c>
      <c r="B920" s="87">
        <v>36465.167489241925</v>
      </c>
      <c r="C920" s="66">
        <f>B920/12</f>
        <v>3038.7639574368272</v>
      </c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>
        <v>1</v>
      </c>
      <c r="R920" s="45"/>
      <c r="S920" s="45"/>
      <c r="T920" s="45"/>
      <c r="U920" s="45"/>
      <c r="V920" s="45"/>
      <c r="W920" s="45"/>
      <c r="X920" s="45"/>
      <c r="Y920" s="45"/>
      <c r="Z920" s="6"/>
      <c r="AA920" s="6"/>
      <c r="AB920" s="6"/>
      <c r="AC920" s="78"/>
      <c r="AD920" s="62"/>
    </row>
    <row r="921" spans="1:30" s="59" customFormat="1">
      <c r="A921" s="127"/>
      <c r="B921" s="76"/>
      <c r="C921" s="67"/>
      <c r="D921" s="7">
        <f>$C920*D920</f>
        <v>0</v>
      </c>
      <c r="E921" s="7">
        <f t="shared" ref="E921:Z921" si="564">$C920*E920</f>
        <v>0</v>
      </c>
      <c r="F921" s="7">
        <f t="shared" si="564"/>
        <v>0</v>
      </c>
      <c r="G921" s="7">
        <f t="shared" si="564"/>
        <v>0</v>
      </c>
      <c r="H921" s="7">
        <f t="shared" si="564"/>
        <v>0</v>
      </c>
      <c r="I921" s="7">
        <f t="shared" si="564"/>
        <v>0</v>
      </c>
      <c r="J921" s="7">
        <f t="shared" si="564"/>
        <v>0</v>
      </c>
      <c r="K921" s="7">
        <f t="shared" si="564"/>
        <v>0</v>
      </c>
      <c r="L921" s="7">
        <f t="shared" si="564"/>
        <v>0</v>
      </c>
      <c r="M921" s="7">
        <f t="shared" si="564"/>
        <v>0</v>
      </c>
      <c r="N921" s="7">
        <f t="shared" si="564"/>
        <v>0</v>
      </c>
      <c r="O921" s="7">
        <f t="shared" si="564"/>
        <v>0</v>
      </c>
      <c r="P921" s="7">
        <f t="shared" si="564"/>
        <v>0</v>
      </c>
      <c r="Q921" s="7">
        <f t="shared" si="564"/>
        <v>3038.7639574368272</v>
      </c>
      <c r="R921" s="7">
        <f t="shared" si="564"/>
        <v>0</v>
      </c>
      <c r="S921" s="7">
        <f t="shared" si="564"/>
        <v>0</v>
      </c>
      <c r="T921" s="7">
        <f t="shared" si="564"/>
        <v>0</v>
      </c>
      <c r="U921" s="7">
        <f t="shared" si="564"/>
        <v>0</v>
      </c>
      <c r="V921" s="7">
        <f t="shared" si="564"/>
        <v>0</v>
      </c>
      <c r="W921" s="7">
        <f t="shared" si="564"/>
        <v>0</v>
      </c>
      <c r="X921" s="7">
        <f t="shared" si="564"/>
        <v>0</v>
      </c>
      <c r="Y921" s="7">
        <f t="shared" si="564"/>
        <v>0</v>
      </c>
      <c r="Z921" s="7">
        <f t="shared" si="564"/>
        <v>0</v>
      </c>
      <c r="AA921" s="7">
        <f>$C920*AA920</f>
        <v>0</v>
      </c>
      <c r="AB921" s="7">
        <f>$C920*AB920</f>
        <v>0</v>
      </c>
      <c r="AC921" s="78"/>
      <c r="AD921" s="62"/>
    </row>
    <row r="922" spans="1:30" s="59" customFormat="1">
      <c r="A922" s="126" t="s">
        <v>507</v>
      </c>
      <c r="B922" s="87">
        <v>24498.995525030499</v>
      </c>
      <c r="C922" s="66">
        <f>B922/12</f>
        <v>2041.5829604192083</v>
      </c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>
        <v>1</v>
      </c>
      <c r="R922" s="45"/>
      <c r="S922" s="45"/>
      <c r="T922" s="45"/>
      <c r="U922" s="45"/>
      <c r="V922" s="45"/>
      <c r="W922" s="45"/>
      <c r="X922" s="45"/>
      <c r="Y922" s="45"/>
      <c r="Z922" s="6"/>
      <c r="AA922" s="6"/>
      <c r="AB922" s="6"/>
      <c r="AC922" s="78"/>
      <c r="AD922" s="62"/>
    </row>
    <row r="923" spans="1:30" s="59" customFormat="1">
      <c r="A923" s="127"/>
      <c r="B923" s="76"/>
      <c r="C923" s="67"/>
      <c r="D923" s="7">
        <f>$C922*D922</f>
        <v>0</v>
      </c>
      <c r="E923" s="7">
        <f t="shared" ref="E923:Z923" si="565">$C922*E922</f>
        <v>0</v>
      </c>
      <c r="F923" s="7">
        <f t="shared" si="565"/>
        <v>0</v>
      </c>
      <c r="G923" s="7">
        <f t="shared" si="565"/>
        <v>0</v>
      </c>
      <c r="H923" s="7">
        <f t="shared" si="565"/>
        <v>0</v>
      </c>
      <c r="I923" s="7">
        <f t="shared" si="565"/>
        <v>0</v>
      </c>
      <c r="J923" s="7">
        <f t="shared" si="565"/>
        <v>0</v>
      </c>
      <c r="K923" s="7">
        <f t="shared" si="565"/>
        <v>0</v>
      </c>
      <c r="L923" s="7">
        <f t="shared" si="565"/>
        <v>0</v>
      </c>
      <c r="M923" s="7">
        <f t="shared" si="565"/>
        <v>0</v>
      </c>
      <c r="N923" s="7">
        <f t="shared" si="565"/>
        <v>0</v>
      </c>
      <c r="O923" s="7">
        <f t="shared" si="565"/>
        <v>0</v>
      </c>
      <c r="P923" s="7">
        <f t="shared" si="565"/>
        <v>0</v>
      </c>
      <c r="Q923" s="7">
        <f t="shared" si="565"/>
        <v>2041.5829604192083</v>
      </c>
      <c r="R923" s="7">
        <f t="shared" si="565"/>
        <v>0</v>
      </c>
      <c r="S923" s="7">
        <f t="shared" si="565"/>
        <v>0</v>
      </c>
      <c r="T923" s="7">
        <f t="shared" si="565"/>
        <v>0</v>
      </c>
      <c r="U923" s="7">
        <f t="shared" si="565"/>
        <v>0</v>
      </c>
      <c r="V923" s="7">
        <f t="shared" si="565"/>
        <v>0</v>
      </c>
      <c r="W923" s="7">
        <f t="shared" si="565"/>
        <v>0</v>
      </c>
      <c r="X923" s="7">
        <f t="shared" si="565"/>
        <v>0</v>
      </c>
      <c r="Y923" s="7">
        <f t="shared" si="565"/>
        <v>0</v>
      </c>
      <c r="Z923" s="7">
        <f t="shared" si="565"/>
        <v>0</v>
      </c>
      <c r="AA923" s="7">
        <f>$C922*AA922</f>
        <v>0</v>
      </c>
      <c r="AB923" s="7">
        <f>$C922*AB922</f>
        <v>0</v>
      </c>
      <c r="AC923" s="78"/>
      <c r="AD923" s="62"/>
    </row>
    <row r="924" spans="1:30" s="59" customFormat="1">
      <c r="A924" s="126" t="s">
        <v>508</v>
      </c>
      <c r="B924" s="87">
        <v>14164.359928835351</v>
      </c>
      <c r="C924" s="66">
        <f>B924/12</f>
        <v>1180.363327402946</v>
      </c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>
        <v>1</v>
      </c>
      <c r="R924" s="45"/>
      <c r="S924" s="45"/>
      <c r="T924" s="45"/>
      <c r="U924" s="45"/>
      <c r="V924" s="45"/>
      <c r="W924" s="45"/>
      <c r="X924" s="45"/>
      <c r="Y924" s="45"/>
      <c r="Z924" s="6"/>
      <c r="AA924" s="6"/>
      <c r="AB924" s="6"/>
      <c r="AC924" s="78"/>
      <c r="AD924" s="62"/>
    </row>
    <row r="925" spans="1:30" s="59" customFormat="1">
      <c r="A925" s="127"/>
      <c r="B925" s="76"/>
      <c r="C925" s="67"/>
      <c r="D925" s="7">
        <f>$C924*D924</f>
        <v>0</v>
      </c>
      <c r="E925" s="7">
        <f t="shared" ref="E925:Z925" si="566">$C924*E924</f>
        <v>0</v>
      </c>
      <c r="F925" s="7">
        <f t="shared" si="566"/>
        <v>0</v>
      </c>
      <c r="G925" s="7">
        <f t="shared" si="566"/>
        <v>0</v>
      </c>
      <c r="H925" s="7">
        <f t="shared" si="566"/>
        <v>0</v>
      </c>
      <c r="I925" s="7">
        <f t="shared" si="566"/>
        <v>0</v>
      </c>
      <c r="J925" s="7">
        <f t="shared" si="566"/>
        <v>0</v>
      </c>
      <c r="K925" s="7">
        <f t="shared" si="566"/>
        <v>0</v>
      </c>
      <c r="L925" s="7">
        <f t="shared" si="566"/>
        <v>0</v>
      </c>
      <c r="M925" s="7">
        <f t="shared" si="566"/>
        <v>0</v>
      </c>
      <c r="N925" s="7">
        <f t="shared" si="566"/>
        <v>0</v>
      </c>
      <c r="O925" s="7">
        <f t="shared" si="566"/>
        <v>0</v>
      </c>
      <c r="P925" s="7">
        <f t="shared" si="566"/>
        <v>0</v>
      </c>
      <c r="Q925" s="7">
        <f t="shared" si="566"/>
        <v>1180.363327402946</v>
      </c>
      <c r="R925" s="7">
        <f t="shared" si="566"/>
        <v>0</v>
      </c>
      <c r="S925" s="7">
        <f t="shared" si="566"/>
        <v>0</v>
      </c>
      <c r="T925" s="7">
        <f t="shared" si="566"/>
        <v>0</v>
      </c>
      <c r="U925" s="7">
        <f t="shared" si="566"/>
        <v>0</v>
      </c>
      <c r="V925" s="7">
        <f t="shared" si="566"/>
        <v>0</v>
      </c>
      <c r="W925" s="7">
        <f t="shared" si="566"/>
        <v>0</v>
      </c>
      <c r="X925" s="7">
        <f t="shared" si="566"/>
        <v>0</v>
      </c>
      <c r="Y925" s="7">
        <f t="shared" si="566"/>
        <v>0</v>
      </c>
      <c r="Z925" s="7">
        <f t="shared" si="566"/>
        <v>0</v>
      </c>
      <c r="AA925" s="7">
        <f>$C924*AA924</f>
        <v>0</v>
      </c>
      <c r="AB925" s="7">
        <f>$C924*AB924</f>
        <v>0</v>
      </c>
      <c r="AC925" s="78"/>
      <c r="AD925" s="62"/>
    </row>
    <row r="926" spans="1:30" s="59" customFormat="1">
      <c r="A926" s="126" t="s">
        <v>509</v>
      </c>
      <c r="B926" s="87">
        <v>9254.8681347196016</v>
      </c>
      <c r="C926" s="66">
        <f>B926/12</f>
        <v>771.23901122663347</v>
      </c>
      <c r="D926" s="45"/>
      <c r="E926" s="45"/>
      <c r="F926" s="45">
        <v>1</v>
      </c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6"/>
      <c r="AA926" s="6"/>
      <c r="AB926" s="6"/>
      <c r="AC926" s="78"/>
      <c r="AD926" s="62"/>
    </row>
    <row r="927" spans="1:30" s="59" customFormat="1">
      <c r="A927" s="127"/>
      <c r="B927" s="76"/>
      <c r="C927" s="67"/>
      <c r="D927" s="7">
        <f>$C926*D926</f>
        <v>0</v>
      </c>
      <c r="E927" s="7">
        <f t="shared" ref="E927:Z927" si="567">$C926*E926</f>
        <v>0</v>
      </c>
      <c r="F927" s="7">
        <f t="shared" si="567"/>
        <v>771.23901122663347</v>
      </c>
      <c r="G927" s="7">
        <f t="shared" si="567"/>
        <v>0</v>
      </c>
      <c r="H927" s="7">
        <f t="shared" si="567"/>
        <v>0</v>
      </c>
      <c r="I927" s="7">
        <f t="shared" si="567"/>
        <v>0</v>
      </c>
      <c r="J927" s="7">
        <f t="shared" si="567"/>
        <v>0</v>
      </c>
      <c r="K927" s="7">
        <f t="shared" si="567"/>
        <v>0</v>
      </c>
      <c r="L927" s="7">
        <f t="shared" si="567"/>
        <v>0</v>
      </c>
      <c r="M927" s="7">
        <f t="shared" si="567"/>
        <v>0</v>
      </c>
      <c r="N927" s="7">
        <f t="shared" si="567"/>
        <v>0</v>
      </c>
      <c r="O927" s="7">
        <f t="shared" si="567"/>
        <v>0</v>
      </c>
      <c r="P927" s="7">
        <f t="shared" si="567"/>
        <v>0</v>
      </c>
      <c r="Q927" s="7">
        <f t="shared" si="567"/>
        <v>0</v>
      </c>
      <c r="R927" s="7">
        <f t="shared" si="567"/>
        <v>0</v>
      </c>
      <c r="S927" s="7">
        <f t="shared" si="567"/>
        <v>0</v>
      </c>
      <c r="T927" s="7">
        <f t="shared" si="567"/>
        <v>0</v>
      </c>
      <c r="U927" s="7">
        <f t="shared" si="567"/>
        <v>0</v>
      </c>
      <c r="V927" s="7">
        <f t="shared" si="567"/>
        <v>0</v>
      </c>
      <c r="W927" s="7">
        <f t="shared" si="567"/>
        <v>0</v>
      </c>
      <c r="X927" s="7">
        <f t="shared" si="567"/>
        <v>0</v>
      </c>
      <c r="Y927" s="7">
        <f t="shared" si="567"/>
        <v>0</v>
      </c>
      <c r="Z927" s="7">
        <f t="shared" si="567"/>
        <v>0</v>
      </c>
      <c r="AA927" s="7">
        <f>$C926*AA926</f>
        <v>0</v>
      </c>
      <c r="AB927" s="7">
        <f>$C926*AB926</f>
        <v>0</v>
      </c>
      <c r="AC927" s="78"/>
      <c r="AD927" s="62"/>
    </row>
    <row r="928" spans="1:30" s="59" customFormat="1">
      <c r="A928" s="126" t="s">
        <v>510</v>
      </c>
      <c r="B928" s="87">
        <v>1502687.1391253865</v>
      </c>
      <c r="C928" s="66">
        <f>B928/12</f>
        <v>125223.92826044887</v>
      </c>
      <c r="D928" s="45"/>
      <c r="E928" s="45">
        <v>0.12909999999999999</v>
      </c>
      <c r="F928" s="45">
        <v>0.19040000000000001</v>
      </c>
      <c r="G928" s="45">
        <v>1.24E-2</v>
      </c>
      <c r="H928" s="45"/>
      <c r="I928" s="45">
        <v>3.5000000000000001E-3</v>
      </c>
      <c r="J928" s="45">
        <v>1.4500000000000001E-2</v>
      </c>
      <c r="K928" s="45">
        <v>2.3E-2</v>
      </c>
      <c r="L928" s="45">
        <v>1.11E-2</v>
      </c>
      <c r="M928" s="45"/>
      <c r="N928" s="45">
        <v>0.44850000000000001</v>
      </c>
      <c r="O928" s="45">
        <v>7.7999999999999996E-3</v>
      </c>
      <c r="P928" s="45"/>
      <c r="Q928" s="45"/>
      <c r="R928" s="45"/>
      <c r="S928" s="45"/>
      <c r="T928" s="45"/>
      <c r="U928" s="45"/>
      <c r="V928" s="45">
        <v>0.1585</v>
      </c>
      <c r="W928" s="45"/>
      <c r="X928" s="45"/>
      <c r="Y928" s="45">
        <v>1.1999999999999999E-3</v>
      </c>
      <c r="Z928" s="6"/>
      <c r="AA928" s="6"/>
      <c r="AB928" s="6"/>
      <c r="AC928" s="78"/>
      <c r="AD928" s="62"/>
    </row>
    <row r="929" spans="1:30" s="59" customFormat="1">
      <c r="A929" s="127"/>
      <c r="B929" s="76"/>
      <c r="C929" s="67"/>
      <c r="D929" s="7">
        <f>$C928*D928</f>
        <v>0</v>
      </c>
      <c r="E929" s="7">
        <f t="shared" ref="E929:Z929" si="568">$C928*E928</f>
        <v>16166.409138423947</v>
      </c>
      <c r="F929" s="7">
        <f t="shared" si="568"/>
        <v>23842.635940789467</v>
      </c>
      <c r="G929" s="7">
        <f t="shared" si="568"/>
        <v>1552.7767104295658</v>
      </c>
      <c r="H929" s="7">
        <f t="shared" si="568"/>
        <v>0</v>
      </c>
      <c r="I929" s="7">
        <f t="shared" si="568"/>
        <v>438.28374891157102</v>
      </c>
      <c r="J929" s="7">
        <f t="shared" si="568"/>
        <v>1815.7469597765087</v>
      </c>
      <c r="K929" s="7">
        <f t="shared" si="568"/>
        <v>2880.1503499903238</v>
      </c>
      <c r="L929" s="7">
        <f t="shared" si="568"/>
        <v>1389.9856036909825</v>
      </c>
      <c r="M929" s="7">
        <f t="shared" si="568"/>
        <v>0</v>
      </c>
      <c r="N929" s="7">
        <f t="shared" si="568"/>
        <v>56162.93182481132</v>
      </c>
      <c r="O929" s="7">
        <f t="shared" si="568"/>
        <v>976.74664043150108</v>
      </c>
      <c r="P929" s="7">
        <f t="shared" si="568"/>
        <v>0</v>
      </c>
      <c r="Q929" s="7">
        <f t="shared" si="568"/>
        <v>0</v>
      </c>
      <c r="R929" s="7">
        <f t="shared" si="568"/>
        <v>0</v>
      </c>
      <c r="S929" s="7">
        <f t="shared" si="568"/>
        <v>0</v>
      </c>
      <c r="T929" s="7">
        <f t="shared" si="568"/>
        <v>0</v>
      </c>
      <c r="U929" s="7">
        <f t="shared" si="568"/>
        <v>0</v>
      </c>
      <c r="V929" s="7">
        <f t="shared" si="568"/>
        <v>19847.992629281147</v>
      </c>
      <c r="W929" s="7">
        <f t="shared" si="568"/>
        <v>0</v>
      </c>
      <c r="X929" s="7">
        <f t="shared" si="568"/>
        <v>0</v>
      </c>
      <c r="Y929" s="7">
        <f t="shared" si="568"/>
        <v>150.26871391253863</v>
      </c>
      <c r="Z929" s="7">
        <f t="shared" si="568"/>
        <v>0</v>
      </c>
      <c r="AA929" s="7">
        <f>$C928*AA928</f>
        <v>0</v>
      </c>
      <c r="AB929" s="7">
        <f>$C928*AB928</f>
        <v>0</v>
      </c>
      <c r="AC929" s="78"/>
      <c r="AD929" s="62"/>
    </row>
    <row r="930" spans="1:30" s="59" customFormat="1">
      <c r="A930" s="57" t="s">
        <v>50</v>
      </c>
      <c r="B930" s="40">
        <f>SUM(B888:B928)</f>
        <v>21067720.46270686</v>
      </c>
      <c r="C930" s="40">
        <f>SUM(C888:C928)</f>
        <v>1755643.3718922378</v>
      </c>
      <c r="D930" s="58">
        <f>D889+D891+D893+D895+D897+D899+D901+D903+D905+D907+D909+D911+D913+D915+D917+D919+D921+D923+D925+D927+D929</f>
        <v>13313.834439702165</v>
      </c>
      <c r="E930" s="58">
        <f>E889+E891+E893+E895+E897+E899+E901+E903+E905+E907+E909+E911+E913+E915+E917+E919+E921+E923+E925+E927+E929</f>
        <v>23908.016069237914</v>
      </c>
      <c r="F930" s="58">
        <f t="shared" ref="F930:AB930" si="569">F889+F891+F893+F895+F897+F899+F901+F903+F905+F907+F909+F911+F913+F915+F917+F919+F921+F923+F925+F927+F929</f>
        <v>441647.20887006237</v>
      </c>
      <c r="G930" s="58">
        <f t="shared" si="569"/>
        <v>5206.3526393967804</v>
      </c>
      <c r="H930" s="58">
        <f t="shared" si="569"/>
        <v>22800.585644035731</v>
      </c>
      <c r="I930" s="58">
        <f t="shared" si="569"/>
        <v>6924.2176249929726</v>
      </c>
      <c r="J930" s="58">
        <f t="shared" si="569"/>
        <v>2870.6339651936273</v>
      </c>
      <c r="K930" s="58">
        <f t="shared" si="569"/>
        <v>4971.5719810673845</v>
      </c>
      <c r="L930" s="58">
        <f t="shared" si="569"/>
        <v>2167.3871595597629</v>
      </c>
      <c r="M930" s="58">
        <f t="shared" si="569"/>
        <v>17638.693312991865</v>
      </c>
      <c r="N930" s="58">
        <f t="shared" si="569"/>
        <v>102915.54544143201</v>
      </c>
      <c r="O930" s="58">
        <f t="shared" si="569"/>
        <v>1954.7693245253909</v>
      </c>
      <c r="P930" s="58">
        <f t="shared" si="569"/>
        <v>0</v>
      </c>
      <c r="Q930" s="58">
        <f>Q889+Q891+Q893+Q895+Q897+Q899+Q901+Q903+Q905+Q907+Q909+Q911+Q913+Q915+Q917+Q919+Q921+Q923+Q925+Q927+Q929</f>
        <v>145117.45776111665</v>
      </c>
      <c r="R930" s="58">
        <f>R889+R891+R893+R895+R897+R899+R901+R903+R905+R907+R909+R911+R913+R915+R917+R919+R921+R923+R925+R927+R929</f>
        <v>102157.78162674762</v>
      </c>
      <c r="S930" s="58">
        <f t="shared" si="569"/>
        <v>13919.403480072917</v>
      </c>
      <c r="T930" s="58">
        <f t="shared" si="569"/>
        <v>37443.690991057774</v>
      </c>
      <c r="U930" s="58">
        <f t="shared" si="569"/>
        <v>504529.76352128776</v>
      </c>
      <c r="V930" s="58">
        <f t="shared" si="569"/>
        <v>39838.371822077694</v>
      </c>
      <c r="W930" s="58">
        <f t="shared" si="569"/>
        <v>42609.170730115351</v>
      </c>
      <c r="X930" s="58">
        <f t="shared" si="569"/>
        <v>215659.51042296679</v>
      </c>
      <c r="Y930" s="58">
        <f t="shared" si="569"/>
        <v>8012.5444680453193</v>
      </c>
      <c r="Z930" s="58">
        <f t="shared" si="569"/>
        <v>0</v>
      </c>
      <c r="AA930" s="58">
        <f t="shared" si="569"/>
        <v>36.860596552072629</v>
      </c>
      <c r="AB930" s="58">
        <f t="shared" si="569"/>
        <v>0</v>
      </c>
      <c r="AC930" s="78"/>
      <c r="AD930" s="62"/>
    </row>
    <row r="931" spans="1:30" s="59" customFormat="1">
      <c r="A931" s="61"/>
      <c r="B931" s="8"/>
      <c r="C931" s="8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78"/>
      <c r="AD931" s="62"/>
    </row>
    <row r="932" spans="1:30" s="59" customFormat="1" ht="13.5" thickBot="1">
      <c r="A932" s="108" t="s">
        <v>348</v>
      </c>
      <c r="B932" s="107"/>
      <c r="C932" s="107"/>
      <c r="D932" s="107"/>
      <c r="E932" s="107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78"/>
      <c r="AD932" s="62"/>
    </row>
    <row r="933" spans="1:30" s="59" customFormat="1" ht="13.5" thickBot="1">
      <c r="A933" s="149" t="s">
        <v>1</v>
      </c>
      <c r="B933" s="150" t="s">
        <v>2</v>
      </c>
      <c r="C933" s="151" t="s">
        <v>3</v>
      </c>
      <c r="D933" s="182" t="s">
        <v>4</v>
      </c>
      <c r="E933" s="183"/>
      <c r="F933" s="183"/>
      <c r="G933" s="183"/>
      <c r="H933" s="183"/>
      <c r="I933" s="183"/>
      <c r="J933" s="183"/>
      <c r="K933" s="183"/>
      <c r="L933" s="183"/>
      <c r="M933" s="183"/>
      <c r="N933" s="183"/>
      <c r="O933" s="183"/>
      <c r="P933" s="183"/>
      <c r="Q933" s="183"/>
      <c r="R933" s="183"/>
      <c r="S933" s="183"/>
      <c r="T933" s="183"/>
      <c r="U933" s="183"/>
      <c r="V933" s="183"/>
      <c r="W933" s="183"/>
      <c r="X933" s="183"/>
      <c r="Y933" s="183"/>
      <c r="Z933" s="161"/>
      <c r="AA933" s="161"/>
      <c r="AB933" s="161"/>
      <c r="AC933" s="78"/>
      <c r="AD933" s="62"/>
    </row>
    <row r="934" spans="1:30" s="59" customFormat="1">
      <c r="A934" s="152" t="s">
        <v>5</v>
      </c>
      <c r="B934" s="153" t="s">
        <v>6</v>
      </c>
      <c r="C934" s="154" t="s">
        <v>6</v>
      </c>
      <c r="D934" s="155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7"/>
      <c r="Z934" s="153" t="s">
        <v>7</v>
      </c>
      <c r="AA934" s="153"/>
      <c r="AB934" s="153"/>
      <c r="AC934" s="78"/>
      <c r="AD934" s="62"/>
    </row>
    <row r="935" spans="1:30" s="59" customFormat="1">
      <c r="A935" s="152" t="s">
        <v>8</v>
      </c>
      <c r="B935" s="153" t="s">
        <v>9</v>
      </c>
      <c r="C935" s="154" t="s">
        <v>9</v>
      </c>
      <c r="D935" s="158" t="s">
        <v>10</v>
      </c>
      <c r="E935" s="153" t="s">
        <v>11</v>
      </c>
      <c r="F935" s="153" t="s">
        <v>12</v>
      </c>
      <c r="G935" s="153" t="s">
        <v>13</v>
      </c>
      <c r="H935" s="153" t="s">
        <v>14</v>
      </c>
      <c r="I935" s="153" t="s">
        <v>15</v>
      </c>
      <c r="J935" s="153" t="s">
        <v>16</v>
      </c>
      <c r="K935" s="153" t="s">
        <v>17</v>
      </c>
      <c r="L935" s="153" t="s">
        <v>18</v>
      </c>
      <c r="M935" s="153" t="s">
        <v>19</v>
      </c>
      <c r="N935" s="153" t="s">
        <v>20</v>
      </c>
      <c r="O935" s="153" t="s">
        <v>176</v>
      </c>
      <c r="P935" s="153" t="s">
        <v>21</v>
      </c>
      <c r="Q935" s="153" t="s">
        <v>22</v>
      </c>
      <c r="R935" s="153" t="s">
        <v>23</v>
      </c>
      <c r="S935" s="153" t="s">
        <v>24</v>
      </c>
      <c r="T935" s="153" t="s">
        <v>25</v>
      </c>
      <c r="U935" s="153" t="s">
        <v>26</v>
      </c>
      <c r="V935" s="153" t="s">
        <v>27</v>
      </c>
      <c r="W935" s="153" t="s">
        <v>28</v>
      </c>
      <c r="X935" s="153" t="s">
        <v>29</v>
      </c>
      <c r="Y935" s="153" t="s">
        <v>30</v>
      </c>
      <c r="Z935" s="153" t="s">
        <v>31</v>
      </c>
      <c r="AA935" s="153" t="s">
        <v>500</v>
      </c>
      <c r="AB935" s="153" t="s">
        <v>482</v>
      </c>
      <c r="AC935" s="78"/>
      <c r="AD935" s="62"/>
    </row>
    <row r="936" spans="1:30" s="59" customFormat="1">
      <c r="A936" s="152"/>
      <c r="B936" s="153"/>
      <c r="C936" s="185" t="s">
        <v>541</v>
      </c>
      <c r="D936" s="155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  <c r="AA936" s="156"/>
      <c r="AB936" s="156"/>
      <c r="AC936" s="78"/>
      <c r="AD936" s="62"/>
    </row>
    <row r="937" spans="1:30" s="59" customFormat="1">
      <c r="A937" s="126" t="s">
        <v>349</v>
      </c>
      <c r="B937" s="102">
        <f>6471630.52493061/2</f>
        <v>3235815.2624653052</v>
      </c>
      <c r="C937" s="103">
        <f>B937/12</f>
        <v>269651.27187210874</v>
      </c>
      <c r="D937" s="45">
        <v>1.72E-2</v>
      </c>
      <c r="E937" s="45">
        <v>0.14180000000000001</v>
      </c>
      <c r="F937" s="45">
        <v>6.0499999999999998E-2</v>
      </c>
      <c r="G937" s="45">
        <v>7.9200000000000007E-2</v>
      </c>
      <c r="H937" s="45">
        <v>4.2299999999999997E-2</v>
      </c>
      <c r="I937" s="45">
        <v>0.13200000000000001</v>
      </c>
      <c r="J937" s="45">
        <v>2.0500000000000001E-2</v>
      </c>
      <c r="K937" s="45">
        <v>3.1800000000000002E-2</v>
      </c>
      <c r="L937" s="45">
        <v>1.6799999999999999E-2</v>
      </c>
      <c r="M937" s="45">
        <v>2.58E-2</v>
      </c>
      <c r="N937" s="45">
        <v>0.12559999999999999</v>
      </c>
      <c r="O937" s="45">
        <v>1.9400000000000001E-2</v>
      </c>
      <c r="P937" s="45">
        <v>0</v>
      </c>
      <c r="Q937" s="45">
        <v>3.8199999999999998E-2</v>
      </c>
      <c r="R937" s="45">
        <v>1.8800000000000001E-2</v>
      </c>
      <c r="S937" s="45">
        <v>4.1999999999999997E-3</v>
      </c>
      <c r="T937" s="45">
        <v>5.3100000000000001E-2</v>
      </c>
      <c r="U937" s="45">
        <v>1.9E-2</v>
      </c>
      <c r="V937" s="45">
        <v>3.9E-2</v>
      </c>
      <c r="W937" s="45">
        <v>0.05</v>
      </c>
      <c r="X937" s="45">
        <v>6.1499999999999999E-2</v>
      </c>
      <c r="Y937" s="45">
        <v>2.5000000000000001E-3</v>
      </c>
      <c r="Z937" s="6">
        <v>0</v>
      </c>
      <c r="AA937" s="6">
        <v>8.0000000000000004E-4</v>
      </c>
      <c r="AB937" s="6">
        <v>0</v>
      </c>
      <c r="AC937" s="78"/>
      <c r="AD937" s="62"/>
    </row>
    <row r="938" spans="1:30" s="59" customFormat="1">
      <c r="A938" s="127"/>
      <c r="B938" s="37"/>
      <c r="C938" s="67"/>
      <c r="D938" s="7">
        <f>$C937*D937</f>
        <v>4638.0018762002701</v>
      </c>
      <c r="E938" s="7">
        <f t="shared" ref="E938:Z938" si="570">$C937*E937</f>
        <v>38236.550351465019</v>
      </c>
      <c r="F938" s="7">
        <f t="shared" si="570"/>
        <v>16313.901948262579</v>
      </c>
      <c r="G938" s="7">
        <f t="shared" si="570"/>
        <v>21356.380732271013</v>
      </c>
      <c r="H938" s="7">
        <f t="shared" si="570"/>
        <v>11406.248800190198</v>
      </c>
      <c r="I938" s="7">
        <f t="shared" si="570"/>
        <v>35593.967887118357</v>
      </c>
      <c r="J938" s="7">
        <f t="shared" si="570"/>
        <v>5527.8510733782296</v>
      </c>
      <c r="K938" s="7">
        <f t="shared" si="570"/>
        <v>8574.910445533058</v>
      </c>
      <c r="L938" s="7">
        <f t="shared" si="570"/>
        <v>4530.141367451427</v>
      </c>
      <c r="M938" s="7">
        <f t="shared" si="570"/>
        <v>6957.0028143004056</v>
      </c>
      <c r="N938" s="7">
        <f t="shared" si="570"/>
        <v>33868.199747136852</v>
      </c>
      <c r="O938" s="7">
        <f t="shared" si="570"/>
        <v>5231.23467431891</v>
      </c>
      <c r="P938" s="7">
        <f t="shared" si="570"/>
        <v>0</v>
      </c>
      <c r="Q938" s="7">
        <f t="shared" si="570"/>
        <v>10300.678585514554</v>
      </c>
      <c r="R938" s="7">
        <f t="shared" si="570"/>
        <v>5069.4439111956444</v>
      </c>
      <c r="S938" s="7">
        <f t="shared" si="570"/>
        <v>1132.5353418628567</v>
      </c>
      <c r="T938" s="7">
        <f t="shared" si="570"/>
        <v>14318.482536408974</v>
      </c>
      <c r="U938" s="7">
        <f t="shared" si="570"/>
        <v>5123.374165570066</v>
      </c>
      <c r="V938" s="7">
        <f t="shared" si="570"/>
        <v>10516.399603012242</v>
      </c>
      <c r="W938" s="7">
        <f t="shared" si="570"/>
        <v>13482.563593605439</v>
      </c>
      <c r="X938" s="7">
        <f t="shared" si="570"/>
        <v>16583.553220134687</v>
      </c>
      <c r="Y938" s="7">
        <f t="shared" si="570"/>
        <v>674.12817968027184</v>
      </c>
      <c r="Z938" s="7">
        <f t="shared" si="570"/>
        <v>0</v>
      </c>
      <c r="AA938" s="7">
        <f>$C937*AA937</f>
        <v>215.721017497687</v>
      </c>
      <c r="AB938" s="7">
        <f>$C937*AB937</f>
        <v>0</v>
      </c>
      <c r="AC938" s="78"/>
      <c r="AD938" s="62"/>
    </row>
    <row r="939" spans="1:30" s="59" customFormat="1">
      <c r="A939" s="126" t="s">
        <v>468</v>
      </c>
      <c r="B939" s="102">
        <f>6471630.52493061/2</f>
        <v>3235815.2624653052</v>
      </c>
      <c r="C939" s="105">
        <f>B939/12</f>
        <v>269651.27187210874</v>
      </c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>
        <v>1</v>
      </c>
      <c r="U939" s="6"/>
      <c r="V939" s="6"/>
      <c r="W939" s="6"/>
      <c r="X939" s="6"/>
      <c r="Y939" s="6"/>
      <c r="Z939" s="6"/>
      <c r="AA939" s="6"/>
      <c r="AB939" s="6"/>
      <c r="AC939" s="78"/>
      <c r="AD939" s="62"/>
    </row>
    <row r="940" spans="1:30" s="59" customFormat="1">
      <c r="A940" s="127"/>
      <c r="B940" s="15"/>
      <c r="C940" s="12"/>
      <c r="D940" s="7">
        <f t="shared" ref="D940:N940" si="571">$C939*D939</f>
        <v>0</v>
      </c>
      <c r="E940" s="7">
        <f t="shared" si="571"/>
        <v>0</v>
      </c>
      <c r="F940" s="7">
        <f t="shared" si="571"/>
        <v>0</v>
      </c>
      <c r="G940" s="7">
        <f t="shared" si="571"/>
        <v>0</v>
      </c>
      <c r="H940" s="7">
        <f t="shared" si="571"/>
        <v>0</v>
      </c>
      <c r="I940" s="7">
        <f t="shared" si="571"/>
        <v>0</v>
      </c>
      <c r="J940" s="7">
        <f t="shared" si="571"/>
        <v>0</v>
      </c>
      <c r="K940" s="7">
        <f t="shared" si="571"/>
        <v>0</v>
      </c>
      <c r="L940" s="7">
        <f t="shared" si="571"/>
        <v>0</v>
      </c>
      <c r="M940" s="7">
        <f t="shared" si="571"/>
        <v>0</v>
      </c>
      <c r="N940" s="7">
        <f t="shared" si="571"/>
        <v>0</v>
      </c>
      <c r="O940" s="7">
        <f>$C939*O939</f>
        <v>0</v>
      </c>
      <c r="P940" s="7">
        <f t="shared" ref="P940:Z940" si="572">$C939*P939</f>
        <v>0</v>
      </c>
      <c r="Q940" s="7">
        <f t="shared" si="572"/>
        <v>0</v>
      </c>
      <c r="R940" s="7">
        <f t="shared" si="572"/>
        <v>0</v>
      </c>
      <c r="S940" s="7">
        <f t="shared" si="572"/>
        <v>0</v>
      </c>
      <c r="T940" s="7">
        <f t="shared" si="572"/>
        <v>269651.27187210874</v>
      </c>
      <c r="U940" s="7">
        <f t="shared" si="572"/>
        <v>0</v>
      </c>
      <c r="V940" s="7">
        <f t="shared" si="572"/>
        <v>0</v>
      </c>
      <c r="W940" s="7">
        <f t="shared" si="572"/>
        <v>0</v>
      </c>
      <c r="X940" s="7">
        <f t="shared" si="572"/>
        <v>0</v>
      </c>
      <c r="Y940" s="7">
        <f t="shared" si="572"/>
        <v>0</v>
      </c>
      <c r="Z940" s="7">
        <f t="shared" si="572"/>
        <v>0</v>
      </c>
      <c r="AA940" s="7">
        <f>$C939*AA939</f>
        <v>0</v>
      </c>
      <c r="AB940" s="7">
        <f>$C939*AB939</f>
        <v>0</v>
      </c>
      <c r="AC940" s="78"/>
      <c r="AD940" s="62"/>
    </row>
    <row r="941" spans="1:30" s="59" customFormat="1">
      <c r="A941" s="135" t="s">
        <v>350</v>
      </c>
      <c r="B941" s="102">
        <v>739987.82242398371</v>
      </c>
      <c r="C941" s="105">
        <f>B941/12</f>
        <v>61665.651868665307</v>
      </c>
      <c r="D941" s="11">
        <v>8.2500000000000004E-2</v>
      </c>
      <c r="E941" s="44"/>
      <c r="F941" s="6"/>
      <c r="G941" s="6"/>
      <c r="H941" s="11"/>
      <c r="I941" s="11"/>
      <c r="J941" s="11"/>
      <c r="K941" s="11"/>
      <c r="L941" s="6"/>
      <c r="M941" s="11">
        <v>9.5600000000000004E-2</v>
      </c>
      <c r="N941" s="11"/>
      <c r="O941" s="11"/>
      <c r="P941" s="11"/>
      <c r="Q941" s="11"/>
      <c r="R941" s="11"/>
      <c r="S941" s="11"/>
      <c r="T941" s="11">
        <v>0.82189999999999996</v>
      </c>
      <c r="U941" s="11"/>
      <c r="V941" s="11"/>
      <c r="W941" s="11"/>
      <c r="X941" s="11"/>
      <c r="Y941" s="11"/>
      <c r="Z941" s="11"/>
      <c r="AA941" s="11"/>
      <c r="AB941" s="11"/>
      <c r="AC941" s="78"/>
      <c r="AD941" s="62"/>
    </row>
    <row r="942" spans="1:30" s="59" customFormat="1">
      <c r="A942" s="136"/>
      <c r="B942" s="30"/>
      <c r="C942" s="4"/>
      <c r="D942" s="37">
        <f>$C941*D941</f>
        <v>5087.4162791648878</v>
      </c>
      <c r="E942" s="37">
        <f t="shared" ref="E942:Z942" si="573">$C941*E941</f>
        <v>0</v>
      </c>
      <c r="F942" s="37">
        <f t="shared" si="573"/>
        <v>0</v>
      </c>
      <c r="G942" s="37">
        <f t="shared" si="573"/>
        <v>0</v>
      </c>
      <c r="H942" s="37">
        <f t="shared" si="573"/>
        <v>0</v>
      </c>
      <c r="I942" s="37">
        <f t="shared" si="573"/>
        <v>0</v>
      </c>
      <c r="J942" s="37">
        <f t="shared" si="573"/>
        <v>0</v>
      </c>
      <c r="K942" s="37">
        <f t="shared" si="573"/>
        <v>0</v>
      </c>
      <c r="L942" s="37">
        <f t="shared" si="573"/>
        <v>0</v>
      </c>
      <c r="M942" s="37">
        <f t="shared" si="573"/>
        <v>5895.2363186444036</v>
      </c>
      <c r="N942" s="37">
        <f t="shared" si="573"/>
        <v>0</v>
      </c>
      <c r="O942" s="37">
        <f t="shared" si="573"/>
        <v>0</v>
      </c>
      <c r="P942" s="37">
        <f t="shared" si="573"/>
        <v>0</v>
      </c>
      <c r="Q942" s="37">
        <f t="shared" si="573"/>
        <v>0</v>
      </c>
      <c r="R942" s="37">
        <f t="shared" si="573"/>
        <v>0</v>
      </c>
      <c r="S942" s="37">
        <f t="shared" si="573"/>
        <v>0</v>
      </c>
      <c r="T942" s="37">
        <f t="shared" si="573"/>
        <v>50682.999270856017</v>
      </c>
      <c r="U942" s="37">
        <f t="shared" si="573"/>
        <v>0</v>
      </c>
      <c r="V942" s="37">
        <f t="shared" si="573"/>
        <v>0</v>
      </c>
      <c r="W942" s="37">
        <f t="shared" si="573"/>
        <v>0</v>
      </c>
      <c r="X942" s="37">
        <f t="shared" si="573"/>
        <v>0</v>
      </c>
      <c r="Y942" s="37">
        <f t="shared" si="573"/>
        <v>0</v>
      </c>
      <c r="Z942" s="37">
        <f t="shared" si="573"/>
        <v>0</v>
      </c>
      <c r="AA942" s="37">
        <f>$C941*AA941</f>
        <v>0</v>
      </c>
      <c r="AB942" s="37">
        <f>$C941*AB941</f>
        <v>0</v>
      </c>
      <c r="AC942" s="78"/>
      <c r="AD942" s="62"/>
    </row>
    <row r="943" spans="1:30" s="59" customFormat="1">
      <c r="A943" s="135" t="s">
        <v>351</v>
      </c>
      <c r="B943" s="102">
        <v>693758.10844842042</v>
      </c>
      <c r="C943" s="105">
        <f>B943/12</f>
        <v>57813.175704035035</v>
      </c>
      <c r="D943" s="11"/>
      <c r="E943" s="44"/>
      <c r="F943" s="6"/>
      <c r="G943" s="6"/>
      <c r="H943" s="11">
        <v>4.5400000000000003E-2</v>
      </c>
      <c r="I943" s="11"/>
      <c r="J943" s="11"/>
      <c r="K943" s="11"/>
      <c r="L943" s="6">
        <v>2.7000000000000001E-3</v>
      </c>
      <c r="M943" s="11"/>
      <c r="N943" s="11"/>
      <c r="O943" s="11"/>
      <c r="P943" s="11">
        <v>0</v>
      </c>
      <c r="Q943" s="11"/>
      <c r="R943" s="11">
        <v>1.04E-2</v>
      </c>
      <c r="S943" s="11"/>
      <c r="T943" s="11">
        <v>0.88109999999999999</v>
      </c>
      <c r="U943" s="11"/>
      <c r="V943" s="11">
        <v>2.7900000000000001E-2</v>
      </c>
      <c r="W943" s="11">
        <v>3.2500000000000001E-2</v>
      </c>
      <c r="X943" s="11"/>
      <c r="Y943" s="11"/>
      <c r="Z943" s="11"/>
      <c r="AA943" s="11"/>
      <c r="AB943" s="11"/>
      <c r="AC943" s="78"/>
      <c r="AD943" s="62"/>
    </row>
    <row r="944" spans="1:30" s="59" customFormat="1">
      <c r="A944" s="136"/>
      <c r="B944" s="30"/>
      <c r="C944" s="4"/>
      <c r="D944" s="37">
        <f>$C943*D943</f>
        <v>0</v>
      </c>
      <c r="E944" s="37">
        <f t="shared" ref="E944:Z944" si="574">$C943*E943</f>
        <v>0</v>
      </c>
      <c r="F944" s="37">
        <f t="shared" si="574"/>
        <v>0</v>
      </c>
      <c r="G944" s="37">
        <f t="shared" si="574"/>
        <v>0</v>
      </c>
      <c r="H944" s="37">
        <f t="shared" si="574"/>
        <v>2624.7181769631907</v>
      </c>
      <c r="I944" s="37">
        <f t="shared" si="574"/>
        <v>0</v>
      </c>
      <c r="J944" s="37">
        <f t="shared" si="574"/>
        <v>0</v>
      </c>
      <c r="K944" s="37">
        <f t="shared" si="574"/>
        <v>0</v>
      </c>
      <c r="L944" s="37">
        <f t="shared" si="574"/>
        <v>156.09557440089461</v>
      </c>
      <c r="M944" s="37">
        <f t="shared" si="574"/>
        <v>0</v>
      </c>
      <c r="N944" s="37">
        <f t="shared" si="574"/>
        <v>0</v>
      </c>
      <c r="O944" s="37">
        <f t="shared" si="574"/>
        <v>0</v>
      </c>
      <c r="P944" s="37">
        <f t="shared" si="574"/>
        <v>0</v>
      </c>
      <c r="Q944" s="37">
        <f t="shared" si="574"/>
        <v>0</v>
      </c>
      <c r="R944" s="37">
        <f t="shared" si="574"/>
        <v>601.2570273219643</v>
      </c>
      <c r="S944" s="37">
        <f t="shared" si="574"/>
        <v>0</v>
      </c>
      <c r="T944" s="37">
        <f t="shared" si="574"/>
        <v>50939.189112825268</v>
      </c>
      <c r="U944" s="37">
        <f t="shared" si="574"/>
        <v>0</v>
      </c>
      <c r="V944" s="37">
        <f t="shared" si="574"/>
        <v>1612.9876021425775</v>
      </c>
      <c r="W944" s="37">
        <f t="shared" si="574"/>
        <v>1878.9282103811388</v>
      </c>
      <c r="X944" s="37">
        <f t="shared" si="574"/>
        <v>0</v>
      </c>
      <c r="Y944" s="37">
        <f t="shared" si="574"/>
        <v>0</v>
      </c>
      <c r="Z944" s="37">
        <f t="shared" si="574"/>
        <v>0</v>
      </c>
      <c r="AA944" s="37">
        <f>$C943*AA943</f>
        <v>0</v>
      </c>
      <c r="AB944" s="37">
        <f>$C943*AB943</f>
        <v>0</v>
      </c>
      <c r="AC944" s="78"/>
      <c r="AD944" s="62"/>
    </row>
    <row r="945" spans="1:30" s="59" customFormat="1">
      <c r="A945" s="126" t="s">
        <v>352</v>
      </c>
      <c r="B945" s="102">
        <f>448212.620712694/2</f>
        <v>224106.31035634701</v>
      </c>
      <c r="C945" s="103">
        <f>B945/12</f>
        <v>18675.525863028917</v>
      </c>
      <c r="D945" s="45">
        <v>1.72E-2</v>
      </c>
      <c r="E945" s="45">
        <v>0.14180000000000001</v>
      </c>
      <c r="F945" s="45">
        <v>6.0499999999999998E-2</v>
      </c>
      <c r="G945" s="45">
        <v>7.9200000000000007E-2</v>
      </c>
      <c r="H945" s="45">
        <v>4.2299999999999997E-2</v>
      </c>
      <c r="I945" s="45">
        <v>0.13200000000000001</v>
      </c>
      <c r="J945" s="45">
        <v>2.0500000000000001E-2</v>
      </c>
      <c r="K945" s="45">
        <v>3.1800000000000002E-2</v>
      </c>
      <c r="L945" s="45">
        <v>1.6799999999999999E-2</v>
      </c>
      <c r="M945" s="45">
        <v>2.58E-2</v>
      </c>
      <c r="N945" s="45">
        <v>0.12559999999999999</v>
      </c>
      <c r="O945" s="45">
        <v>1.9400000000000001E-2</v>
      </c>
      <c r="P945" s="45">
        <v>0</v>
      </c>
      <c r="Q945" s="45">
        <v>3.8199999999999998E-2</v>
      </c>
      <c r="R945" s="45">
        <v>1.8800000000000001E-2</v>
      </c>
      <c r="S945" s="45">
        <v>4.1999999999999997E-3</v>
      </c>
      <c r="T945" s="45">
        <v>5.3100000000000001E-2</v>
      </c>
      <c r="U945" s="45">
        <v>1.9E-2</v>
      </c>
      <c r="V945" s="45">
        <v>3.9E-2</v>
      </c>
      <c r="W945" s="45">
        <v>0.05</v>
      </c>
      <c r="X945" s="45">
        <v>6.1499999999999999E-2</v>
      </c>
      <c r="Y945" s="45">
        <v>2.5000000000000001E-3</v>
      </c>
      <c r="Z945" s="6">
        <v>0</v>
      </c>
      <c r="AA945" s="6">
        <v>8.0000000000000004E-4</v>
      </c>
      <c r="AB945" s="6">
        <v>0</v>
      </c>
      <c r="AC945" s="78"/>
      <c r="AD945" s="62"/>
    </row>
    <row r="946" spans="1:30" s="59" customFormat="1">
      <c r="A946" s="127"/>
      <c r="B946" s="37"/>
      <c r="C946" s="67"/>
      <c r="D946" s="7">
        <f>$C945*D945</f>
        <v>321.21904484409737</v>
      </c>
      <c r="E946" s="7">
        <f t="shared" ref="E946:Z946" si="575">$C945*E945</f>
        <v>2648.1895673775007</v>
      </c>
      <c r="F946" s="7">
        <f t="shared" si="575"/>
        <v>1129.8693147132494</v>
      </c>
      <c r="G946" s="7">
        <f t="shared" si="575"/>
        <v>1479.1016483518904</v>
      </c>
      <c r="H946" s="7">
        <f t="shared" si="575"/>
        <v>789.97474400612316</v>
      </c>
      <c r="I946" s="7">
        <f t="shared" si="575"/>
        <v>2465.1694139198171</v>
      </c>
      <c r="J946" s="7">
        <f t="shared" si="575"/>
        <v>382.84828019209283</v>
      </c>
      <c r="K946" s="7">
        <f t="shared" si="575"/>
        <v>593.88172244431962</v>
      </c>
      <c r="L946" s="7">
        <f t="shared" si="575"/>
        <v>313.7488344988858</v>
      </c>
      <c r="M946" s="7">
        <f t="shared" si="575"/>
        <v>481.82856726614608</v>
      </c>
      <c r="N946" s="7">
        <f t="shared" si="575"/>
        <v>2345.646048396432</v>
      </c>
      <c r="O946" s="7">
        <f t="shared" si="575"/>
        <v>362.30520174276103</v>
      </c>
      <c r="P946" s="7">
        <f t="shared" si="575"/>
        <v>0</v>
      </c>
      <c r="Q946" s="7">
        <f t="shared" si="575"/>
        <v>713.40508796770462</v>
      </c>
      <c r="R946" s="7">
        <f t="shared" si="575"/>
        <v>351.09988622494365</v>
      </c>
      <c r="S946" s="7">
        <f t="shared" si="575"/>
        <v>78.43720862472145</v>
      </c>
      <c r="T946" s="7">
        <f t="shared" si="575"/>
        <v>991.67042332683548</v>
      </c>
      <c r="U946" s="7">
        <f t="shared" si="575"/>
        <v>354.8349913975494</v>
      </c>
      <c r="V946" s="7">
        <f t="shared" si="575"/>
        <v>728.34550865812776</v>
      </c>
      <c r="W946" s="7">
        <f t="shared" si="575"/>
        <v>933.77629315144588</v>
      </c>
      <c r="X946" s="7">
        <f t="shared" si="575"/>
        <v>1148.5448405762784</v>
      </c>
      <c r="Y946" s="7">
        <f t="shared" si="575"/>
        <v>46.688814657572294</v>
      </c>
      <c r="Z946" s="7">
        <f t="shared" si="575"/>
        <v>0</v>
      </c>
      <c r="AA946" s="7">
        <f>$C945*AA945</f>
        <v>14.940420690423135</v>
      </c>
      <c r="AB946" s="7">
        <f>$C945*AB945</f>
        <v>0</v>
      </c>
      <c r="AC946" s="78"/>
      <c r="AD946" s="62"/>
    </row>
    <row r="947" spans="1:30" s="59" customFormat="1">
      <c r="A947" s="126" t="s">
        <v>469</v>
      </c>
      <c r="B947" s="102">
        <f>448212.620712694/2</f>
        <v>224106.31035634701</v>
      </c>
      <c r="C947" s="105">
        <f>B947/12</f>
        <v>18675.525863028917</v>
      </c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>
        <v>1</v>
      </c>
      <c r="U947" s="6"/>
      <c r="V947" s="6"/>
      <c r="W947" s="6"/>
      <c r="X947" s="6"/>
      <c r="Y947" s="6"/>
      <c r="Z947" s="6"/>
      <c r="AA947" s="6"/>
      <c r="AB947" s="6"/>
      <c r="AC947" s="78"/>
      <c r="AD947" s="62"/>
    </row>
    <row r="948" spans="1:30" s="59" customFormat="1">
      <c r="A948" s="127"/>
      <c r="B948" s="15"/>
      <c r="C948" s="12"/>
      <c r="D948" s="7">
        <f t="shared" ref="D948:N948" si="576">$C947*D947</f>
        <v>0</v>
      </c>
      <c r="E948" s="7">
        <f t="shared" si="576"/>
        <v>0</v>
      </c>
      <c r="F948" s="7">
        <f t="shared" si="576"/>
        <v>0</v>
      </c>
      <c r="G948" s="7">
        <f t="shared" si="576"/>
        <v>0</v>
      </c>
      <c r="H948" s="7">
        <f t="shared" si="576"/>
        <v>0</v>
      </c>
      <c r="I948" s="7">
        <f t="shared" si="576"/>
        <v>0</v>
      </c>
      <c r="J948" s="7">
        <f t="shared" si="576"/>
        <v>0</v>
      </c>
      <c r="K948" s="7">
        <f t="shared" si="576"/>
        <v>0</v>
      </c>
      <c r="L948" s="7">
        <f t="shared" si="576"/>
        <v>0</v>
      </c>
      <c r="M948" s="7">
        <f t="shared" si="576"/>
        <v>0</v>
      </c>
      <c r="N948" s="7">
        <f t="shared" si="576"/>
        <v>0</v>
      </c>
      <c r="O948" s="7">
        <f>$C947*O947</f>
        <v>0</v>
      </c>
      <c r="P948" s="7">
        <f t="shared" ref="P948:Z948" si="577">$C947*P947</f>
        <v>0</v>
      </c>
      <c r="Q948" s="7">
        <f t="shared" si="577"/>
        <v>0</v>
      </c>
      <c r="R948" s="7">
        <f t="shared" si="577"/>
        <v>0</v>
      </c>
      <c r="S948" s="7">
        <f t="shared" si="577"/>
        <v>0</v>
      </c>
      <c r="T948" s="7">
        <f t="shared" si="577"/>
        <v>18675.525863028917</v>
      </c>
      <c r="U948" s="7">
        <f t="shared" si="577"/>
        <v>0</v>
      </c>
      <c r="V948" s="7">
        <f t="shared" si="577"/>
        <v>0</v>
      </c>
      <c r="W948" s="7">
        <f t="shared" si="577"/>
        <v>0</v>
      </c>
      <c r="X948" s="7">
        <f t="shared" si="577"/>
        <v>0</v>
      </c>
      <c r="Y948" s="7">
        <f t="shared" si="577"/>
        <v>0</v>
      </c>
      <c r="Z948" s="7">
        <f t="shared" si="577"/>
        <v>0</v>
      </c>
      <c r="AA948" s="7">
        <f>$C947*AA947</f>
        <v>0</v>
      </c>
      <c r="AB948" s="7">
        <f>$C947*AB947</f>
        <v>0</v>
      </c>
      <c r="AC948" s="78"/>
      <c r="AD948" s="62"/>
    </row>
    <row r="949" spans="1:30" s="59" customFormat="1">
      <c r="A949" s="126" t="s">
        <v>353</v>
      </c>
      <c r="B949" s="102">
        <f>604286.983669087/2</f>
        <v>302143.49183454353</v>
      </c>
      <c r="C949" s="103">
        <f>B949/12</f>
        <v>25178.624319545295</v>
      </c>
      <c r="D949" s="45">
        <v>1.72E-2</v>
      </c>
      <c r="E949" s="45">
        <v>0.14180000000000001</v>
      </c>
      <c r="F949" s="45">
        <v>6.0499999999999998E-2</v>
      </c>
      <c r="G949" s="45">
        <v>7.9200000000000007E-2</v>
      </c>
      <c r="H949" s="45">
        <v>4.2299999999999997E-2</v>
      </c>
      <c r="I949" s="45">
        <v>0.13200000000000001</v>
      </c>
      <c r="J949" s="45">
        <v>2.0500000000000001E-2</v>
      </c>
      <c r="K949" s="45">
        <v>3.1800000000000002E-2</v>
      </c>
      <c r="L949" s="45">
        <v>1.6799999999999999E-2</v>
      </c>
      <c r="M949" s="45">
        <v>2.58E-2</v>
      </c>
      <c r="N949" s="45">
        <v>0.12559999999999999</v>
      </c>
      <c r="O949" s="45">
        <v>1.9400000000000001E-2</v>
      </c>
      <c r="P949" s="45">
        <v>0</v>
      </c>
      <c r="Q949" s="45">
        <v>3.8199999999999998E-2</v>
      </c>
      <c r="R949" s="45">
        <v>1.8800000000000001E-2</v>
      </c>
      <c r="S949" s="45">
        <v>4.1999999999999997E-3</v>
      </c>
      <c r="T949" s="45">
        <v>5.3100000000000001E-2</v>
      </c>
      <c r="U949" s="45">
        <v>1.9E-2</v>
      </c>
      <c r="V949" s="45">
        <v>3.9E-2</v>
      </c>
      <c r="W949" s="45">
        <v>0.05</v>
      </c>
      <c r="X949" s="45">
        <v>6.1499999999999999E-2</v>
      </c>
      <c r="Y949" s="45">
        <v>2.5000000000000001E-3</v>
      </c>
      <c r="Z949" s="6">
        <v>0</v>
      </c>
      <c r="AA949" s="6">
        <v>8.0000000000000004E-4</v>
      </c>
      <c r="AB949" s="6">
        <v>0</v>
      </c>
      <c r="AC949" s="78"/>
      <c r="AD949" s="62"/>
    </row>
    <row r="950" spans="1:30" s="59" customFormat="1">
      <c r="A950" s="127"/>
      <c r="B950" s="73"/>
      <c r="C950" s="97"/>
      <c r="D950" s="7">
        <f>$C949*D949</f>
        <v>433.07233829617905</v>
      </c>
      <c r="E950" s="7">
        <f t="shared" ref="E950:Z950" si="578">$C949*E949</f>
        <v>3570.3289285115229</v>
      </c>
      <c r="F950" s="7">
        <f t="shared" si="578"/>
        <v>1523.3067713324904</v>
      </c>
      <c r="G950" s="7">
        <f t="shared" si="578"/>
        <v>1994.1470461079875</v>
      </c>
      <c r="H950" s="7">
        <f t="shared" si="578"/>
        <v>1065.055808716766</v>
      </c>
      <c r="I950" s="7">
        <f t="shared" si="578"/>
        <v>3323.5784101799791</v>
      </c>
      <c r="J950" s="7">
        <f t="shared" si="578"/>
        <v>516.16179855067855</v>
      </c>
      <c r="K950" s="7">
        <f t="shared" si="578"/>
        <v>800.68025336154039</v>
      </c>
      <c r="L950" s="7">
        <f t="shared" si="578"/>
        <v>423.00088856836095</v>
      </c>
      <c r="M950" s="7">
        <f t="shared" si="578"/>
        <v>649.60850744426864</v>
      </c>
      <c r="N950" s="7">
        <f t="shared" si="578"/>
        <v>3162.4352145348889</v>
      </c>
      <c r="O950" s="7">
        <f t="shared" si="578"/>
        <v>488.46531179917872</v>
      </c>
      <c r="P950" s="7">
        <f t="shared" si="578"/>
        <v>0</v>
      </c>
      <c r="Q950" s="7">
        <f t="shared" si="578"/>
        <v>961.8234490066302</v>
      </c>
      <c r="R950" s="7">
        <f t="shared" si="578"/>
        <v>473.35813720745159</v>
      </c>
      <c r="S950" s="7">
        <f t="shared" si="578"/>
        <v>105.75022214209024</v>
      </c>
      <c r="T950" s="7">
        <f t="shared" si="578"/>
        <v>1336.9849513678553</v>
      </c>
      <c r="U950" s="7">
        <f t="shared" si="578"/>
        <v>478.39386207136062</v>
      </c>
      <c r="V950" s="7">
        <f t="shared" si="578"/>
        <v>981.96634846226652</v>
      </c>
      <c r="W950" s="7">
        <f t="shared" si="578"/>
        <v>1258.9312159772649</v>
      </c>
      <c r="X950" s="7">
        <f t="shared" si="578"/>
        <v>1548.4853956520355</v>
      </c>
      <c r="Y950" s="7">
        <f t="shared" si="578"/>
        <v>62.946560798863239</v>
      </c>
      <c r="Z950" s="7">
        <f t="shared" si="578"/>
        <v>0</v>
      </c>
      <c r="AA950" s="7">
        <f>$C949*AA949</f>
        <v>20.142899455636236</v>
      </c>
      <c r="AB950" s="7">
        <f>$C949*AB949</f>
        <v>0</v>
      </c>
      <c r="AC950" s="78"/>
      <c r="AD950" s="62"/>
    </row>
    <row r="951" spans="1:30" s="59" customFormat="1">
      <c r="A951" s="126" t="s">
        <v>470</v>
      </c>
      <c r="B951" s="102">
        <f>604286.983669087/2</f>
        <v>302143.49183454353</v>
      </c>
      <c r="C951" s="105">
        <f>B951/12</f>
        <v>25178.624319545295</v>
      </c>
      <c r="D951" s="6">
        <v>4.19E-2</v>
      </c>
      <c r="E951" s="6"/>
      <c r="F951" s="6"/>
      <c r="G951" s="6"/>
      <c r="H951" s="6"/>
      <c r="I951" s="6"/>
      <c r="J951" s="6"/>
      <c r="K951" s="6"/>
      <c r="L951" s="6"/>
      <c r="M951" s="6">
        <v>5.8799999999999998E-2</v>
      </c>
      <c r="N951" s="6"/>
      <c r="O951" s="6"/>
      <c r="P951" s="6"/>
      <c r="Q951" s="6">
        <v>0.1981</v>
      </c>
      <c r="R951" s="6"/>
      <c r="S951" s="6"/>
      <c r="T951" s="6">
        <v>0.70120000000000005</v>
      </c>
      <c r="U951" s="6"/>
      <c r="V951" s="6"/>
      <c r="W951" s="6"/>
      <c r="X951" s="6">
        <v>0</v>
      </c>
      <c r="Y951" s="6">
        <v>0</v>
      </c>
      <c r="Z951" s="6"/>
      <c r="AA951" s="6"/>
      <c r="AB951" s="6"/>
      <c r="AC951" s="78"/>
      <c r="AD951" s="62"/>
    </row>
    <row r="952" spans="1:30" s="59" customFormat="1">
      <c r="A952" s="127"/>
      <c r="B952" s="15"/>
      <c r="C952" s="12"/>
      <c r="D952" s="7">
        <f t="shared" ref="D952:N952" si="579">$C951*D951</f>
        <v>1054.9843589889479</v>
      </c>
      <c r="E952" s="7">
        <f t="shared" si="579"/>
        <v>0</v>
      </c>
      <c r="F952" s="7">
        <f t="shared" si="579"/>
        <v>0</v>
      </c>
      <c r="G952" s="7">
        <f t="shared" si="579"/>
        <v>0</v>
      </c>
      <c r="H952" s="7">
        <f t="shared" si="579"/>
        <v>0</v>
      </c>
      <c r="I952" s="7">
        <f t="shared" si="579"/>
        <v>0</v>
      </c>
      <c r="J952" s="7">
        <f t="shared" si="579"/>
        <v>0</v>
      </c>
      <c r="K952" s="7">
        <f t="shared" si="579"/>
        <v>0</v>
      </c>
      <c r="L952" s="7">
        <f t="shared" si="579"/>
        <v>0</v>
      </c>
      <c r="M952" s="7">
        <f t="shared" si="579"/>
        <v>1480.5031099892633</v>
      </c>
      <c r="N952" s="7">
        <f t="shared" si="579"/>
        <v>0</v>
      </c>
      <c r="O952" s="7">
        <f>$C951*O951</f>
        <v>0</v>
      </c>
      <c r="P952" s="7">
        <f t="shared" ref="P952:Z952" si="580">$C951*P951</f>
        <v>0</v>
      </c>
      <c r="Q952" s="7">
        <f t="shared" si="580"/>
        <v>4987.8854777019233</v>
      </c>
      <c r="R952" s="7">
        <f t="shared" si="580"/>
        <v>0</v>
      </c>
      <c r="S952" s="7">
        <f t="shared" si="580"/>
        <v>0</v>
      </c>
      <c r="T952" s="7">
        <f t="shared" si="580"/>
        <v>17655.251372865161</v>
      </c>
      <c r="U952" s="7">
        <f t="shared" si="580"/>
        <v>0</v>
      </c>
      <c r="V952" s="7">
        <f t="shared" si="580"/>
        <v>0</v>
      </c>
      <c r="W952" s="7">
        <f t="shared" si="580"/>
        <v>0</v>
      </c>
      <c r="X952" s="7">
        <f t="shared" si="580"/>
        <v>0</v>
      </c>
      <c r="Y952" s="7">
        <f t="shared" si="580"/>
        <v>0</v>
      </c>
      <c r="Z952" s="7">
        <f t="shared" si="580"/>
        <v>0</v>
      </c>
      <c r="AA952" s="7">
        <f>$C951*AA951</f>
        <v>0</v>
      </c>
      <c r="AB952" s="7">
        <f>$C951*AB951</f>
        <v>0</v>
      </c>
      <c r="AC952" s="78"/>
      <c r="AD952" s="62"/>
    </row>
    <row r="953" spans="1:30" s="59" customFormat="1">
      <c r="A953" s="135" t="s">
        <v>369</v>
      </c>
      <c r="B953" s="166">
        <v>2065053.779174513</v>
      </c>
      <c r="C953" s="105">
        <f>B953/12</f>
        <v>172087.8149312094</v>
      </c>
      <c r="D953" s="11"/>
      <c r="E953" s="44"/>
      <c r="F953" s="6"/>
      <c r="G953" s="6"/>
      <c r="H953" s="11">
        <v>3.0599999999999999E-2</v>
      </c>
      <c r="I953" s="11"/>
      <c r="J953" s="11"/>
      <c r="K953" s="11"/>
      <c r="L953" s="6"/>
      <c r="M953" s="11"/>
      <c r="N953" s="11"/>
      <c r="O953" s="11"/>
      <c r="P953" s="11">
        <v>0</v>
      </c>
      <c r="Q953" s="11"/>
      <c r="R953" s="11">
        <v>8.3000000000000001E-3</v>
      </c>
      <c r="S953" s="11"/>
      <c r="T953" s="11">
        <v>0.91700000000000004</v>
      </c>
      <c r="U953" s="11"/>
      <c r="V953" s="11">
        <v>1.9400000000000001E-2</v>
      </c>
      <c r="W953" s="11">
        <v>2.47E-2</v>
      </c>
      <c r="X953" s="11"/>
      <c r="Y953" s="11"/>
      <c r="Z953" s="11">
        <v>0</v>
      </c>
      <c r="AA953" s="11">
        <v>0</v>
      </c>
      <c r="AB953" s="11">
        <v>0</v>
      </c>
      <c r="AC953" s="78"/>
      <c r="AD953" s="62"/>
    </row>
    <row r="954" spans="1:30" s="59" customFormat="1">
      <c r="A954" s="136"/>
      <c r="B954" s="30"/>
      <c r="C954" s="4"/>
      <c r="D954" s="37">
        <f>$C953*D953</f>
        <v>0</v>
      </c>
      <c r="E954" s="37">
        <f t="shared" ref="E954:Y954" si="581">$C953*E953</f>
        <v>0</v>
      </c>
      <c r="F954" s="37">
        <f t="shared" si="581"/>
        <v>0</v>
      </c>
      <c r="G954" s="37">
        <f t="shared" si="581"/>
        <v>0</v>
      </c>
      <c r="H954" s="37">
        <f t="shared" si="581"/>
        <v>5265.8871368950076</v>
      </c>
      <c r="I954" s="37">
        <f t="shared" si="581"/>
        <v>0</v>
      </c>
      <c r="J954" s="37">
        <f t="shared" si="581"/>
        <v>0</v>
      </c>
      <c r="K954" s="37">
        <f t="shared" si="581"/>
        <v>0</v>
      </c>
      <c r="L954" s="37">
        <f t="shared" si="581"/>
        <v>0</v>
      </c>
      <c r="M954" s="37">
        <f t="shared" si="581"/>
        <v>0</v>
      </c>
      <c r="N954" s="37">
        <f t="shared" si="581"/>
        <v>0</v>
      </c>
      <c r="O954" s="37">
        <f>$C953*O953</f>
        <v>0</v>
      </c>
      <c r="P954" s="37">
        <f t="shared" si="581"/>
        <v>0</v>
      </c>
      <c r="Q954" s="37">
        <f t="shared" si="581"/>
        <v>0</v>
      </c>
      <c r="R954" s="37">
        <f t="shared" si="581"/>
        <v>1428.3288639290381</v>
      </c>
      <c r="S954" s="37">
        <f t="shared" si="581"/>
        <v>0</v>
      </c>
      <c r="T954" s="37">
        <f t="shared" si="581"/>
        <v>157804.52629191903</v>
      </c>
      <c r="U954" s="37">
        <f t="shared" si="581"/>
        <v>0</v>
      </c>
      <c r="V954" s="37">
        <f t="shared" si="581"/>
        <v>3338.5036096654626</v>
      </c>
      <c r="W954" s="37">
        <f t="shared" si="581"/>
        <v>4250.5690288008718</v>
      </c>
      <c r="X954" s="37">
        <f t="shared" si="581"/>
        <v>0</v>
      </c>
      <c r="Y954" s="37">
        <f t="shared" si="581"/>
        <v>0</v>
      </c>
      <c r="Z954" s="37">
        <f>$C953*Z953</f>
        <v>0</v>
      </c>
      <c r="AA954" s="37">
        <f>$C953*AA953</f>
        <v>0</v>
      </c>
      <c r="AB954" s="37">
        <f>$C953*AB953</f>
        <v>0</v>
      </c>
      <c r="AC954" s="78"/>
      <c r="AD954" s="62"/>
    </row>
    <row r="955" spans="1:30" s="59" customFormat="1">
      <c r="A955" s="135" t="s">
        <v>354</v>
      </c>
      <c r="B955" s="102">
        <v>4515652.8178820247</v>
      </c>
      <c r="C955" s="105">
        <f>B955/12</f>
        <v>376304.4014901687</v>
      </c>
      <c r="D955" s="11"/>
      <c r="E955" s="44"/>
      <c r="F955" s="6"/>
      <c r="G955" s="6">
        <v>1.24E-2</v>
      </c>
      <c r="H955" s="11"/>
      <c r="I955" s="11"/>
      <c r="J955" s="11"/>
      <c r="K955" s="11"/>
      <c r="L955" s="6"/>
      <c r="M955" s="11"/>
      <c r="N955" s="11"/>
      <c r="O955" s="11"/>
      <c r="P955" s="11">
        <v>0</v>
      </c>
      <c r="Q955" s="11">
        <v>6.0699999999999997E-2</v>
      </c>
      <c r="R955" s="11"/>
      <c r="S955" s="11">
        <v>6.0000000000000001E-3</v>
      </c>
      <c r="T955" s="11">
        <v>0.70240000000000002</v>
      </c>
      <c r="U955" s="11"/>
      <c r="V955" s="11"/>
      <c r="W955" s="11"/>
      <c r="X955" s="11">
        <v>0.21010000000000001</v>
      </c>
      <c r="Y955" s="11">
        <v>8.3999999999999995E-3</v>
      </c>
      <c r="Z955" s="11">
        <v>0</v>
      </c>
      <c r="AA955" s="11">
        <v>0</v>
      </c>
      <c r="AB955" s="11">
        <v>0</v>
      </c>
      <c r="AC955" s="78"/>
      <c r="AD955" s="62"/>
    </row>
    <row r="956" spans="1:30" s="59" customFormat="1">
      <c r="A956" s="136"/>
      <c r="B956" s="30"/>
      <c r="C956" s="4"/>
      <c r="D956" s="37">
        <f>$C955*D955</f>
        <v>0</v>
      </c>
      <c r="E956" s="37">
        <f t="shared" ref="E956:Z956" si="582">$C955*E955</f>
        <v>0</v>
      </c>
      <c r="F956" s="37">
        <f t="shared" si="582"/>
        <v>0</v>
      </c>
      <c r="G956" s="37">
        <f t="shared" si="582"/>
        <v>4666.1745784780915</v>
      </c>
      <c r="H956" s="37">
        <f t="shared" si="582"/>
        <v>0</v>
      </c>
      <c r="I956" s="37">
        <f t="shared" si="582"/>
        <v>0</v>
      </c>
      <c r="J956" s="37">
        <f t="shared" si="582"/>
        <v>0</v>
      </c>
      <c r="K956" s="37">
        <f t="shared" si="582"/>
        <v>0</v>
      </c>
      <c r="L956" s="37">
        <f t="shared" si="582"/>
        <v>0</v>
      </c>
      <c r="M956" s="37">
        <f t="shared" si="582"/>
        <v>0</v>
      </c>
      <c r="N956" s="37">
        <f t="shared" si="582"/>
        <v>0</v>
      </c>
      <c r="O956" s="37">
        <f t="shared" si="582"/>
        <v>0</v>
      </c>
      <c r="P956" s="37">
        <f t="shared" si="582"/>
        <v>0</v>
      </c>
      <c r="Q956" s="37">
        <f t="shared" si="582"/>
        <v>22841.67717045324</v>
      </c>
      <c r="R956" s="37">
        <f t="shared" si="582"/>
        <v>0</v>
      </c>
      <c r="S956" s="37">
        <f t="shared" si="582"/>
        <v>2257.8264089410122</v>
      </c>
      <c r="T956" s="37">
        <f t="shared" si="582"/>
        <v>264316.2116066945</v>
      </c>
      <c r="U956" s="37">
        <f t="shared" si="582"/>
        <v>0</v>
      </c>
      <c r="V956" s="37">
        <f t="shared" si="582"/>
        <v>0</v>
      </c>
      <c r="W956" s="37">
        <f t="shared" si="582"/>
        <v>0</v>
      </c>
      <c r="X956" s="37">
        <f t="shared" si="582"/>
        <v>79061.554753084449</v>
      </c>
      <c r="Y956" s="37">
        <f t="shared" si="582"/>
        <v>3160.9569725174169</v>
      </c>
      <c r="Z956" s="37">
        <f t="shared" si="582"/>
        <v>0</v>
      </c>
      <c r="AA956" s="37">
        <f>$C955*AA955</f>
        <v>0</v>
      </c>
      <c r="AB956" s="37">
        <f>$C955*AB955</f>
        <v>0</v>
      </c>
      <c r="AC956" s="78"/>
      <c r="AD956" s="62"/>
    </row>
    <row r="957" spans="1:30" s="59" customFormat="1">
      <c r="A957" s="135" t="s">
        <v>355</v>
      </c>
      <c r="B957" s="102">
        <v>2784805.7782636364</v>
      </c>
      <c r="C957" s="105">
        <f>B957/12</f>
        <v>232067.14818863638</v>
      </c>
      <c r="D957" s="11">
        <v>1.2500000000000001E-2</v>
      </c>
      <c r="E957" s="44"/>
      <c r="F957" s="6"/>
      <c r="G957" s="6"/>
      <c r="H957" s="11"/>
      <c r="I957" s="11"/>
      <c r="J957" s="11"/>
      <c r="K957" s="11"/>
      <c r="L957" s="6"/>
      <c r="M957" s="11">
        <v>3.1099999999999999E-2</v>
      </c>
      <c r="N957" s="11"/>
      <c r="O957" s="11"/>
      <c r="P957" s="11"/>
      <c r="Q957" s="11"/>
      <c r="R957" s="11"/>
      <c r="S957" s="11"/>
      <c r="T957" s="11">
        <v>0.95640000000000003</v>
      </c>
      <c r="U957" s="11"/>
      <c r="V957" s="11"/>
      <c r="W957" s="11"/>
      <c r="X957" s="11"/>
      <c r="Y957" s="11"/>
      <c r="Z957" s="11"/>
      <c r="AA957" s="11"/>
      <c r="AB957" s="11"/>
      <c r="AC957" s="78"/>
      <c r="AD957" s="62"/>
    </row>
    <row r="958" spans="1:30" s="59" customFormat="1">
      <c r="A958" s="136"/>
      <c r="B958" s="30"/>
      <c r="C958" s="4"/>
      <c r="D958" s="37">
        <f>$C957*D957</f>
        <v>2900.8393523579548</v>
      </c>
      <c r="E958" s="37">
        <f t="shared" ref="E958:Z958" si="583">$C957*E957</f>
        <v>0</v>
      </c>
      <c r="F958" s="37">
        <f t="shared" si="583"/>
        <v>0</v>
      </c>
      <c r="G958" s="37">
        <f t="shared" si="583"/>
        <v>0</v>
      </c>
      <c r="H958" s="37">
        <f t="shared" si="583"/>
        <v>0</v>
      </c>
      <c r="I958" s="37">
        <f t="shared" si="583"/>
        <v>0</v>
      </c>
      <c r="J958" s="37">
        <f t="shared" si="583"/>
        <v>0</v>
      </c>
      <c r="K958" s="37">
        <f t="shared" si="583"/>
        <v>0</v>
      </c>
      <c r="L958" s="37">
        <f t="shared" si="583"/>
        <v>0</v>
      </c>
      <c r="M958" s="37">
        <f t="shared" si="583"/>
        <v>7217.2883086665915</v>
      </c>
      <c r="N958" s="37">
        <f t="shared" si="583"/>
        <v>0</v>
      </c>
      <c r="O958" s="37">
        <f t="shared" si="583"/>
        <v>0</v>
      </c>
      <c r="P958" s="37">
        <f t="shared" si="583"/>
        <v>0</v>
      </c>
      <c r="Q958" s="37">
        <f t="shared" si="583"/>
        <v>0</v>
      </c>
      <c r="R958" s="37">
        <f t="shared" si="583"/>
        <v>0</v>
      </c>
      <c r="S958" s="37">
        <f t="shared" si="583"/>
        <v>0</v>
      </c>
      <c r="T958" s="37">
        <f t="shared" si="583"/>
        <v>221949.02052761184</v>
      </c>
      <c r="U958" s="37">
        <f t="shared" si="583"/>
        <v>0</v>
      </c>
      <c r="V958" s="37">
        <f t="shared" si="583"/>
        <v>0</v>
      </c>
      <c r="W958" s="37">
        <f t="shared" si="583"/>
        <v>0</v>
      </c>
      <c r="X958" s="37">
        <f t="shared" si="583"/>
        <v>0</v>
      </c>
      <c r="Y958" s="37">
        <f t="shared" si="583"/>
        <v>0</v>
      </c>
      <c r="Z958" s="37">
        <f t="shared" si="583"/>
        <v>0</v>
      </c>
      <c r="AA958" s="37">
        <f>$C957*AA957</f>
        <v>0</v>
      </c>
      <c r="AB958" s="37">
        <f>$C957*AB957</f>
        <v>0</v>
      </c>
      <c r="AC958" s="78"/>
      <c r="AD958" s="62"/>
    </row>
    <row r="959" spans="1:30" s="59" customFormat="1">
      <c r="A959" s="135" t="s">
        <v>356</v>
      </c>
      <c r="B959" s="102">
        <v>2536740.3099791473</v>
      </c>
      <c r="C959" s="105">
        <f>B959/12</f>
        <v>211395.02583159562</v>
      </c>
      <c r="D959" s="11"/>
      <c r="E959" s="44"/>
      <c r="F959" s="6"/>
      <c r="G959" s="6"/>
      <c r="H959" s="11"/>
      <c r="I959" s="11"/>
      <c r="J959" s="11"/>
      <c r="K959" s="11"/>
      <c r="L959" s="6"/>
      <c r="M959" s="11"/>
      <c r="N959" s="11"/>
      <c r="O959" s="11"/>
      <c r="P959" s="11">
        <v>0</v>
      </c>
      <c r="Q959" s="11"/>
      <c r="R959" s="11"/>
      <c r="S959" s="11"/>
      <c r="T959" s="11">
        <v>1</v>
      </c>
      <c r="U959" s="11"/>
      <c r="V959" s="11"/>
      <c r="W959" s="11"/>
      <c r="X959" s="11"/>
      <c r="Y959" s="11"/>
      <c r="Z959" s="11">
        <v>0</v>
      </c>
      <c r="AA959" s="11">
        <v>0</v>
      </c>
      <c r="AB959" s="11">
        <v>0</v>
      </c>
      <c r="AC959" s="78"/>
      <c r="AD959" s="62"/>
    </row>
    <row r="960" spans="1:30" s="59" customFormat="1">
      <c r="A960" s="136"/>
      <c r="B960" s="30"/>
      <c r="C960" s="4"/>
      <c r="D960" s="37">
        <f>$C959*D959</f>
        <v>0</v>
      </c>
      <c r="E960" s="37">
        <f t="shared" ref="E960:Z960" si="584">$C959*E959</f>
        <v>0</v>
      </c>
      <c r="F960" s="37">
        <f t="shared" si="584"/>
        <v>0</v>
      </c>
      <c r="G960" s="37">
        <f t="shared" si="584"/>
        <v>0</v>
      </c>
      <c r="H960" s="37">
        <f t="shared" si="584"/>
        <v>0</v>
      </c>
      <c r="I960" s="37">
        <f t="shared" si="584"/>
        <v>0</v>
      </c>
      <c r="J960" s="37">
        <f t="shared" si="584"/>
        <v>0</v>
      </c>
      <c r="K960" s="37">
        <f t="shared" si="584"/>
        <v>0</v>
      </c>
      <c r="L960" s="37">
        <f t="shared" si="584"/>
        <v>0</v>
      </c>
      <c r="M960" s="37">
        <f t="shared" si="584"/>
        <v>0</v>
      </c>
      <c r="N960" s="37">
        <f t="shared" si="584"/>
        <v>0</v>
      </c>
      <c r="O960" s="37">
        <f t="shared" si="584"/>
        <v>0</v>
      </c>
      <c r="P960" s="37">
        <f t="shared" si="584"/>
        <v>0</v>
      </c>
      <c r="Q960" s="37">
        <f t="shared" si="584"/>
        <v>0</v>
      </c>
      <c r="R960" s="37">
        <f t="shared" si="584"/>
        <v>0</v>
      </c>
      <c r="S960" s="37">
        <f t="shared" si="584"/>
        <v>0</v>
      </c>
      <c r="T960" s="37">
        <f t="shared" si="584"/>
        <v>211395.02583159562</v>
      </c>
      <c r="U960" s="37">
        <f t="shared" si="584"/>
        <v>0</v>
      </c>
      <c r="V960" s="37">
        <f t="shared" si="584"/>
        <v>0</v>
      </c>
      <c r="W960" s="37">
        <f t="shared" si="584"/>
        <v>0</v>
      </c>
      <c r="X960" s="37">
        <f t="shared" si="584"/>
        <v>0</v>
      </c>
      <c r="Y960" s="37">
        <f t="shared" si="584"/>
        <v>0</v>
      </c>
      <c r="Z960" s="37">
        <f t="shared" si="584"/>
        <v>0</v>
      </c>
      <c r="AA960" s="37">
        <f>$C959*AA959</f>
        <v>0</v>
      </c>
      <c r="AB960" s="37">
        <f>$C959*AB959</f>
        <v>0</v>
      </c>
      <c r="AC960" s="78"/>
      <c r="AD960" s="62"/>
    </row>
    <row r="961" spans="1:30" s="59" customFormat="1">
      <c r="A961" s="135" t="s">
        <v>357</v>
      </c>
      <c r="B961" s="102">
        <v>2595130.3663568613</v>
      </c>
      <c r="C961" s="105">
        <f>B961/12</f>
        <v>216260.86386307178</v>
      </c>
      <c r="D961" s="11"/>
      <c r="E961" s="44"/>
      <c r="F961" s="6"/>
      <c r="G961" s="6"/>
      <c r="H961" s="11"/>
      <c r="I961" s="11"/>
      <c r="J961" s="11"/>
      <c r="K961" s="11"/>
      <c r="L961" s="6"/>
      <c r="M961" s="11"/>
      <c r="N961" s="11"/>
      <c r="O961" s="11"/>
      <c r="P961" s="11">
        <v>0</v>
      </c>
      <c r="Q961" s="11">
        <v>5.1200000000000002E-2</v>
      </c>
      <c r="R961" s="11"/>
      <c r="S961" s="11">
        <v>5.4000000000000003E-3</v>
      </c>
      <c r="T961" s="11">
        <v>0.79459999999999997</v>
      </c>
      <c r="U961" s="11"/>
      <c r="V961" s="11"/>
      <c r="W961" s="11"/>
      <c r="X961" s="11">
        <v>0.1431</v>
      </c>
      <c r="Y961" s="11">
        <v>5.7000000000000002E-3</v>
      </c>
      <c r="Z961" s="11">
        <v>0</v>
      </c>
      <c r="AA961" s="11">
        <v>0</v>
      </c>
      <c r="AB961" s="11">
        <v>0</v>
      </c>
      <c r="AC961" s="78"/>
      <c r="AD961" s="62"/>
    </row>
    <row r="962" spans="1:30" s="59" customFormat="1">
      <c r="A962" s="136"/>
      <c r="B962" s="30"/>
      <c r="C962" s="4"/>
      <c r="D962" s="37">
        <f>$C961*D961</f>
        <v>0</v>
      </c>
      <c r="E962" s="37">
        <f t="shared" ref="E962:Z962" si="585">$C961*E961</f>
        <v>0</v>
      </c>
      <c r="F962" s="37">
        <f t="shared" si="585"/>
        <v>0</v>
      </c>
      <c r="G962" s="37">
        <f t="shared" si="585"/>
        <v>0</v>
      </c>
      <c r="H962" s="37">
        <f t="shared" si="585"/>
        <v>0</v>
      </c>
      <c r="I962" s="37">
        <f t="shared" si="585"/>
        <v>0</v>
      </c>
      <c r="J962" s="37">
        <f t="shared" si="585"/>
        <v>0</v>
      </c>
      <c r="K962" s="37">
        <f t="shared" si="585"/>
        <v>0</v>
      </c>
      <c r="L962" s="37">
        <f t="shared" si="585"/>
        <v>0</v>
      </c>
      <c r="M962" s="37">
        <f t="shared" si="585"/>
        <v>0</v>
      </c>
      <c r="N962" s="37">
        <f t="shared" si="585"/>
        <v>0</v>
      </c>
      <c r="O962" s="37">
        <f t="shared" si="585"/>
        <v>0</v>
      </c>
      <c r="P962" s="37">
        <f t="shared" si="585"/>
        <v>0</v>
      </c>
      <c r="Q962" s="37">
        <f t="shared" si="585"/>
        <v>11072.556229789276</v>
      </c>
      <c r="R962" s="37">
        <f t="shared" si="585"/>
        <v>0</v>
      </c>
      <c r="S962" s="37">
        <f t="shared" si="585"/>
        <v>1167.8086648605877</v>
      </c>
      <c r="T962" s="37">
        <f t="shared" si="585"/>
        <v>171840.88242559682</v>
      </c>
      <c r="U962" s="37">
        <f t="shared" si="585"/>
        <v>0</v>
      </c>
      <c r="V962" s="37">
        <f t="shared" si="585"/>
        <v>0</v>
      </c>
      <c r="W962" s="37">
        <f t="shared" si="585"/>
        <v>0</v>
      </c>
      <c r="X962" s="37">
        <f t="shared" si="585"/>
        <v>30946.92961880557</v>
      </c>
      <c r="Y962" s="37">
        <f t="shared" si="585"/>
        <v>1232.6869240195092</v>
      </c>
      <c r="Z962" s="37">
        <f t="shared" si="585"/>
        <v>0</v>
      </c>
      <c r="AA962" s="37">
        <f>$C961*AA961</f>
        <v>0</v>
      </c>
      <c r="AB962" s="37">
        <f>$C961*AB961</f>
        <v>0</v>
      </c>
      <c r="AC962" s="78"/>
      <c r="AD962" s="62"/>
    </row>
    <row r="963" spans="1:30" s="59" customFormat="1">
      <c r="A963" s="135" t="s">
        <v>358</v>
      </c>
      <c r="B963" s="102">
        <v>1680484.857449366</v>
      </c>
      <c r="C963" s="105">
        <f>B963/12</f>
        <v>140040.40478744716</v>
      </c>
      <c r="D963" s="11"/>
      <c r="E963" s="44"/>
      <c r="F963" s="6"/>
      <c r="G963" s="6"/>
      <c r="H963" s="11"/>
      <c r="I963" s="11"/>
      <c r="J963" s="11"/>
      <c r="K963" s="11"/>
      <c r="L963" s="6"/>
      <c r="M963" s="11"/>
      <c r="N963" s="11"/>
      <c r="O963" s="11"/>
      <c r="P963" s="11">
        <v>0</v>
      </c>
      <c r="Q963" s="11"/>
      <c r="R963" s="11"/>
      <c r="S963" s="11"/>
      <c r="T963" s="11">
        <v>1</v>
      </c>
      <c r="U963" s="11"/>
      <c r="V963" s="11"/>
      <c r="W963" s="11"/>
      <c r="X963" s="11"/>
      <c r="Y963" s="11"/>
      <c r="Z963" s="11"/>
      <c r="AA963" s="11"/>
      <c r="AB963" s="11"/>
      <c r="AC963" s="78"/>
      <c r="AD963" s="62"/>
    </row>
    <row r="964" spans="1:30" s="59" customFormat="1">
      <c r="A964" s="136"/>
      <c r="B964" s="30"/>
      <c r="C964" s="4"/>
      <c r="D964" s="37">
        <f>$C963*D963</f>
        <v>0</v>
      </c>
      <c r="E964" s="37">
        <f t="shared" ref="E964:Z964" si="586">$C963*E963</f>
        <v>0</v>
      </c>
      <c r="F964" s="37">
        <f t="shared" si="586"/>
        <v>0</v>
      </c>
      <c r="G964" s="37">
        <f t="shared" si="586"/>
        <v>0</v>
      </c>
      <c r="H964" s="37">
        <f t="shared" si="586"/>
        <v>0</v>
      </c>
      <c r="I964" s="37">
        <f t="shared" si="586"/>
        <v>0</v>
      </c>
      <c r="J964" s="37">
        <f t="shared" si="586"/>
        <v>0</v>
      </c>
      <c r="K964" s="37">
        <f t="shared" si="586"/>
        <v>0</v>
      </c>
      <c r="L964" s="37">
        <f t="shared" si="586"/>
        <v>0</v>
      </c>
      <c r="M964" s="37">
        <f t="shared" si="586"/>
        <v>0</v>
      </c>
      <c r="N964" s="37">
        <f t="shared" si="586"/>
        <v>0</v>
      </c>
      <c r="O964" s="37">
        <f t="shared" si="586"/>
        <v>0</v>
      </c>
      <c r="P964" s="37">
        <f t="shared" si="586"/>
        <v>0</v>
      </c>
      <c r="Q964" s="37">
        <f t="shared" si="586"/>
        <v>0</v>
      </c>
      <c r="R964" s="37">
        <f t="shared" si="586"/>
        <v>0</v>
      </c>
      <c r="S964" s="37">
        <f t="shared" si="586"/>
        <v>0</v>
      </c>
      <c r="T964" s="37">
        <f t="shared" si="586"/>
        <v>140040.40478744716</v>
      </c>
      <c r="U964" s="37">
        <f t="shared" si="586"/>
        <v>0</v>
      </c>
      <c r="V964" s="37">
        <f t="shared" si="586"/>
        <v>0</v>
      </c>
      <c r="W964" s="37">
        <f t="shared" si="586"/>
        <v>0</v>
      </c>
      <c r="X964" s="37">
        <f t="shared" si="586"/>
        <v>0</v>
      </c>
      <c r="Y964" s="37">
        <f t="shared" si="586"/>
        <v>0</v>
      </c>
      <c r="Z964" s="37">
        <f t="shared" si="586"/>
        <v>0</v>
      </c>
      <c r="AA964" s="37">
        <f>$C963*AA963</f>
        <v>0</v>
      </c>
      <c r="AB964" s="37">
        <f>$C963*AB963</f>
        <v>0</v>
      </c>
      <c r="AC964" s="78"/>
      <c r="AD964" s="62"/>
    </row>
    <row r="965" spans="1:30" s="59" customFormat="1">
      <c r="A965" s="135" t="s">
        <v>359</v>
      </c>
      <c r="B965" s="102">
        <v>1180972.7069383536</v>
      </c>
      <c r="C965" s="105">
        <f>B965/12</f>
        <v>98414.3922448628</v>
      </c>
      <c r="D965" s="11"/>
      <c r="E965" s="44"/>
      <c r="F965" s="6"/>
      <c r="G965" s="6"/>
      <c r="H965" s="11"/>
      <c r="I965" s="11"/>
      <c r="J965" s="11"/>
      <c r="K965" s="11"/>
      <c r="L965" s="6"/>
      <c r="M965" s="11"/>
      <c r="N965" s="11"/>
      <c r="O965" s="11"/>
      <c r="P965" s="11">
        <v>0</v>
      </c>
      <c r="Q965" s="11">
        <v>4.1700000000000001E-2</v>
      </c>
      <c r="R965" s="11"/>
      <c r="S965" s="11">
        <v>4.4000000000000003E-3</v>
      </c>
      <c r="T965" s="11">
        <v>0.82730000000000004</v>
      </c>
      <c r="U965" s="11"/>
      <c r="V965" s="11"/>
      <c r="W965" s="11"/>
      <c r="X965" s="11">
        <v>0.12180000000000001</v>
      </c>
      <c r="Y965" s="11">
        <v>4.7999999999999996E-3</v>
      </c>
      <c r="Z965" s="11">
        <v>0</v>
      </c>
      <c r="AA965" s="11">
        <v>0</v>
      </c>
      <c r="AB965" s="11">
        <v>0</v>
      </c>
      <c r="AC965" s="78"/>
      <c r="AD965" s="62"/>
    </row>
    <row r="966" spans="1:30" s="59" customFormat="1">
      <c r="A966" s="136"/>
      <c r="B966" s="30"/>
      <c r="C966" s="4"/>
      <c r="D966" s="37">
        <f>$C965*D965</f>
        <v>0</v>
      </c>
      <c r="E966" s="37">
        <f t="shared" ref="E966:Z966" si="587">$C965*E965</f>
        <v>0</v>
      </c>
      <c r="F966" s="37">
        <f t="shared" si="587"/>
        <v>0</v>
      </c>
      <c r="G966" s="37">
        <f t="shared" si="587"/>
        <v>0</v>
      </c>
      <c r="H966" s="37">
        <f t="shared" si="587"/>
        <v>0</v>
      </c>
      <c r="I966" s="37">
        <f t="shared" si="587"/>
        <v>0</v>
      </c>
      <c r="J966" s="37">
        <f t="shared" si="587"/>
        <v>0</v>
      </c>
      <c r="K966" s="37">
        <f t="shared" si="587"/>
        <v>0</v>
      </c>
      <c r="L966" s="37">
        <f t="shared" si="587"/>
        <v>0</v>
      </c>
      <c r="M966" s="37">
        <f t="shared" si="587"/>
        <v>0</v>
      </c>
      <c r="N966" s="37">
        <f t="shared" si="587"/>
        <v>0</v>
      </c>
      <c r="O966" s="37">
        <f t="shared" si="587"/>
        <v>0</v>
      </c>
      <c r="P966" s="37">
        <f t="shared" si="587"/>
        <v>0</v>
      </c>
      <c r="Q966" s="37">
        <f t="shared" si="587"/>
        <v>4103.8801566107786</v>
      </c>
      <c r="R966" s="37">
        <f t="shared" si="587"/>
        <v>0</v>
      </c>
      <c r="S966" s="37">
        <f t="shared" si="587"/>
        <v>433.02332587739636</v>
      </c>
      <c r="T966" s="37">
        <f t="shared" si="587"/>
        <v>81418.226704175002</v>
      </c>
      <c r="U966" s="37">
        <f t="shared" si="587"/>
        <v>0</v>
      </c>
      <c r="V966" s="37">
        <f t="shared" si="587"/>
        <v>0</v>
      </c>
      <c r="W966" s="37">
        <f t="shared" si="587"/>
        <v>0</v>
      </c>
      <c r="X966" s="37">
        <f t="shared" si="587"/>
        <v>11986.87297542429</v>
      </c>
      <c r="Y966" s="37">
        <f t="shared" si="587"/>
        <v>472.38908277534142</v>
      </c>
      <c r="Z966" s="37">
        <f t="shared" si="587"/>
        <v>0</v>
      </c>
      <c r="AA966" s="37">
        <f>$C965*AA965</f>
        <v>0</v>
      </c>
      <c r="AB966" s="37">
        <f>$C965*AB965</f>
        <v>0</v>
      </c>
      <c r="AC966" s="78"/>
      <c r="AD966" s="62"/>
    </row>
    <row r="967" spans="1:30" s="59" customFormat="1">
      <c r="A967" s="135" t="s">
        <v>360</v>
      </c>
      <c r="B967" s="102">
        <v>250060.75542150918</v>
      </c>
      <c r="C967" s="105">
        <f>B967/12</f>
        <v>20838.396285125764</v>
      </c>
      <c r="D967" s="11"/>
      <c r="E967" s="44"/>
      <c r="F967" s="6"/>
      <c r="G967" s="6"/>
      <c r="H967" s="11"/>
      <c r="I967" s="11"/>
      <c r="J967" s="11"/>
      <c r="K967" s="11"/>
      <c r="L967" s="6"/>
      <c r="M967" s="11"/>
      <c r="N967" s="11"/>
      <c r="O967" s="11"/>
      <c r="P967" s="11"/>
      <c r="Q967" s="11">
        <v>0.17460000000000001</v>
      </c>
      <c r="R967" s="11"/>
      <c r="S967" s="11">
        <v>1.7100000000000001E-2</v>
      </c>
      <c r="T967" s="11">
        <v>0.4551</v>
      </c>
      <c r="U967" s="11"/>
      <c r="V967" s="11"/>
      <c r="W967" s="11"/>
      <c r="X967" s="11">
        <v>0.34</v>
      </c>
      <c r="Y967" s="11">
        <v>1.32E-2</v>
      </c>
      <c r="Z967" s="11">
        <v>0</v>
      </c>
      <c r="AA967" s="11">
        <v>0</v>
      </c>
      <c r="AB967" s="11">
        <v>0</v>
      </c>
      <c r="AC967" s="78"/>
      <c r="AD967" s="62"/>
    </row>
    <row r="968" spans="1:30" s="59" customFormat="1">
      <c r="A968" s="136"/>
      <c r="B968" s="30"/>
      <c r="C968" s="4"/>
      <c r="D968" s="37">
        <f>$C967*D967</f>
        <v>0</v>
      </c>
      <c r="E968" s="37">
        <f t="shared" ref="E968:Z968" si="588">$C967*E967</f>
        <v>0</v>
      </c>
      <c r="F968" s="37">
        <f t="shared" si="588"/>
        <v>0</v>
      </c>
      <c r="G968" s="37">
        <f t="shared" si="588"/>
        <v>0</v>
      </c>
      <c r="H968" s="37">
        <f t="shared" si="588"/>
        <v>0</v>
      </c>
      <c r="I968" s="37">
        <f t="shared" si="588"/>
        <v>0</v>
      </c>
      <c r="J968" s="37">
        <f t="shared" si="588"/>
        <v>0</v>
      </c>
      <c r="K968" s="37">
        <f t="shared" si="588"/>
        <v>0</v>
      </c>
      <c r="L968" s="37">
        <f t="shared" si="588"/>
        <v>0</v>
      </c>
      <c r="M968" s="37">
        <f t="shared" si="588"/>
        <v>0</v>
      </c>
      <c r="N968" s="37">
        <f t="shared" si="588"/>
        <v>0</v>
      </c>
      <c r="O968" s="37">
        <f t="shared" si="588"/>
        <v>0</v>
      </c>
      <c r="P968" s="37">
        <f t="shared" si="588"/>
        <v>0</v>
      </c>
      <c r="Q968" s="37">
        <f t="shared" si="588"/>
        <v>3638.3839913829584</v>
      </c>
      <c r="R968" s="37">
        <f t="shared" si="588"/>
        <v>0</v>
      </c>
      <c r="S968" s="37">
        <f t="shared" si="588"/>
        <v>356.33657647565059</v>
      </c>
      <c r="T968" s="37">
        <f t="shared" si="588"/>
        <v>9483.5541493607361</v>
      </c>
      <c r="U968" s="37">
        <f t="shared" si="588"/>
        <v>0</v>
      </c>
      <c r="V968" s="37">
        <f t="shared" si="588"/>
        <v>0</v>
      </c>
      <c r="W968" s="37">
        <f t="shared" si="588"/>
        <v>0</v>
      </c>
      <c r="X968" s="37">
        <f t="shared" si="588"/>
        <v>7085.0547369427604</v>
      </c>
      <c r="Y968" s="37">
        <f t="shared" si="588"/>
        <v>275.0668309636601</v>
      </c>
      <c r="Z968" s="37">
        <f t="shared" si="588"/>
        <v>0</v>
      </c>
      <c r="AA968" s="37">
        <f>$C967*AA967</f>
        <v>0</v>
      </c>
      <c r="AB968" s="37">
        <f>$C967*AB967</f>
        <v>0</v>
      </c>
      <c r="AC968" s="78"/>
      <c r="AD968" s="62"/>
    </row>
    <row r="969" spans="1:30" s="59" customFormat="1">
      <c r="A969" s="135" t="s">
        <v>361</v>
      </c>
      <c r="B969" s="102">
        <v>313780.34766312828</v>
      </c>
      <c r="C969" s="105">
        <f>B969/12</f>
        <v>26148.362305260689</v>
      </c>
      <c r="D969" s="11">
        <v>8.5800000000000001E-2</v>
      </c>
      <c r="E969" s="44"/>
      <c r="F969" s="6"/>
      <c r="G969" s="6"/>
      <c r="H969" s="11"/>
      <c r="I969" s="11"/>
      <c r="J969" s="11"/>
      <c r="K969" s="11"/>
      <c r="L969" s="6"/>
      <c r="M969" s="11">
        <v>7.7600000000000002E-2</v>
      </c>
      <c r="N969" s="11"/>
      <c r="O969" s="11"/>
      <c r="P969" s="11"/>
      <c r="Q969" s="11"/>
      <c r="R969" s="11"/>
      <c r="S969" s="11"/>
      <c r="T969" s="11">
        <v>0.83660000000000001</v>
      </c>
      <c r="U969" s="11"/>
      <c r="V969" s="11"/>
      <c r="W969" s="11"/>
      <c r="X969" s="11"/>
      <c r="Y969" s="11"/>
      <c r="Z969" s="11"/>
      <c r="AA969" s="11"/>
      <c r="AB969" s="11"/>
      <c r="AC969" s="78"/>
      <c r="AD969" s="62"/>
    </row>
    <row r="970" spans="1:30" s="59" customFormat="1">
      <c r="A970" s="136"/>
      <c r="B970" s="30"/>
      <c r="C970" s="4"/>
      <c r="D970" s="37">
        <f>$C969*D969</f>
        <v>2243.5294857913673</v>
      </c>
      <c r="E970" s="37">
        <f t="shared" ref="E970:Z970" si="589">$C969*E969</f>
        <v>0</v>
      </c>
      <c r="F970" s="37">
        <f t="shared" si="589"/>
        <v>0</v>
      </c>
      <c r="G970" s="37">
        <f t="shared" si="589"/>
        <v>0</v>
      </c>
      <c r="H970" s="37">
        <f t="shared" si="589"/>
        <v>0</v>
      </c>
      <c r="I970" s="37">
        <f t="shared" si="589"/>
        <v>0</v>
      </c>
      <c r="J970" s="37">
        <f t="shared" si="589"/>
        <v>0</v>
      </c>
      <c r="K970" s="37">
        <f t="shared" si="589"/>
        <v>0</v>
      </c>
      <c r="L970" s="37">
        <f t="shared" si="589"/>
        <v>0</v>
      </c>
      <c r="M970" s="37">
        <f t="shared" si="589"/>
        <v>2029.1129148882296</v>
      </c>
      <c r="N970" s="37">
        <f t="shared" si="589"/>
        <v>0</v>
      </c>
      <c r="O970" s="37">
        <f t="shared" si="589"/>
        <v>0</v>
      </c>
      <c r="P970" s="37">
        <f t="shared" si="589"/>
        <v>0</v>
      </c>
      <c r="Q970" s="37">
        <f t="shared" si="589"/>
        <v>0</v>
      </c>
      <c r="R970" s="37">
        <f t="shared" si="589"/>
        <v>0</v>
      </c>
      <c r="S970" s="37">
        <f t="shared" si="589"/>
        <v>0</v>
      </c>
      <c r="T970" s="37">
        <f t="shared" si="589"/>
        <v>21875.719904581092</v>
      </c>
      <c r="U970" s="37">
        <f t="shared" si="589"/>
        <v>0</v>
      </c>
      <c r="V970" s="37">
        <f t="shared" si="589"/>
        <v>0</v>
      </c>
      <c r="W970" s="37">
        <f t="shared" si="589"/>
        <v>0</v>
      </c>
      <c r="X970" s="37">
        <f t="shared" si="589"/>
        <v>0</v>
      </c>
      <c r="Y970" s="37">
        <f t="shared" si="589"/>
        <v>0</v>
      </c>
      <c r="Z970" s="37">
        <f t="shared" si="589"/>
        <v>0</v>
      </c>
      <c r="AA970" s="37">
        <f>$C969*AA969</f>
        <v>0</v>
      </c>
      <c r="AB970" s="37">
        <f>$C969*AB969</f>
        <v>0</v>
      </c>
      <c r="AC970" s="78"/>
      <c r="AD970" s="62"/>
    </row>
    <row r="971" spans="1:30" s="59" customFormat="1">
      <c r="A971" s="135" t="s">
        <v>362</v>
      </c>
      <c r="B971" s="102">
        <v>351305.97042175836</v>
      </c>
      <c r="C971" s="105">
        <f>B971/12</f>
        <v>29275.497535146529</v>
      </c>
      <c r="D971" s="11">
        <v>8.5800000000000001E-2</v>
      </c>
      <c r="E971" s="44"/>
      <c r="F971" s="6"/>
      <c r="G971" s="6"/>
      <c r="H971" s="11"/>
      <c r="I971" s="11"/>
      <c r="J971" s="11"/>
      <c r="K971" s="11"/>
      <c r="L971" s="6"/>
      <c r="M971" s="11">
        <v>7.7600000000000002E-2</v>
      </c>
      <c r="N971" s="11"/>
      <c r="O971" s="11"/>
      <c r="P971" s="11"/>
      <c r="Q971" s="11"/>
      <c r="R971" s="11"/>
      <c r="S971" s="11"/>
      <c r="T971" s="11">
        <v>0.83660000000000001</v>
      </c>
      <c r="U971" s="11"/>
      <c r="V971" s="11"/>
      <c r="W971" s="11"/>
      <c r="X971" s="11"/>
      <c r="Y971" s="11"/>
      <c r="Z971" s="11"/>
      <c r="AA971" s="11"/>
      <c r="AB971" s="11"/>
      <c r="AC971" s="78"/>
      <c r="AD971" s="62"/>
    </row>
    <row r="972" spans="1:30" s="59" customFormat="1">
      <c r="A972" s="136"/>
      <c r="B972" s="30"/>
      <c r="C972" s="4"/>
      <c r="D972" s="37">
        <f>$C971*D971</f>
        <v>2511.8376885155722</v>
      </c>
      <c r="E972" s="37">
        <f t="shared" ref="E972:Z972" si="590">$C971*E971</f>
        <v>0</v>
      </c>
      <c r="F972" s="37">
        <f t="shared" si="590"/>
        <v>0</v>
      </c>
      <c r="G972" s="37">
        <f t="shared" si="590"/>
        <v>0</v>
      </c>
      <c r="H972" s="37">
        <f t="shared" si="590"/>
        <v>0</v>
      </c>
      <c r="I972" s="37">
        <f t="shared" si="590"/>
        <v>0</v>
      </c>
      <c r="J972" s="37">
        <f t="shared" si="590"/>
        <v>0</v>
      </c>
      <c r="K972" s="37">
        <f t="shared" si="590"/>
        <v>0</v>
      </c>
      <c r="L972" s="37">
        <f t="shared" si="590"/>
        <v>0</v>
      </c>
      <c r="M972" s="37">
        <f t="shared" si="590"/>
        <v>2271.7786087273707</v>
      </c>
      <c r="N972" s="37">
        <f t="shared" si="590"/>
        <v>0</v>
      </c>
      <c r="O972" s="37">
        <f t="shared" si="590"/>
        <v>0</v>
      </c>
      <c r="P972" s="37">
        <f t="shared" si="590"/>
        <v>0</v>
      </c>
      <c r="Q972" s="37">
        <f t="shared" si="590"/>
        <v>0</v>
      </c>
      <c r="R972" s="37">
        <f t="shared" si="590"/>
        <v>0</v>
      </c>
      <c r="S972" s="37">
        <f t="shared" si="590"/>
        <v>0</v>
      </c>
      <c r="T972" s="37">
        <f t="shared" si="590"/>
        <v>24491.881237903588</v>
      </c>
      <c r="U972" s="37">
        <f t="shared" si="590"/>
        <v>0</v>
      </c>
      <c r="V972" s="37">
        <f t="shared" si="590"/>
        <v>0</v>
      </c>
      <c r="W972" s="37">
        <f t="shared" si="590"/>
        <v>0</v>
      </c>
      <c r="X972" s="37">
        <f t="shared" si="590"/>
        <v>0</v>
      </c>
      <c r="Y972" s="37">
        <f t="shared" si="590"/>
        <v>0</v>
      </c>
      <c r="Z972" s="37">
        <f t="shared" si="590"/>
        <v>0</v>
      </c>
      <c r="AA972" s="37">
        <f>$C971*AA971</f>
        <v>0</v>
      </c>
      <c r="AB972" s="37">
        <f>$C971*AB971</f>
        <v>0</v>
      </c>
      <c r="AC972" s="78"/>
      <c r="AD972" s="62"/>
    </row>
    <row r="973" spans="1:30" s="59" customFormat="1">
      <c r="A973" s="135" t="s">
        <v>363</v>
      </c>
      <c r="B973" s="102">
        <v>342342.84412355686</v>
      </c>
      <c r="C973" s="105">
        <f>B973/12</f>
        <v>28528.570343629737</v>
      </c>
      <c r="D973" s="11">
        <v>7.3000000000000001E-3</v>
      </c>
      <c r="E973" s="44"/>
      <c r="F973" s="6"/>
      <c r="G973" s="6"/>
      <c r="H973" s="11"/>
      <c r="I973" s="11"/>
      <c r="J973" s="11"/>
      <c r="K973" s="11"/>
      <c r="L973" s="6"/>
      <c r="M973" s="11"/>
      <c r="N973" s="11"/>
      <c r="O973" s="11"/>
      <c r="P973" s="11"/>
      <c r="Q973" s="11">
        <v>0.17519999999999999</v>
      </c>
      <c r="R973" s="11"/>
      <c r="S973" s="11">
        <v>1.72E-2</v>
      </c>
      <c r="T973" s="11">
        <v>0.44879999999999998</v>
      </c>
      <c r="U973" s="11"/>
      <c r="V973" s="11"/>
      <c r="W973" s="11"/>
      <c r="X973" s="11">
        <v>0.33829999999999999</v>
      </c>
      <c r="Y973" s="11">
        <v>1.32E-2</v>
      </c>
      <c r="Z973" s="11">
        <v>0</v>
      </c>
      <c r="AA973" s="11">
        <v>0</v>
      </c>
      <c r="AB973" s="11">
        <v>0</v>
      </c>
      <c r="AC973" s="78"/>
      <c r="AD973" s="62"/>
    </row>
    <row r="974" spans="1:30" s="59" customFormat="1">
      <c r="A974" s="136"/>
      <c r="B974" s="30"/>
      <c r="C974" s="4"/>
      <c r="D974" s="37">
        <f>$C973*D973</f>
        <v>208.25856350849708</v>
      </c>
      <c r="E974" s="37">
        <f t="shared" ref="E974:Z974" si="591">$C973*E973</f>
        <v>0</v>
      </c>
      <c r="F974" s="37">
        <f t="shared" si="591"/>
        <v>0</v>
      </c>
      <c r="G974" s="37">
        <f t="shared" si="591"/>
        <v>0</v>
      </c>
      <c r="H974" s="37">
        <f t="shared" si="591"/>
        <v>0</v>
      </c>
      <c r="I974" s="37">
        <f t="shared" si="591"/>
        <v>0</v>
      </c>
      <c r="J974" s="37">
        <f t="shared" si="591"/>
        <v>0</v>
      </c>
      <c r="K974" s="37">
        <f t="shared" si="591"/>
        <v>0</v>
      </c>
      <c r="L974" s="37">
        <f t="shared" si="591"/>
        <v>0</v>
      </c>
      <c r="M974" s="37">
        <f t="shared" si="591"/>
        <v>0</v>
      </c>
      <c r="N974" s="37">
        <f t="shared" si="591"/>
        <v>0</v>
      </c>
      <c r="O974" s="37">
        <f t="shared" si="591"/>
        <v>0</v>
      </c>
      <c r="P974" s="37">
        <f t="shared" si="591"/>
        <v>0</v>
      </c>
      <c r="Q974" s="37">
        <f t="shared" si="591"/>
        <v>4998.2055242039296</v>
      </c>
      <c r="R974" s="37">
        <f t="shared" si="591"/>
        <v>0</v>
      </c>
      <c r="S974" s="37">
        <f t="shared" si="591"/>
        <v>490.6914099104315</v>
      </c>
      <c r="T974" s="37">
        <f t="shared" si="591"/>
        <v>12803.622370221025</v>
      </c>
      <c r="U974" s="37">
        <f t="shared" si="591"/>
        <v>0</v>
      </c>
      <c r="V974" s="37">
        <f t="shared" si="591"/>
        <v>0</v>
      </c>
      <c r="W974" s="37">
        <f t="shared" si="591"/>
        <v>0</v>
      </c>
      <c r="X974" s="37">
        <f t="shared" si="591"/>
        <v>9651.2153472499394</v>
      </c>
      <c r="Y974" s="37">
        <f t="shared" si="591"/>
        <v>376.57712853591255</v>
      </c>
      <c r="Z974" s="37">
        <f t="shared" si="591"/>
        <v>0</v>
      </c>
      <c r="AA974" s="37">
        <f>$C973*AA973</f>
        <v>0</v>
      </c>
      <c r="AB974" s="37">
        <f>$C973*AB973</f>
        <v>0</v>
      </c>
      <c r="AC974" s="78"/>
      <c r="AD974" s="62"/>
    </row>
    <row r="975" spans="1:30" s="59" customFormat="1">
      <c r="A975" s="135" t="s">
        <v>364</v>
      </c>
      <c r="B975" s="102">
        <v>468581.2802633032</v>
      </c>
      <c r="C975" s="105">
        <f>B975/12</f>
        <v>39048.440021941933</v>
      </c>
      <c r="D975" s="11">
        <v>0.14199999999999999</v>
      </c>
      <c r="E975" s="44"/>
      <c r="F975" s="6"/>
      <c r="G975" s="6"/>
      <c r="H975" s="11"/>
      <c r="I975" s="11"/>
      <c r="J975" s="11"/>
      <c r="K975" s="11"/>
      <c r="L975" s="6"/>
      <c r="M975" s="11">
        <v>0.24390000000000001</v>
      </c>
      <c r="N975" s="11"/>
      <c r="O975" s="11"/>
      <c r="P975" s="11"/>
      <c r="Q975" s="11"/>
      <c r="R975" s="11"/>
      <c r="S975" s="11"/>
      <c r="T975" s="11">
        <v>0.57940000000000003</v>
      </c>
      <c r="U975" s="11"/>
      <c r="V975" s="11"/>
      <c r="W975" s="11"/>
      <c r="X975" s="11">
        <v>3.4700000000000002E-2</v>
      </c>
      <c r="Y975" s="11"/>
      <c r="Z975" s="11"/>
      <c r="AA975" s="11"/>
      <c r="AB975" s="11"/>
      <c r="AC975" s="78"/>
      <c r="AD975" s="62"/>
    </row>
    <row r="976" spans="1:30" s="59" customFormat="1">
      <c r="A976" s="136"/>
      <c r="B976" s="30"/>
      <c r="C976" s="4"/>
      <c r="D976" s="37">
        <f>$C975*D975</f>
        <v>5544.8784831157536</v>
      </c>
      <c r="E976" s="37">
        <f t="shared" ref="E976:Z976" si="592">$C975*E975</f>
        <v>0</v>
      </c>
      <c r="F976" s="37">
        <f t="shared" si="592"/>
        <v>0</v>
      </c>
      <c r="G976" s="37">
        <f t="shared" si="592"/>
        <v>0</v>
      </c>
      <c r="H976" s="37">
        <f t="shared" si="592"/>
        <v>0</v>
      </c>
      <c r="I976" s="37">
        <f t="shared" si="592"/>
        <v>0</v>
      </c>
      <c r="J976" s="37">
        <f t="shared" si="592"/>
        <v>0</v>
      </c>
      <c r="K976" s="37">
        <f t="shared" si="592"/>
        <v>0</v>
      </c>
      <c r="L976" s="37">
        <f t="shared" si="592"/>
        <v>0</v>
      </c>
      <c r="M976" s="37">
        <f t="shared" si="592"/>
        <v>9523.9145213516385</v>
      </c>
      <c r="N976" s="37">
        <f t="shared" si="592"/>
        <v>0</v>
      </c>
      <c r="O976" s="37">
        <f t="shared" si="592"/>
        <v>0</v>
      </c>
      <c r="P976" s="37">
        <f t="shared" si="592"/>
        <v>0</v>
      </c>
      <c r="Q976" s="37">
        <f t="shared" si="592"/>
        <v>0</v>
      </c>
      <c r="R976" s="37">
        <f t="shared" si="592"/>
        <v>0</v>
      </c>
      <c r="S976" s="37">
        <f t="shared" si="592"/>
        <v>0</v>
      </c>
      <c r="T976" s="37">
        <f t="shared" si="592"/>
        <v>22624.666148713157</v>
      </c>
      <c r="U976" s="37">
        <f t="shared" si="592"/>
        <v>0</v>
      </c>
      <c r="V976" s="37">
        <f t="shared" si="592"/>
        <v>0</v>
      </c>
      <c r="W976" s="37">
        <f t="shared" si="592"/>
        <v>0</v>
      </c>
      <c r="X976" s="37">
        <f t="shared" si="592"/>
        <v>1354.9808687613852</v>
      </c>
      <c r="Y976" s="37">
        <f t="shared" si="592"/>
        <v>0</v>
      </c>
      <c r="Z976" s="37">
        <f t="shared" si="592"/>
        <v>0</v>
      </c>
      <c r="AA976" s="37">
        <f>$C975*AA975</f>
        <v>0</v>
      </c>
      <c r="AB976" s="37">
        <f>$C975*AB975</f>
        <v>0</v>
      </c>
      <c r="AC976" s="78"/>
      <c r="AD976" s="62"/>
    </row>
    <row r="977" spans="1:30" s="59" customFormat="1">
      <c r="A977" s="135" t="s">
        <v>365</v>
      </c>
      <c r="B977" s="102">
        <v>630974.38621971081</v>
      </c>
      <c r="C977" s="105">
        <f>B977/12</f>
        <v>52581.19885164257</v>
      </c>
      <c r="D977" s="11">
        <v>0.14199999999999999</v>
      </c>
      <c r="E977" s="44"/>
      <c r="F977" s="6"/>
      <c r="G977" s="6"/>
      <c r="H977" s="11"/>
      <c r="I977" s="11"/>
      <c r="J977" s="11"/>
      <c r="K977" s="11"/>
      <c r="L977" s="6"/>
      <c r="M977" s="11">
        <v>0.24390000000000001</v>
      </c>
      <c r="N977" s="11"/>
      <c r="O977" s="11"/>
      <c r="P977" s="11"/>
      <c r="Q977" s="11"/>
      <c r="R977" s="11"/>
      <c r="S977" s="11"/>
      <c r="T977" s="11">
        <v>0.57940000000000003</v>
      </c>
      <c r="U977" s="11"/>
      <c r="V977" s="11"/>
      <c r="W977" s="11"/>
      <c r="X977" s="11">
        <v>3.4700000000000002E-2</v>
      </c>
      <c r="Y977" s="11"/>
      <c r="Z977" s="11"/>
      <c r="AA977" s="11"/>
      <c r="AB977" s="11"/>
      <c r="AC977" s="78"/>
      <c r="AD977" s="62"/>
    </row>
    <row r="978" spans="1:30" s="59" customFormat="1">
      <c r="A978" s="136"/>
      <c r="B978" s="30"/>
      <c r="C978" s="4"/>
      <c r="D978" s="37">
        <f>$C977*D977</f>
        <v>7466.5302369332439</v>
      </c>
      <c r="E978" s="37">
        <f t="shared" ref="E978:Z978" si="593">$C977*E977</f>
        <v>0</v>
      </c>
      <c r="F978" s="37">
        <f t="shared" si="593"/>
        <v>0</v>
      </c>
      <c r="G978" s="37">
        <f t="shared" si="593"/>
        <v>0</v>
      </c>
      <c r="H978" s="37">
        <f t="shared" si="593"/>
        <v>0</v>
      </c>
      <c r="I978" s="37">
        <f t="shared" si="593"/>
        <v>0</v>
      </c>
      <c r="J978" s="37">
        <f t="shared" si="593"/>
        <v>0</v>
      </c>
      <c r="K978" s="37">
        <f t="shared" si="593"/>
        <v>0</v>
      </c>
      <c r="L978" s="37">
        <f t="shared" si="593"/>
        <v>0</v>
      </c>
      <c r="M978" s="37">
        <f t="shared" si="593"/>
        <v>12824.554399915623</v>
      </c>
      <c r="N978" s="37">
        <f t="shared" si="593"/>
        <v>0</v>
      </c>
      <c r="O978" s="37">
        <f t="shared" si="593"/>
        <v>0</v>
      </c>
      <c r="P978" s="37">
        <f t="shared" si="593"/>
        <v>0</v>
      </c>
      <c r="Q978" s="37">
        <f t="shared" si="593"/>
        <v>0</v>
      </c>
      <c r="R978" s="37">
        <f t="shared" si="593"/>
        <v>0</v>
      </c>
      <c r="S978" s="37">
        <f t="shared" si="593"/>
        <v>0</v>
      </c>
      <c r="T978" s="37">
        <f t="shared" si="593"/>
        <v>30465.546614641706</v>
      </c>
      <c r="U978" s="37">
        <f t="shared" si="593"/>
        <v>0</v>
      </c>
      <c r="V978" s="37">
        <f t="shared" si="593"/>
        <v>0</v>
      </c>
      <c r="W978" s="37">
        <f t="shared" si="593"/>
        <v>0</v>
      </c>
      <c r="X978" s="37">
        <f t="shared" si="593"/>
        <v>1824.5676001519973</v>
      </c>
      <c r="Y978" s="37">
        <f t="shared" si="593"/>
        <v>0</v>
      </c>
      <c r="Z978" s="37">
        <f t="shared" si="593"/>
        <v>0</v>
      </c>
      <c r="AA978" s="37">
        <f>$C977*AA977</f>
        <v>0</v>
      </c>
      <c r="AB978" s="37">
        <f>$C977*AB977</f>
        <v>0</v>
      </c>
      <c r="AC978" s="78"/>
      <c r="AD978" s="62"/>
    </row>
    <row r="979" spans="1:30" s="59" customFormat="1">
      <c r="A979" s="135" t="s">
        <v>366</v>
      </c>
      <c r="B979" s="102">
        <v>357358.11020883714</v>
      </c>
      <c r="C979" s="105">
        <f>B979/12</f>
        <v>29779.842517403096</v>
      </c>
      <c r="D979" s="11">
        <v>0.65229999999999999</v>
      </c>
      <c r="E979" s="44"/>
      <c r="F979" s="6"/>
      <c r="G979" s="6"/>
      <c r="H979" s="11"/>
      <c r="I979" s="11"/>
      <c r="J979" s="11"/>
      <c r="K979" s="11"/>
      <c r="L979" s="6"/>
      <c r="M979" s="11"/>
      <c r="N979" s="11"/>
      <c r="O979" s="11"/>
      <c r="P979" s="11"/>
      <c r="Q979" s="11">
        <v>0.25869999999999999</v>
      </c>
      <c r="R979" s="11"/>
      <c r="S979" s="11">
        <v>2.5499999999999998E-2</v>
      </c>
      <c r="T979" s="11"/>
      <c r="U979" s="11"/>
      <c r="V979" s="11"/>
      <c r="W979" s="11"/>
      <c r="X979" s="11">
        <v>6.3500000000000001E-2</v>
      </c>
      <c r="Y979" s="11"/>
      <c r="Z979" s="11"/>
      <c r="AA979" s="11"/>
      <c r="AB979" s="11"/>
      <c r="AC979" s="78"/>
      <c r="AD979" s="62"/>
    </row>
    <row r="980" spans="1:30" s="59" customFormat="1">
      <c r="A980" s="136"/>
      <c r="B980" s="30"/>
      <c r="C980" s="4"/>
      <c r="D980" s="37">
        <f t="shared" ref="D980:Z980" si="594">$C979*D979</f>
        <v>19425.391274102039</v>
      </c>
      <c r="E980" s="37">
        <f t="shared" si="594"/>
        <v>0</v>
      </c>
      <c r="F980" s="37">
        <f t="shared" si="594"/>
        <v>0</v>
      </c>
      <c r="G980" s="37">
        <f t="shared" si="594"/>
        <v>0</v>
      </c>
      <c r="H980" s="37">
        <f t="shared" si="594"/>
        <v>0</v>
      </c>
      <c r="I980" s="37">
        <f t="shared" si="594"/>
        <v>0</v>
      </c>
      <c r="J980" s="37">
        <f t="shared" si="594"/>
        <v>0</v>
      </c>
      <c r="K980" s="37">
        <f t="shared" si="594"/>
        <v>0</v>
      </c>
      <c r="L980" s="37">
        <f t="shared" si="594"/>
        <v>0</v>
      </c>
      <c r="M980" s="37">
        <f t="shared" si="594"/>
        <v>0</v>
      </c>
      <c r="N980" s="37">
        <f t="shared" si="594"/>
        <v>0</v>
      </c>
      <c r="O980" s="37">
        <f t="shared" si="594"/>
        <v>0</v>
      </c>
      <c r="P980" s="37">
        <f t="shared" si="594"/>
        <v>0</v>
      </c>
      <c r="Q980" s="37">
        <f t="shared" si="594"/>
        <v>7704.0452592521806</v>
      </c>
      <c r="R980" s="37">
        <f t="shared" si="594"/>
        <v>0</v>
      </c>
      <c r="S980" s="37">
        <f t="shared" si="594"/>
        <v>759.38598419377888</v>
      </c>
      <c r="T980" s="37">
        <f t="shared" si="594"/>
        <v>0</v>
      </c>
      <c r="U980" s="37">
        <f t="shared" si="594"/>
        <v>0</v>
      </c>
      <c r="V980" s="37">
        <f t="shared" si="594"/>
        <v>0</v>
      </c>
      <c r="W980" s="37">
        <f t="shared" si="594"/>
        <v>0</v>
      </c>
      <c r="X980" s="37">
        <f t="shared" si="594"/>
        <v>1891.0199998550966</v>
      </c>
      <c r="Y980" s="37">
        <f t="shared" si="594"/>
        <v>0</v>
      </c>
      <c r="Z980" s="37">
        <f t="shared" si="594"/>
        <v>0</v>
      </c>
      <c r="AA980" s="37">
        <f>$C979*AA979</f>
        <v>0</v>
      </c>
      <c r="AB980" s="37">
        <f>$C979*AB979</f>
        <v>0</v>
      </c>
      <c r="AC980" s="78"/>
      <c r="AD980" s="62"/>
    </row>
    <row r="981" spans="1:30" s="59" customFormat="1">
      <c r="A981" s="135" t="s">
        <v>367</v>
      </c>
      <c r="B981" s="102">
        <v>299170.11613781855</v>
      </c>
      <c r="C981" s="105">
        <f>B981/12</f>
        <v>24930.843011484878</v>
      </c>
      <c r="D981" s="11">
        <v>0.89870000000000005</v>
      </c>
      <c r="E981" s="44"/>
      <c r="F981" s="6"/>
      <c r="G981" s="6"/>
      <c r="H981" s="11"/>
      <c r="I981" s="11"/>
      <c r="J981" s="11"/>
      <c r="K981" s="11"/>
      <c r="L981" s="6"/>
      <c r="M981" s="11"/>
      <c r="N981" s="11"/>
      <c r="O981" s="11"/>
      <c r="P981" s="11"/>
      <c r="Q981" s="11">
        <v>9.4799999999999995E-2</v>
      </c>
      <c r="R981" s="11"/>
      <c r="S981" s="11">
        <v>6.4999999999999997E-3</v>
      </c>
      <c r="T981" s="11"/>
      <c r="U981" s="11"/>
      <c r="V981" s="11"/>
      <c r="W981" s="11"/>
      <c r="X981" s="11"/>
      <c r="Y981" s="11"/>
      <c r="Z981" s="11"/>
      <c r="AA981" s="11"/>
      <c r="AB981" s="11"/>
      <c r="AC981" s="78"/>
      <c r="AD981" s="62"/>
    </row>
    <row r="982" spans="1:30" s="59" customFormat="1">
      <c r="A982" s="136"/>
      <c r="B982" s="30"/>
      <c r="C982" s="4"/>
      <c r="D982" s="37">
        <f t="shared" ref="D982:Z982" si="595">$C981*D981</f>
        <v>22405.348614421462</v>
      </c>
      <c r="E982" s="37">
        <f t="shared" si="595"/>
        <v>0</v>
      </c>
      <c r="F982" s="37">
        <f t="shared" si="595"/>
        <v>0</v>
      </c>
      <c r="G982" s="37">
        <f t="shared" si="595"/>
        <v>0</v>
      </c>
      <c r="H982" s="37">
        <f t="shared" si="595"/>
        <v>0</v>
      </c>
      <c r="I982" s="37">
        <f t="shared" si="595"/>
        <v>0</v>
      </c>
      <c r="J982" s="37">
        <f t="shared" si="595"/>
        <v>0</v>
      </c>
      <c r="K982" s="37">
        <f t="shared" si="595"/>
        <v>0</v>
      </c>
      <c r="L982" s="37">
        <f t="shared" si="595"/>
        <v>0</v>
      </c>
      <c r="M982" s="37">
        <f t="shared" si="595"/>
        <v>0</v>
      </c>
      <c r="N982" s="37">
        <f t="shared" si="595"/>
        <v>0</v>
      </c>
      <c r="O982" s="37">
        <f t="shared" si="595"/>
        <v>0</v>
      </c>
      <c r="P982" s="37">
        <f t="shared" si="595"/>
        <v>0</v>
      </c>
      <c r="Q982" s="37">
        <f t="shared" si="595"/>
        <v>2363.4439174887661</v>
      </c>
      <c r="R982" s="37">
        <f t="shared" si="595"/>
        <v>0</v>
      </c>
      <c r="S982" s="37">
        <f t="shared" si="595"/>
        <v>162.05047957465169</v>
      </c>
      <c r="T982" s="37">
        <f t="shared" si="595"/>
        <v>0</v>
      </c>
      <c r="U982" s="37">
        <f t="shared" si="595"/>
        <v>0</v>
      </c>
      <c r="V982" s="37">
        <f t="shared" si="595"/>
        <v>0</v>
      </c>
      <c r="W982" s="37">
        <f t="shared" si="595"/>
        <v>0</v>
      </c>
      <c r="X982" s="37">
        <f t="shared" si="595"/>
        <v>0</v>
      </c>
      <c r="Y982" s="37">
        <f t="shared" si="595"/>
        <v>0</v>
      </c>
      <c r="Z982" s="37">
        <f t="shared" si="595"/>
        <v>0</v>
      </c>
      <c r="AA982" s="37">
        <f>$C981*AA981</f>
        <v>0</v>
      </c>
      <c r="AB982" s="37">
        <f>$C981*AB981</f>
        <v>0</v>
      </c>
      <c r="AC982" s="78"/>
      <c r="AD982" s="62"/>
    </row>
    <row r="983" spans="1:30" s="59" customFormat="1">
      <c r="A983" s="135" t="s">
        <v>368</v>
      </c>
      <c r="B983" s="102">
        <v>296929.48127554392</v>
      </c>
      <c r="C983" s="105">
        <f>B983/12</f>
        <v>24744.12343962866</v>
      </c>
      <c r="D983" s="11"/>
      <c r="E983" s="44"/>
      <c r="F983" s="6"/>
      <c r="G983" s="6"/>
      <c r="H983" s="11"/>
      <c r="I983" s="11"/>
      <c r="J983" s="11"/>
      <c r="K983" s="11"/>
      <c r="L983" s="6"/>
      <c r="M983" s="11"/>
      <c r="N983" s="11"/>
      <c r="O983" s="11"/>
      <c r="P983" s="11"/>
      <c r="Q983" s="11">
        <v>0.37890000000000001</v>
      </c>
      <c r="R983" s="11"/>
      <c r="S983" s="11">
        <v>4.5499999999999999E-2</v>
      </c>
      <c r="T983" s="11"/>
      <c r="U983" s="11"/>
      <c r="V983" s="11"/>
      <c r="W983" s="11"/>
      <c r="X983" s="11">
        <v>0.55189999999999995</v>
      </c>
      <c r="Y983" s="11">
        <v>2.3699999999999999E-2</v>
      </c>
      <c r="Z983" s="11">
        <v>0</v>
      </c>
      <c r="AA983" s="11">
        <v>0</v>
      </c>
      <c r="AB983" s="11">
        <v>0</v>
      </c>
      <c r="AC983" s="78"/>
      <c r="AD983" s="62"/>
    </row>
    <row r="984" spans="1:30" s="59" customFormat="1">
      <c r="A984" s="136"/>
      <c r="B984" s="30"/>
      <c r="C984" s="4"/>
      <c r="D984" s="37">
        <f t="shared" ref="D984:Z984" si="596">$C983*D983</f>
        <v>0</v>
      </c>
      <c r="E984" s="37">
        <f t="shared" si="596"/>
        <v>0</v>
      </c>
      <c r="F984" s="37">
        <f t="shared" si="596"/>
        <v>0</v>
      </c>
      <c r="G984" s="37">
        <f t="shared" si="596"/>
        <v>0</v>
      </c>
      <c r="H984" s="37">
        <f t="shared" si="596"/>
        <v>0</v>
      </c>
      <c r="I984" s="37">
        <f t="shared" si="596"/>
        <v>0</v>
      </c>
      <c r="J984" s="37">
        <f t="shared" si="596"/>
        <v>0</v>
      </c>
      <c r="K984" s="37">
        <f t="shared" si="596"/>
        <v>0</v>
      </c>
      <c r="L984" s="37">
        <f t="shared" si="596"/>
        <v>0</v>
      </c>
      <c r="M984" s="37">
        <f t="shared" si="596"/>
        <v>0</v>
      </c>
      <c r="N984" s="37">
        <f t="shared" si="596"/>
        <v>0</v>
      </c>
      <c r="O984" s="37">
        <f t="shared" si="596"/>
        <v>0</v>
      </c>
      <c r="P984" s="37">
        <f t="shared" si="596"/>
        <v>0</v>
      </c>
      <c r="Q984" s="37">
        <f t="shared" si="596"/>
        <v>9375.5483712752994</v>
      </c>
      <c r="R984" s="37">
        <f t="shared" si="596"/>
        <v>0</v>
      </c>
      <c r="S984" s="37">
        <f t="shared" si="596"/>
        <v>1125.8576165031041</v>
      </c>
      <c r="T984" s="37">
        <f t="shared" si="596"/>
        <v>0</v>
      </c>
      <c r="U984" s="37">
        <f t="shared" si="596"/>
        <v>0</v>
      </c>
      <c r="V984" s="37">
        <f t="shared" si="596"/>
        <v>0</v>
      </c>
      <c r="W984" s="37">
        <f t="shared" si="596"/>
        <v>0</v>
      </c>
      <c r="X984" s="37">
        <f t="shared" si="596"/>
        <v>13656.281726331055</v>
      </c>
      <c r="Y984" s="37">
        <f t="shared" si="596"/>
        <v>586.4357255191992</v>
      </c>
      <c r="Z984" s="37">
        <f t="shared" si="596"/>
        <v>0</v>
      </c>
      <c r="AA984" s="37">
        <f>$C983*AA983</f>
        <v>0</v>
      </c>
      <c r="AB984" s="37">
        <f>$C983*AB983</f>
        <v>0</v>
      </c>
      <c r="AC984" s="78"/>
      <c r="AD984" s="62"/>
    </row>
    <row r="985" spans="1:30" s="59" customFormat="1">
      <c r="A985" s="135" t="s">
        <v>398</v>
      </c>
      <c r="B985" s="102">
        <v>231252.70281614002</v>
      </c>
      <c r="C985" s="105">
        <f>B985/12</f>
        <v>19271.058568011667</v>
      </c>
      <c r="D985" s="11"/>
      <c r="E985" s="44"/>
      <c r="F985" s="6"/>
      <c r="G985" s="6"/>
      <c r="H985" s="11"/>
      <c r="I985" s="11"/>
      <c r="J985" s="11"/>
      <c r="K985" s="11"/>
      <c r="L985" s="6"/>
      <c r="M985" s="11"/>
      <c r="N985" s="11"/>
      <c r="O985" s="11"/>
      <c r="P985" s="11"/>
      <c r="Q985" s="11">
        <v>0.1303</v>
      </c>
      <c r="R985" s="11"/>
      <c r="S985" s="11">
        <v>1.2E-2</v>
      </c>
      <c r="T985" s="11">
        <v>0.51929999999999998</v>
      </c>
      <c r="U985" s="11"/>
      <c r="V985" s="11">
        <v>5.7999999999999996E-3</v>
      </c>
      <c r="W985" s="11"/>
      <c r="X985" s="11">
        <v>0.31990000000000002</v>
      </c>
      <c r="Y985" s="11">
        <v>1.2699999999999999E-2</v>
      </c>
      <c r="Z985" s="11"/>
      <c r="AA985" s="11"/>
      <c r="AB985" s="11"/>
      <c r="AC985" s="78"/>
      <c r="AD985" s="62"/>
    </row>
    <row r="986" spans="1:30" s="59" customFormat="1">
      <c r="A986" s="136"/>
      <c r="B986" s="30"/>
      <c r="C986" s="4"/>
      <c r="D986" s="37">
        <f t="shared" ref="D986:Z986" si="597">$C985*D985</f>
        <v>0</v>
      </c>
      <c r="E986" s="37">
        <f t="shared" si="597"/>
        <v>0</v>
      </c>
      <c r="F986" s="37">
        <f t="shared" si="597"/>
        <v>0</v>
      </c>
      <c r="G986" s="37">
        <f t="shared" si="597"/>
        <v>0</v>
      </c>
      <c r="H986" s="37">
        <f t="shared" si="597"/>
        <v>0</v>
      </c>
      <c r="I986" s="37">
        <f t="shared" si="597"/>
        <v>0</v>
      </c>
      <c r="J986" s="37">
        <f t="shared" si="597"/>
        <v>0</v>
      </c>
      <c r="K986" s="37">
        <f t="shared" si="597"/>
        <v>0</v>
      </c>
      <c r="L986" s="37">
        <f t="shared" si="597"/>
        <v>0</v>
      </c>
      <c r="M986" s="37">
        <f t="shared" si="597"/>
        <v>0</v>
      </c>
      <c r="N986" s="37">
        <f t="shared" si="597"/>
        <v>0</v>
      </c>
      <c r="O986" s="37">
        <f t="shared" si="597"/>
        <v>0</v>
      </c>
      <c r="P986" s="37">
        <f t="shared" si="597"/>
        <v>0</v>
      </c>
      <c r="Q986" s="37">
        <f t="shared" si="597"/>
        <v>2511.0189314119202</v>
      </c>
      <c r="R986" s="37">
        <f t="shared" si="597"/>
        <v>0</v>
      </c>
      <c r="S986" s="37">
        <f t="shared" si="597"/>
        <v>231.25270281614002</v>
      </c>
      <c r="T986" s="37">
        <f t="shared" si="597"/>
        <v>10007.460714368459</v>
      </c>
      <c r="U986" s="37">
        <f t="shared" si="597"/>
        <v>0</v>
      </c>
      <c r="V986" s="37">
        <f t="shared" si="597"/>
        <v>111.77213969446767</v>
      </c>
      <c r="W986" s="37">
        <f t="shared" si="597"/>
        <v>0</v>
      </c>
      <c r="X986" s="37">
        <f t="shared" si="597"/>
        <v>6164.8116359069327</v>
      </c>
      <c r="Y986" s="37">
        <f t="shared" si="597"/>
        <v>244.74244381374817</v>
      </c>
      <c r="Z986" s="37">
        <f t="shared" si="597"/>
        <v>0</v>
      </c>
      <c r="AA986" s="37">
        <f>$C985*AA985</f>
        <v>0</v>
      </c>
      <c r="AB986" s="37">
        <f>$C985*AB985</f>
        <v>0</v>
      </c>
      <c r="AC986" s="78"/>
      <c r="AD986" s="62"/>
    </row>
    <row r="987" spans="1:30" s="59" customFormat="1">
      <c r="A987" s="126" t="s">
        <v>399</v>
      </c>
      <c r="B987" s="102">
        <f>755581.964686177/2</f>
        <v>377790.98234308849</v>
      </c>
      <c r="C987" s="103">
        <f>B987/12</f>
        <v>31482.581861924042</v>
      </c>
      <c r="D987" s="45">
        <v>1.72E-2</v>
      </c>
      <c r="E987" s="45">
        <v>0.14180000000000001</v>
      </c>
      <c r="F987" s="45">
        <v>6.0499999999999998E-2</v>
      </c>
      <c r="G987" s="45">
        <v>7.9200000000000007E-2</v>
      </c>
      <c r="H987" s="45">
        <v>4.2299999999999997E-2</v>
      </c>
      <c r="I987" s="45">
        <v>0.13200000000000001</v>
      </c>
      <c r="J987" s="45">
        <v>2.0500000000000001E-2</v>
      </c>
      <c r="K987" s="45">
        <v>3.1800000000000002E-2</v>
      </c>
      <c r="L987" s="45">
        <v>1.6799999999999999E-2</v>
      </c>
      <c r="M987" s="45">
        <v>2.58E-2</v>
      </c>
      <c r="N987" s="45">
        <v>0.12559999999999999</v>
      </c>
      <c r="O987" s="45">
        <v>1.9400000000000001E-2</v>
      </c>
      <c r="P987" s="45">
        <v>0</v>
      </c>
      <c r="Q987" s="45">
        <v>3.8199999999999998E-2</v>
      </c>
      <c r="R987" s="45">
        <v>1.8800000000000001E-2</v>
      </c>
      <c r="S987" s="45">
        <v>4.1999999999999997E-3</v>
      </c>
      <c r="T987" s="45">
        <v>5.3100000000000001E-2</v>
      </c>
      <c r="U987" s="45">
        <v>1.9E-2</v>
      </c>
      <c r="V987" s="45">
        <v>3.9E-2</v>
      </c>
      <c r="W987" s="45">
        <v>0.05</v>
      </c>
      <c r="X987" s="45">
        <v>6.1499999999999999E-2</v>
      </c>
      <c r="Y987" s="45">
        <v>2.5000000000000001E-3</v>
      </c>
      <c r="Z987" s="6">
        <v>0</v>
      </c>
      <c r="AA987" s="6">
        <v>8.0000000000000004E-4</v>
      </c>
      <c r="AB987" s="6">
        <v>0</v>
      </c>
      <c r="AC987" s="78"/>
      <c r="AD987" s="62"/>
    </row>
    <row r="988" spans="1:30" s="59" customFormat="1">
      <c r="A988" s="127"/>
      <c r="B988" s="37"/>
      <c r="C988" s="67"/>
      <c r="D988" s="7">
        <f t="shared" ref="D988:Z988" si="598">$C987*D987</f>
        <v>541.50040802509352</v>
      </c>
      <c r="E988" s="7">
        <f t="shared" si="598"/>
        <v>4464.230108020829</v>
      </c>
      <c r="F988" s="7">
        <f t="shared" si="598"/>
        <v>1904.6962026464046</v>
      </c>
      <c r="G988" s="7">
        <f t="shared" si="598"/>
        <v>2493.4204834643842</v>
      </c>
      <c r="H988" s="7">
        <f t="shared" si="598"/>
        <v>1331.7132127593868</v>
      </c>
      <c r="I988" s="7">
        <f t="shared" si="598"/>
        <v>4155.700805773974</v>
      </c>
      <c r="J988" s="7">
        <f t="shared" si="598"/>
        <v>645.39292816944294</v>
      </c>
      <c r="K988" s="7">
        <f t="shared" si="598"/>
        <v>1001.1461032091846</v>
      </c>
      <c r="L988" s="7">
        <f t="shared" si="598"/>
        <v>528.90737528032389</v>
      </c>
      <c r="M988" s="7">
        <f t="shared" si="598"/>
        <v>812.25061203764028</v>
      </c>
      <c r="N988" s="7">
        <f t="shared" si="598"/>
        <v>3954.2122818576595</v>
      </c>
      <c r="O988" s="7">
        <f t="shared" si="598"/>
        <v>610.76208812132643</v>
      </c>
      <c r="P988" s="7">
        <f t="shared" si="598"/>
        <v>0</v>
      </c>
      <c r="Q988" s="7">
        <f t="shared" si="598"/>
        <v>1202.6346271254984</v>
      </c>
      <c r="R988" s="7">
        <f t="shared" si="598"/>
        <v>591.87253900417204</v>
      </c>
      <c r="S988" s="7">
        <f t="shared" si="598"/>
        <v>132.22684382008097</v>
      </c>
      <c r="T988" s="7">
        <f t="shared" si="598"/>
        <v>1671.7250968681667</v>
      </c>
      <c r="U988" s="7">
        <f t="shared" si="598"/>
        <v>598.1690553765568</v>
      </c>
      <c r="V988" s="7">
        <f t="shared" si="598"/>
        <v>1227.8206926150376</v>
      </c>
      <c r="W988" s="7">
        <f t="shared" si="598"/>
        <v>1574.1290930962023</v>
      </c>
      <c r="X988" s="7">
        <f t="shared" si="598"/>
        <v>1936.1787845083286</v>
      </c>
      <c r="Y988" s="7">
        <f t="shared" si="598"/>
        <v>78.706454654810102</v>
      </c>
      <c r="Z988" s="7">
        <f t="shared" si="598"/>
        <v>0</v>
      </c>
      <c r="AA988" s="7">
        <f>$C987*AA987</f>
        <v>25.186065489539235</v>
      </c>
      <c r="AB988" s="7">
        <f>$C987*AB987</f>
        <v>0</v>
      </c>
      <c r="AC988" s="78"/>
      <c r="AD988" s="62"/>
    </row>
    <row r="989" spans="1:30" s="59" customFormat="1">
      <c r="A989" s="126" t="s">
        <v>471</v>
      </c>
      <c r="B989" s="102">
        <f>755581.964686177/2</f>
        <v>377790.98234308849</v>
      </c>
      <c r="C989" s="105">
        <f>B989/12</f>
        <v>31482.581861924042</v>
      </c>
      <c r="D989" s="6">
        <v>4.19E-2</v>
      </c>
      <c r="E989" s="6"/>
      <c r="F989" s="6"/>
      <c r="G989" s="6"/>
      <c r="H989" s="6"/>
      <c r="I989" s="6"/>
      <c r="J989" s="6"/>
      <c r="K989" s="6"/>
      <c r="L989" s="6"/>
      <c r="M989" s="6">
        <v>5.8799999999999998E-2</v>
      </c>
      <c r="N989" s="6"/>
      <c r="O989" s="6"/>
      <c r="P989" s="6"/>
      <c r="Q989" s="6">
        <v>0.1981</v>
      </c>
      <c r="R989" s="6"/>
      <c r="S989" s="6"/>
      <c r="T989" s="6">
        <v>0.70120000000000005</v>
      </c>
      <c r="U989" s="6"/>
      <c r="V989" s="6"/>
      <c r="W989" s="6"/>
      <c r="X989" s="6">
        <v>0</v>
      </c>
      <c r="Y989" s="6">
        <v>0</v>
      </c>
      <c r="Z989" s="6"/>
      <c r="AA989" s="6"/>
      <c r="AB989" s="6"/>
      <c r="AC989" s="78"/>
      <c r="AD989" s="62"/>
    </row>
    <row r="990" spans="1:30" s="59" customFormat="1">
      <c r="A990" s="127"/>
      <c r="B990" s="15"/>
      <c r="C990" s="12"/>
      <c r="D990" s="7">
        <f t="shared" ref="D990:N990" si="599">$C989*D989</f>
        <v>1319.1201800146173</v>
      </c>
      <c r="E990" s="7">
        <f t="shared" si="599"/>
        <v>0</v>
      </c>
      <c r="F990" s="7">
        <f t="shared" si="599"/>
        <v>0</v>
      </c>
      <c r="G990" s="7">
        <f t="shared" si="599"/>
        <v>0</v>
      </c>
      <c r="H990" s="7">
        <f t="shared" si="599"/>
        <v>0</v>
      </c>
      <c r="I990" s="7">
        <f t="shared" si="599"/>
        <v>0</v>
      </c>
      <c r="J990" s="7">
        <f t="shared" si="599"/>
        <v>0</v>
      </c>
      <c r="K990" s="7">
        <f t="shared" si="599"/>
        <v>0</v>
      </c>
      <c r="L990" s="7">
        <f t="shared" si="599"/>
        <v>0</v>
      </c>
      <c r="M990" s="7">
        <f t="shared" si="599"/>
        <v>1851.1758134811337</v>
      </c>
      <c r="N990" s="7">
        <f t="shared" si="599"/>
        <v>0</v>
      </c>
      <c r="O990" s="7">
        <f>$C989*O989</f>
        <v>0</v>
      </c>
      <c r="P990" s="7">
        <f t="shared" ref="P990:Z990" si="600">$C989*P989</f>
        <v>0</v>
      </c>
      <c r="Q990" s="7">
        <f t="shared" si="600"/>
        <v>6236.6994668471525</v>
      </c>
      <c r="R990" s="7">
        <f t="shared" si="600"/>
        <v>0</v>
      </c>
      <c r="S990" s="7">
        <f t="shared" si="600"/>
        <v>0</v>
      </c>
      <c r="T990" s="7">
        <f t="shared" si="600"/>
        <v>22075.586401581138</v>
      </c>
      <c r="U990" s="7">
        <f t="shared" si="600"/>
        <v>0</v>
      </c>
      <c r="V990" s="7">
        <f t="shared" si="600"/>
        <v>0</v>
      </c>
      <c r="W990" s="7">
        <f t="shared" si="600"/>
        <v>0</v>
      </c>
      <c r="X990" s="7">
        <f t="shared" si="600"/>
        <v>0</v>
      </c>
      <c r="Y990" s="7">
        <f t="shared" si="600"/>
        <v>0</v>
      </c>
      <c r="Z990" s="7">
        <f t="shared" si="600"/>
        <v>0</v>
      </c>
      <c r="AA990" s="7">
        <f>$C989*AA989</f>
        <v>0</v>
      </c>
      <c r="AB990" s="7">
        <f>$C989*AB989</f>
        <v>0</v>
      </c>
      <c r="AC990" s="78"/>
      <c r="AD990" s="62"/>
    </row>
    <row r="991" spans="1:30" s="59" customFormat="1">
      <c r="A991" s="126" t="s">
        <v>400</v>
      </c>
      <c r="B991" s="102">
        <v>565850.29980607599</v>
      </c>
      <c r="C991" s="105">
        <f>B991/12</f>
        <v>47154.191650506335</v>
      </c>
      <c r="D991" s="11">
        <v>0.14199999999999999</v>
      </c>
      <c r="E991" s="44"/>
      <c r="F991" s="6"/>
      <c r="G991" s="6"/>
      <c r="H991" s="11"/>
      <c r="I991" s="11"/>
      <c r="J991" s="11"/>
      <c r="K991" s="11"/>
      <c r="L991" s="6"/>
      <c r="M991" s="11">
        <v>0.24390000000000001</v>
      </c>
      <c r="N991" s="11"/>
      <c r="O991" s="11"/>
      <c r="P991" s="11"/>
      <c r="Q991" s="11"/>
      <c r="R991" s="11"/>
      <c r="S991" s="11"/>
      <c r="T991" s="11">
        <v>0.57940000000000003</v>
      </c>
      <c r="U991" s="11"/>
      <c r="V991" s="11"/>
      <c r="W991" s="11"/>
      <c r="X991" s="11">
        <v>3.4700000000000002E-2</v>
      </c>
      <c r="Y991" s="11"/>
      <c r="Z991" s="11"/>
      <c r="AA991" s="11"/>
      <c r="AB991" s="11"/>
      <c r="AC991" s="78"/>
      <c r="AD991" s="62"/>
    </row>
    <row r="992" spans="1:30" s="59" customFormat="1">
      <c r="A992" s="136"/>
      <c r="B992" s="30"/>
      <c r="C992" s="13"/>
      <c r="D992" s="37">
        <f t="shared" ref="D992:Z992" si="601">$C991*D991</f>
        <v>6695.8952143718989</v>
      </c>
      <c r="E992" s="37">
        <f t="shared" si="601"/>
        <v>0</v>
      </c>
      <c r="F992" s="37">
        <f t="shared" si="601"/>
        <v>0</v>
      </c>
      <c r="G992" s="37">
        <f t="shared" si="601"/>
        <v>0</v>
      </c>
      <c r="H992" s="37">
        <f t="shared" si="601"/>
        <v>0</v>
      </c>
      <c r="I992" s="37">
        <f t="shared" si="601"/>
        <v>0</v>
      </c>
      <c r="J992" s="37">
        <f t="shared" si="601"/>
        <v>0</v>
      </c>
      <c r="K992" s="37">
        <f t="shared" si="601"/>
        <v>0</v>
      </c>
      <c r="L992" s="37">
        <f t="shared" si="601"/>
        <v>0</v>
      </c>
      <c r="M992" s="37">
        <f t="shared" si="601"/>
        <v>11500.907343558496</v>
      </c>
      <c r="N992" s="37">
        <f t="shared" si="601"/>
        <v>0</v>
      </c>
      <c r="O992" s="37">
        <f t="shared" si="601"/>
        <v>0</v>
      </c>
      <c r="P992" s="37">
        <f t="shared" si="601"/>
        <v>0</v>
      </c>
      <c r="Q992" s="37">
        <f t="shared" si="601"/>
        <v>0</v>
      </c>
      <c r="R992" s="37">
        <f t="shared" si="601"/>
        <v>0</v>
      </c>
      <c r="S992" s="37">
        <f t="shared" si="601"/>
        <v>0</v>
      </c>
      <c r="T992" s="37">
        <f t="shared" si="601"/>
        <v>27321.138642303373</v>
      </c>
      <c r="U992" s="37">
        <f t="shared" si="601"/>
        <v>0</v>
      </c>
      <c r="V992" s="37">
        <f t="shared" si="601"/>
        <v>0</v>
      </c>
      <c r="W992" s="37">
        <f t="shared" si="601"/>
        <v>0</v>
      </c>
      <c r="X992" s="37">
        <f t="shared" si="601"/>
        <v>1636.2504502725699</v>
      </c>
      <c r="Y992" s="37">
        <f t="shared" si="601"/>
        <v>0</v>
      </c>
      <c r="Z992" s="37">
        <f t="shared" si="601"/>
        <v>0</v>
      </c>
      <c r="AA992" s="37">
        <f>$C991*AA991</f>
        <v>0</v>
      </c>
      <c r="AB992" s="37">
        <f>$C991*AB991</f>
        <v>0</v>
      </c>
      <c r="AC992" s="78"/>
      <c r="AD992" s="62"/>
    </row>
    <row r="993" spans="1:30" s="59" customFormat="1">
      <c r="A993" s="126" t="s">
        <v>496</v>
      </c>
      <c r="B993" s="166">
        <v>597722.78788014012</v>
      </c>
      <c r="C993" s="105">
        <f>B993/12</f>
        <v>49810.232323345008</v>
      </c>
      <c r="D993" s="11">
        <v>4.0399999999999998E-2</v>
      </c>
      <c r="E993" s="44">
        <v>5.8700000000000002E-2</v>
      </c>
      <c r="F993" s="6">
        <v>4.3400000000000001E-2</v>
      </c>
      <c r="G993" s="6">
        <v>6.25E-2</v>
      </c>
      <c r="H993" s="11">
        <v>1.66E-2</v>
      </c>
      <c r="I993" s="11">
        <v>7.3000000000000001E-3</v>
      </c>
      <c r="J993" s="11">
        <v>1.0800000000000001E-2</v>
      </c>
      <c r="K993" s="11">
        <v>2.01E-2</v>
      </c>
      <c r="L993" s="6">
        <v>2.29E-2</v>
      </c>
      <c r="M993" s="11">
        <v>0.14530000000000001</v>
      </c>
      <c r="N993" s="11">
        <v>3.5000000000000001E-3</v>
      </c>
      <c r="O993" s="11">
        <v>4.0000000000000001E-3</v>
      </c>
      <c r="P993" s="11"/>
      <c r="Q993" s="11">
        <v>6.9500000000000006E-2</v>
      </c>
      <c r="R993" s="11">
        <v>3.3399999999999999E-2</v>
      </c>
      <c r="S993" s="11">
        <v>2.18E-2</v>
      </c>
      <c r="T993" s="11">
        <v>0.16689999999999999</v>
      </c>
      <c r="U993" s="11">
        <v>4.0099999999999997E-2</v>
      </c>
      <c r="V993" s="11"/>
      <c r="W993" s="11">
        <v>8.4599999999999995E-2</v>
      </c>
      <c r="X993" s="11">
        <v>0.14369999999999999</v>
      </c>
      <c r="Y993" s="11">
        <v>4.4999999999999997E-3</v>
      </c>
      <c r="Z993" s="11"/>
      <c r="AA993" s="11"/>
      <c r="AB993" s="11"/>
      <c r="AC993" s="78"/>
      <c r="AD993" s="62"/>
    </row>
    <row r="994" spans="1:30" s="59" customFormat="1">
      <c r="A994" s="136"/>
      <c r="B994" s="30"/>
      <c r="C994" s="13"/>
      <c r="D994" s="37">
        <f t="shared" ref="D994:Z994" si="602">$C993*D993</f>
        <v>2012.3333858631383</v>
      </c>
      <c r="E994" s="37">
        <f t="shared" si="602"/>
        <v>2923.8606373803523</v>
      </c>
      <c r="F994" s="37">
        <f t="shared" si="602"/>
        <v>2161.7640828331732</v>
      </c>
      <c r="G994" s="37">
        <f t="shared" si="602"/>
        <v>3113.139520209063</v>
      </c>
      <c r="H994" s="37">
        <f t="shared" si="602"/>
        <v>826.84985656752713</v>
      </c>
      <c r="I994" s="37">
        <f t="shared" si="602"/>
        <v>363.61469596041854</v>
      </c>
      <c r="J994" s="37">
        <f t="shared" si="602"/>
        <v>537.95050909212614</v>
      </c>
      <c r="K994" s="37">
        <f t="shared" si="602"/>
        <v>1001.1856696992346</v>
      </c>
      <c r="L994" s="37">
        <f t="shared" si="602"/>
        <v>1140.6543202046007</v>
      </c>
      <c r="M994" s="37">
        <f t="shared" si="602"/>
        <v>7237.4267565820301</v>
      </c>
      <c r="N994" s="37">
        <f t="shared" si="602"/>
        <v>174.33581313170754</v>
      </c>
      <c r="O994" s="37">
        <f t="shared" si="602"/>
        <v>199.24092929338005</v>
      </c>
      <c r="P994" s="37">
        <f t="shared" si="602"/>
        <v>0</v>
      </c>
      <c r="Q994" s="37">
        <f t="shared" si="602"/>
        <v>3461.8111464724784</v>
      </c>
      <c r="R994" s="37">
        <f t="shared" si="602"/>
        <v>1663.6617595997232</v>
      </c>
      <c r="S994" s="37">
        <f t="shared" si="602"/>
        <v>1085.8630646489212</v>
      </c>
      <c r="T994" s="37">
        <f t="shared" si="602"/>
        <v>8313.3277747662814</v>
      </c>
      <c r="U994" s="37">
        <f t="shared" si="602"/>
        <v>1997.3903161661347</v>
      </c>
      <c r="V994" s="37">
        <f t="shared" si="602"/>
        <v>0</v>
      </c>
      <c r="W994" s="37">
        <f t="shared" si="602"/>
        <v>4213.9456545549874</v>
      </c>
      <c r="X994" s="37">
        <f t="shared" si="602"/>
        <v>7157.730384864677</v>
      </c>
      <c r="Y994" s="37">
        <f t="shared" si="602"/>
        <v>224.14604545505253</v>
      </c>
      <c r="Z994" s="37">
        <f t="shared" si="602"/>
        <v>0</v>
      </c>
      <c r="AA994" s="37">
        <f>$C993*AA993</f>
        <v>0</v>
      </c>
      <c r="AB994" s="37">
        <f>$C993*AB993</f>
        <v>0</v>
      </c>
      <c r="AC994" s="78"/>
      <c r="AD994" s="62"/>
    </row>
    <row r="995" spans="1:30" s="59" customFormat="1">
      <c r="A995" s="57" t="s">
        <v>50</v>
      </c>
      <c r="B995" s="109">
        <f>SUM(B937:B993)</f>
        <v>31777627.723152395</v>
      </c>
      <c r="C995" s="109">
        <f>B995/12</f>
        <v>2648135.6435960331</v>
      </c>
      <c r="D995" s="58">
        <f>D938+D940+D942+D944+D946+D948+D950+D952+D954+D956+D958+D960+D962+D964+D966+D968+D970+D972+D974+D976+D978+D980+D982+D984+D986+D988+D990+D992+D994</f>
        <v>84810.156784515028</v>
      </c>
      <c r="E995" s="58">
        <f t="shared" ref="E995:AB995" si="603">E938+E940+E942+E944+E946+E948+E950+E952+E954+E956+E958+E960+E962+E964+E966+E968+E970+E972+E974+E976+E978+E980+E982+E984+E986+E988+E990+E992+E994</f>
        <v>51843.159592755226</v>
      </c>
      <c r="F995" s="58">
        <f t="shared" si="603"/>
        <v>23033.538319787898</v>
      </c>
      <c r="G995" s="58">
        <f t="shared" si="603"/>
        <v>35102.364008882432</v>
      </c>
      <c r="H995" s="58">
        <f t="shared" si="603"/>
        <v>23310.447736098198</v>
      </c>
      <c r="I995" s="58">
        <f t="shared" si="603"/>
        <v>45902.031212952541</v>
      </c>
      <c r="J995" s="58">
        <f t="shared" si="603"/>
        <v>7610.2045893825689</v>
      </c>
      <c r="K995" s="58">
        <f t="shared" si="603"/>
        <v>11971.804194247337</v>
      </c>
      <c r="L995" s="58">
        <f t="shared" si="603"/>
        <v>7092.548360404493</v>
      </c>
      <c r="M995" s="58">
        <f t="shared" si="603"/>
        <v>70732.588596853238</v>
      </c>
      <c r="N995" s="58">
        <f t="shared" si="603"/>
        <v>43504.829105057543</v>
      </c>
      <c r="O995" s="58">
        <f t="shared" si="603"/>
        <v>6892.0082052755552</v>
      </c>
      <c r="P995" s="58">
        <f t="shared" si="603"/>
        <v>0</v>
      </c>
      <c r="Q995" s="58">
        <f t="shared" si="603"/>
        <v>96473.697392504298</v>
      </c>
      <c r="R995" s="58">
        <f t="shared" si="603"/>
        <v>10179.022124482937</v>
      </c>
      <c r="S995" s="58">
        <f t="shared" si="603"/>
        <v>9519.0458502514248</v>
      </c>
      <c r="T995" s="58">
        <f t="shared" si="603"/>
        <v>1864149.9026331359</v>
      </c>
      <c r="U995" s="58">
        <f t="shared" si="603"/>
        <v>8552.1623905816668</v>
      </c>
      <c r="V995" s="58">
        <f t="shared" si="603"/>
        <v>18517.795504250182</v>
      </c>
      <c r="W995" s="58">
        <f t="shared" si="603"/>
        <v>27592.843089567352</v>
      </c>
      <c r="X995" s="58">
        <f t="shared" si="603"/>
        <v>193634.03233852203</v>
      </c>
      <c r="Y995" s="58">
        <f t="shared" si="603"/>
        <v>7435.4711633913566</v>
      </c>
      <c r="Z995" s="58">
        <f t="shared" si="603"/>
        <v>0</v>
      </c>
      <c r="AA995" s="58">
        <f>AA938+AA940+AA942+AA944+AA946+AA948+AA950+AA952+AA954+AA956+AA958+AA960+AA962+AA964+AA966+AA968+AA970+AA972+AA974+AA976+AA978+AA980+AA982+AA984+AA986+AA988+AA990+AA992+AA994</f>
        <v>275.99040313328561</v>
      </c>
      <c r="AB995" s="58">
        <f t="shared" si="603"/>
        <v>0</v>
      </c>
      <c r="AC995" s="78"/>
      <c r="AD995" s="62"/>
    </row>
    <row r="996" spans="1:30" s="59" customFormat="1">
      <c r="A996" s="61"/>
      <c r="B996" s="8"/>
      <c r="C996" s="8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78"/>
      <c r="AD996" s="62"/>
    </row>
    <row r="997" spans="1:30" s="59" customFormat="1" ht="13.5" thickBot="1">
      <c r="A997" s="108" t="s">
        <v>370</v>
      </c>
      <c r="B997" s="107"/>
      <c r="C997" s="107"/>
      <c r="D997" s="107"/>
      <c r="E997" s="107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78"/>
      <c r="AD997" s="62"/>
    </row>
    <row r="998" spans="1:30" s="59" customFormat="1" ht="13.5" thickBot="1">
      <c r="A998" s="149" t="s">
        <v>1</v>
      </c>
      <c r="B998" s="150" t="s">
        <v>2</v>
      </c>
      <c r="C998" s="151" t="s">
        <v>3</v>
      </c>
      <c r="D998" s="182" t="s">
        <v>4</v>
      </c>
      <c r="E998" s="183"/>
      <c r="F998" s="183"/>
      <c r="G998" s="183"/>
      <c r="H998" s="183"/>
      <c r="I998" s="183"/>
      <c r="J998" s="183"/>
      <c r="K998" s="183"/>
      <c r="L998" s="183"/>
      <c r="M998" s="183"/>
      <c r="N998" s="183"/>
      <c r="O998" s="183"/>
      <c r="P998" s="183"/>
      <c r="Q998" s="183"/>
      <c r="R998" s="183"/>
      <c r="S998" s="183"/>
      <c r="T998" s="183"/>
      <c r="U998" s="183"/>
      <c r="V998" s="183"/>
      <c r="W998" s="183"/>
      <c r="X998" s="183"/>
      <c r="Y998" s="183"/>
      <c r="Z998" s="161"/>
      <c r="AA998" s="161"/>
      <c r="AB998" s="161"/>
      <c r="AC998" s="78"/>
      <c r="AD998" s="62"/>
    </row>
    <row r="999" spans="1:30" s="59" customFormat="1" ht="13.5" thickBot="1">
      <c r="A999" s="149" t="s">
        <v>5</v>
      </c>
      <c r="B999" s="150" t="s">
        <v>6</v>
      </c>
      <c r="C999" s="151" t="s">
        <v>6</v>
      </c>
      <c r="D999" s="182"/>
      <c r="E999" s="183"/>
      <c r="F999" s="183"/>
      <c r="G999" s="183"/>
      <c r="H999" s="183"/>
      <c r="I999" s="183"/>
      <c r="J999" s="183"/>
      <c r="K999" s="183"/>
      <c r="L999" s="183"/>
      <c r="M999" s="183"/>
      <c r="N999" s="183"/>
      <c r="O999" s="183"/>
      <c r="P999" s="183"/>
      <c r="Q999" s="183"/>
      <c r="R999" s="183"/>
      <c r="S999" s="183"/>
      <c r="T999" s="183"/>
      <c r="U999" s="183"/>
      <c r="V999" s="183"/>
      <c r="W999" s="183"/>
      <c r="X999" s="183"/>
      <c r="Y999" s="183"/>
      <c r="Z999" s="153" t="s">
        <v>7</v>
      </c>
      <c r="AA999" s="153"/>
      <c r="AB999" s="153"/>
      <c r="AC999" s="78"/>
      <c r="AD999" s="62"/>
    </row>
    <row r="1000" spans="1:30" s="59" customFormat="1">
      <c r="A1000" s="152" t="s">
        <v>8</v>
      </c>
      <c r="B1000" s="153" t="s">
        <v>9</v>
      </c>
      <c r="C1000" s="154" t="s">
        <v>9</v>
      </c>
      <c r="D1000" s="158" t="s">
        <v>10</v>
      </c>
      <c r="E1000" s="153" t="s">
        <v>11</v>
      </c>
      <c r="F1000" s="153" t="s">
        <v>12</v>
      </c>
      <c r="G1000" s="153" t="s">
        <v>13</v>
      </c>
      <c r="H1000" s="153" t="s">
        <v>14</v>
      </c>
      <c r="I1000" s="153" t="s">
        <v>15</v>
      </c>
      <c r="J1000" s="153" t="s">
        <v>16</v>
      </c>
      <c r="K1000" s="153" t="s">
        <v>17</v>
      </c>
      <c r="L1000" s="153" t="s">
        <v>18</v>
      </c>
      <c r="M1000" s="153" t="s">
        <v>19</v>
      </c>
      <c r="N1000" s="153" t="s">
        <v>20</v>
      </c>
      <c r="O1000" s="153" t="s">
        <v>176</v>
      </c>
      <c r="P1000" s="153" t="s">
        <v>21</v>
      </c>
      <c r="Q1000" s="153" t="s">
        <v>22</v>
      </c>
      <c r="R1000" s="153" t="s">
        <v>23</v>
      </c>
      <c r="S1000" s="153" t="s">
        <v>24</v>
      </c>
      <c r="T1000" s="153" t="s">
        <v>25</v>
      </c>
      <c r="U1000" s="153" t="s">
        <v>26</v>
      </c>
      <c r="V1000" s="153" t="s">
        <v>27</v>
      </c>
      <c r="W1000" s="153" t="s">
        <v>28</v>
      </c>
      <c r="X1000" s="153" t="s">
        <v>29</v>
      </c>
      <c r="Y1000" s="153" t="s">
        <v>30</v>
      </c>
      <c r="Z1000" s="153" t="s">
        <v>31</v>
      </c>
      <c r="AA1000" s="153" t="s">
        <v>500</v>
      </c>
      <c r="AB1000" s="153" t="s">
        <v>482</v>
      </c>
      <c r="AC1000" s="78"/>
      <c r="AD1000" s="62"/>
    </row>
    <row r="1001" spans="1:30" s="59" customFormat="1">
      <c r="A1001" s="152"/>
      <c r="B1001" s="153"/>
      <c r="C1001" s="154" t="s">
        <v>502</v>
      </c>
      <c r="D1001" s="155"/>
      <c r="E1001" s="156"/>
      <c r="F1001" s="156"/>
      <c r="G1001" s="156"/>
      <c r="H1001" s="156"/>
      <c r="I1001" s="156"/>
      <c r="J1001" s="156"/>
      <c r="K1001" s="156"/>
      <c r="L1001" s="156"/>
      <c r="M1001" s="156"/>
      <c r="N1001" s="156"/>
      <c r="O1001" s="156"/>
      <c r="P1001" s="156"/>
      <c r="Q1001" s="156"/>
      <c r="R1001" s="156"/>
      <c r="S1001" s="156"/>
      <c r="T1001" s="156"/>
      <c r="U1001" s="156"/>
      <c r="V1001" s="156"/>
      <c r="W1001" s="156"/>
      <c r="X1001" s="156"/>
      <c r="Y1001" s="156"/>
      <c r="Z1001" s="156"/>
      <c r="AA1001" s="156"/>
      <c r="AB1001" s="156"/>
      <c r="AC1001" s="78"/>
      <c r="AD1001" s="62"/>
    </row>
    <row r="1002" spans="1:30" s="59" customFormat="1">
      <c r="A1002" s="135" t="s">
        <v>371</v>
      </c>
      <c r="B1002" s="36">
        <v>2018064.6548293559</v>
      </c>
      <c r="C1002" s="22">
        <f>B1002/12</f>
        <v>168172.05456911298</v>
      </c>
      <c r="D1002" s="11"/>
      <c r="E1002" s="44"/>
      <c r="F1002" s="6">
        <v>5.5999999999999999E-3</v>
      </c>
      <c r="G1002" s="6">
        <v>0.97560000000000002</v>
      </c>
      <c r="H1002" s="11"/>
      <c r="I1002" s="11"/>
      <c r="J1002" s="11"/>
      <c r="K1002" s="11"/>
      <c r="L1002" s="6">
        <v>7.4999999999999997E-3</v>
      </c>
      <c r="M1002" s="11"/>
      <c r="N1002" s="11"/>
      <c r="O1002" s="11"/>
      <c r="P1002" s="11"/>
      <c r="Q1002" s="11"/>
      <c r="R1002" s="11"/>
      <c r="S1002" s="11"/>
      <c r="T1002" s="11"/>
      <c r="U1002" s="11">
        <v>1.1299999999999999E-2</v>
      </c>
      <c r="V1002" s="11"/>
      <c r="W1002" s="11"/>
      <c r="X1002" s="11"/>
      <c r="Y1002" s="11"/>
      <c r="Z1002" s="11"/>
      <c r="AA1002" s="11"/>
      <c r="AB1002" s="11"/>
      <c r="AC1002" s="78"/>
      <c r="AD1002" s="62"/>
    </row>
    <row r="1003" spans="1:30" s="59" customFormat="1">
      <c r="A1003" s="136"/>
      <c r="B1003" s="30"/>
      <c r="C1003" s="4"/>
      <c r="D1003" s="37">
        <f>$C1002*D1002</f>
        <v>0</v>
      </c>
      <c r="E1003" s="37">
        <f t="shared" ref="E1003:Z1003" si="604">$C1002*E1002</f>
        <v>0</v>
      </c>
      <c r="F1003" s="37">
        <f t="shared" si="604"/>
        <v>941.76350558703268</v>
      </c>
      <c r="G1003" s="37">
        <f t="shared" si="604"/>
        <v>164068.65643762663</v>
      </c>
      <c r="H1003" s="37">
        <f t="shared" si="604"/>
        <v>0</v>
      </c>
      <c r="I1003" s="37">
        <f t="shared" si="604"/>
        <v>0</v>
      </c>
      <c r="J1003" s="37">
        <f t="shared" si="604"/>
        <v>0</v>
      </c>
      <c r="K1003" s="37">
        <f t="shared" si="604"/>
        <v>0</v>
      </c>
      <c r="L1003" s="37">
        <f t="shared" si="604"/>
        <v>1261.2904092683473</v>
      </c>
      <c r="M1003" s="37">
        <f t="shared" si="604"/>
        <v>0</v>
      </c>
      <c r="N1003" s="37">
        <f t="shared" si="604"/>
        <v>0</v>
      </c>
      <c r="O1003" s="37">
        <f t="shared" si="604"/>
        <v>0</v>
      </c>
      <c r="P1003" s="37">
        <f t="shared" si="604"/>
        <v>0</v>
      </c>
      <c r="Q1003" s="37">
        <f t="shared" si="604"/>
        <v>0</v>
      </c>
      <c r="R1003" s="37">
        <f t="shared" si="604"/>
        <v>0</v>
      </c>
      <c r="S1003" s="37">
        <f t="shared" si="604"/>
        <v>0</v>
      </c>
      <c r="T1003" s="37">
        <f t="shared" si="604"/>
        <v>0</v>
      </c>
      <c r="U1003" s="37">
        <f t="shared" si="604"/>
        <v>1900.3442166309765</v>
      </c>
      <c r="V1003" s="37">
        <f t="shared" si="604"/>
        <v>0</v>
      </c>
      <c r="W1003" s="37">
        <f t="shared" si="604"/>
        <v>0</v>
      </c>
      <c r="X1003" s="37">
        <f t="shared" si="604"/>
        <v>0</v>
      </c>
      <c r="Y1003" s="37">
        <f t="shared" si="604"/>
        <v>0</v>
      </c>
      <c r="Z1003" s="37">
        <f t="shared" si="604"/>
        <v>0</v>
      </c>
      <c r="AA1003" s="37">
        <f>$C1002*AA1002</f>
        <v>0</v>
      </c>
      <c r="AB1003" s="37">
        <f>$C1002*AB1002</f>
        <v>0</v>
      </c>
      <c r="AC1003" s="78"/>
      <c r="AD1003" s="62"/>
    </row>
    <row r="1004" spans="1:30" s="59" customFormat="1">
      <c r="A1004" s="135" t="s">
        <v>372</v>
      </c>
      <c r="B1004" s="36">
        <v>2915585.5954231848</v>
      </c>
      <c r="C1004" s="22">
        <f>B1004/12</f>
        <v>242965.4662852654</v>
      </c>
      <c r="D1004" s="11"/>
      <c r="E1004" s="44"/>
      <c r="F1004" s="6"/>
      <c r="G1004" s="6">
        <v>0.94469999999999998</v>
      </c>
      <c r="H1004" s="11"/>
      <c r="I1004" s="11"/>
      <c r="J1004" s="11"/>
      <c r="K1004" s="11"/>
      <c r="L1004" s="6">
        <v>2.9000000000000001E-2</v>
      </c>
      <c r="M1004" s="11"/>
      <c r="N1004" s="11"/>
      <c r="O1004" s="11"/>
      <c r="P1004" s="11"/>
      <c r="Q1004" s="11"/>
      <c r="R1004" s="11"/>
      <c r="S1004" s="11"/>
      <c r="T1004" s="11"/>
      <c r="U1004" s="11">
        <v>2.63E-2</v>
      </c>
      <c r="V1004" s="11"/>
      <c r="W1004" s="11"/>
      <c r="X1004" s="11"/>
      <c r="Y1004" s="11"/>
      <c r="Z1004" s="11"/>
      <c r="AA1004" s="11"/>
      <c r="AB1004" s="11"/>
      <c r="AC1004" s="78"/>
      <c r="AD1004" s="62"/>
    </row>
    <row r="1005" spans="1:30" s="59" customFormat="1">
      <c r="A1005" s="136"/>
      <c r="B1005" s="30"/>
      <c r="C1005" s="4"/>
      <c r="D1005" s="37">
        <f>$C1004*D1004</f>
        <v>0</v>
      </c>
      <c r="E1005" s="37">
        <f t="shared" ref="E1005:Z1005" si="605">$C1004*E1004</f>
        <v>0</v>
      </c>
      <c r="F1005" s="37">
        <f t="shared" si="605"/>
        <v>0</v>
      </c>
      <c r="G1005" s="37">
        <f t="shared" si="605"/>
        <v>229529.47599969021</v>
      </c>
      <c r="H1005" s="37">
        <f t="shared" si="605"/>
        <v>0</v>
      </c>
      <c r="I1005" s="37">
        <f t="shared" si="605"/>
        <v>0</v>
      </c>
      <c r="J1005" s="37">
        <f t="shared" si="605"/>
        <v>0</v>
      </c>
      <c r="K1005" s="37">
        <f t="shared" si="605"/>
        <v>0</v>
      </c>
      <c r="L1005" s="37">
        <f t="shared" si="605"/>
        <v>7045.9985222726973</v>
      </c>
      <c r="M1005" s="37">
        <f t="shared" si="605"/>
        <v>0</v>
      </c>
      <c r="N1005" s="37">
        <f t="shared" si="605"/>
        <v>0</v>
      </c>
      <c r="O1005" s="37">
        <f t="shared" si="605"/>
        <v>0</v>
      </c>
      <c r="P1005" s="37">
        <f t="shared" si="605"/>
        <v>0</v>
      </c>
      <c r="Q1005" s="37">
        <f t="shared" si="605"/>
        <v>0</v>
      </c>
      <c r="R1005" s="37">
        <f t="shared" si="605"/>
        <v>0</v>
      </c>
      <c r="S1005" s="37">
        <f t="shared" si="605"/>
        <v>0</v>
      </c>
      <c r="T1005" s="37">
        <f t="shared" si="605"/>
        <v>0</v>
      </c>
      <c r="U1005" s="37">
        <f t="shared" si="605"/>
        <v>6389.9917633024797</v>
      </c>
      <c r="V1005" s="37">
        <f t="shared" si="605"/>
        <v>0</v>
      </c>
      <c r="W1005" s="37">
        <f t="shared" si="605"/>
        <v>0</v>
      </c>
      <c r="X1005" s="37">
        <f t="shared" si="605"/>
        <v>0</v>
      </c>
      <c r="Y1005" s="37">
        <f t="shared" si="605"/>
        <v>0</v>
      </c>
      <c r="Z1005" s="37">
        <f t="shared" si="605"/>
        <v>0</v>
      </c>
      <c r="AA1005" s="37">
        <f>$C1004*AA1004</f>
        <v>0</v>
      </c>
      <c r="AB1005" s="37">
        <f>$C1004*AB1004</f>
        <v>0</v>
      </c>
      <c r="AC1005" s="78"/>
      <c r="AD1005" s="62"/>
    </row>
    <row r="1006" spans="1:30" s="59" customFormat="1">
      <c r="A1006" s="135" t="s">
        <v>373</v>
      </c>
      <c r="B1006" s="36">
        <v>4578184.1820457494</v>
      </c>
      <c r="C1006" s="22">
        <f>B1006/12</f>
        <v>381515.34850381245</v>
      </c>
      <c r="D1006" s="11"/>
      <c r="E1006" s="44"/>
      <c r="F1006" s="6">
        <v>7.0300000000000001E-2</v>
      </c>
      <c r="G1006" s="6">
        <v>0.88080000000000003</v>
      </c>
      <c r="H1006" s="11"/>
      <c r="I1006" s="11"/>
      <c r="J1006" s="11"/>
      <c r="K1006" s="11"/>
      <c r="L1006" s="6">
        <v>8.0999999999999996E-3</v>
      </c>
      <c r="M1006" s="11"/>
      <c r="N1006" s="11"/>
      <c r="O1006" s="11"/>
      <c r="P1006" s="11"/>
      <c r="Q1006" s="11"/>
      <c r="R1006" s="11"/>
      <c r="S1006" s="11"/>
      <c r="T1006" s="11"/>
      <c r="U1006" s="11">
        <v>4.0800000000000003E-2</v>
      </c>
      <c r="V1006" s="11"/>
      <c r="W1006" s="11"/>
      <c r="X1006" s="11"/>
      <c r="Y1006" s="11"/>
      <c r="Z1006" s="11"/>
      <c r="AA1006" s="11"/>
      <c r="AB1006" s="11"/>
      <c r="AC1006" s="78"/>
      <c r="AD1006" s="62"/>
    </row>
    <row r="1007" spans="1:30" s="59" customFormat="1">
      <c r="A1007" s="136"/>
      <c r="B1007" s="30"/>
      <c r="C1007" s="4"/>
      <c r="D1007" s="37">
        <f>$C1006*D1006</f>
        <v>0</v>
      </c>
      <c r="E1007" s="37">
        <f t="shared" ref="E1007:Z1007" si="606">$C1006*E1006</f>
        <v>0</v>
      </c>
      <c r="F1007" s="37">
        <f t="shared" si="606"/>
        <v>26820.528999818016</v>
      </c>
      <c r="G1007" s="37">
        <f t="shared" si="606"/>
        <v>336038.71896215802</v>
      </c>
      <c r="H1007" s="37">
        <f t="shared" si="606"/>
        <v>0</v>
      </c>
      <c r="I1007" s="37">
        <f t="shared" si="606"/>
        <v>0</v>
      </c>
      <c r="J1007" s="37">
        <f t="shared" si="606"/>
        <v>0</v>
      </c>
      <c r="K1007" s="37">
        <f t="shared" si="606"/>
        <v>0</v>
      </c>
      <c r="L1007" s="37">
        <f t="shared" si="606"/>
        <v>3090.2743228808808</v>
      </c>
      <c r="M1007" s="37">
        <f t="shared" si="606"/>
        <v>0</v>
      </c>
      <c r="N1007" s="37">
        <f t="shared" si="606"/>
        <v>0</v>
      </c>
      <c r="O1007" s="37">
        <f t="shared" si="606"/>
        <v>0</v>
      </c>
      <c r="P1007" s="37">
        <f t="shared" si="606"/>
        <v>0</v>
      </c>
      <c r="Q1007" s="37">
        <f t="shared" si="606"/>
        <v>0</v>
      </c>
      <c r="R1007" s="37">
        <f t="shared" si="606"/>
        <v>0</v>
      </c>
      <c r="S1007" s="37">
        <f t="shared" si="606"/>
        <v>0</v>
      </c>
      <c r="T1007" s="37">
        <f t="shared" si="606"/>
        <v>0</v>
      </c>
      <c r="U1007" s="37">
        <f t="shared" si="606"/>
        <v>15565.82621895555</v>
      </c>
      <c r="V1007" s="37">
        <f t="shared" si="606"/>
        <v>0</v>
      </c>
      <c r="W1007" s="37">
        <f t="shared" si="606"/>
        <v>0</v>
      </c>
      <c r="X1007" s="37">
        <f t="shared" si="606"/>
        <v>0</v>
      </c>
      <c r="Y1007" s="37">
        <f t="shared" si="606"/>
        <v>0</v>
      </c>
      <c r="Z1007" s="37">
        <f t="shared" si="606"/>
        <v>0</v>
      </c>
      <c r="AA1007" s="37">
        <f>$C1006*AA1006</f>
        <v>0</v>
      </c>
      <c r="AB1007" s="37">
        <f>$C1006*AB1006</f>
        <v>0</v>
      </c>
      <c r="AC1007" s="78"/>
      <c r="AD1007" s="62"/>
    </row>
    <row r="1008" spans="1:30" s="59" customFormat="1">
      <c r="A1008" s="135" t="s">
        <v>374</v>
      </c>
      <c r="B1008" s="36">
        <v>20219728.644988678</v>
      </c>
      <c r="C1008" s="22">
        <f>B1008/12</f>
        <v>1684977.3870823898</v>
      </c>
      <c r="D1008" s="11"/>
      <c r="E1008" s="44"/>
      <c r="F1008" s="6">
        <v>4.24E-2</v>
      </c>
      <c r="G1008" s="6">
        <v>0.87760000000000005</v>
      </c>
      <c r="H1008" s="11"/>
      <c r="I1008" s="11"/>
      <c r="J1008" s="11"/>
      <c r="K1008" s="11"/>
      <c r="L1008" s="6">
        <v>4.2700000000000002E-2</v>
      </c>
      <c r="M1008" s="11"/>
      <c r="N1008" s="11"/>
      <c r="O1008" s="11"/>
      <c r="P1008" s="11"/>
      <c r="Q1008" s="11"/>
      <c r="R1008" s="11"/>
      <c r="S1008" s="11"/>
      <c r="T1008" s="11"/>
      <c r="U1008" s="11">
        <v>3.73E-2</v>
      </c>
      <c r="V1008" s="11"/>
      <c r="W1008" s="11"/>
      <c r="X1008" s="11"/>
      <c r="Y1008" s="11"/>
      <c r="Z1008" s="11"/>
      <c r="AA1008" s="11"/>
      <c r="AB1008" s="11"/>
      <c r="AC1008" s="78"/>
      <c r="AD1008" s="62"/>
    </row>
    <row r="1009" spans="1:30" s="59" customFormat="1" ht="13.7" customHeight="1">
      <c r="A1009" s="136"/>
      <c r="B1009" s="30"/>
      <c r="C1009" s="4"/>
      <c r="D1009" s="37">
        <f>$C1008*D1008</f>
        <v>0</v>
      </c>
      <c r="E1009" s="37">
        <f t="shared" ref="E1009:Z1009" si="607">$C1008*E1008</f>
        <v>0</v>
      </c>
      <c r="F1009" s="37">
        <f t="shared" si="607"/>
        <v>71443.041212293334</v>
      </c>
      <c r="G1009" s="37">
        <f t="shared" si="607"/>
        <v>1478736.1549035055</v>
      </c>
      <c r="H1009" s="37">
        <f t="shared" si="607"/>
        <v>0</v>
      </c>
      <c r="I1009" s="37">
        <f t="shared" si="607"/>
        <v>0</v>
      </c>
      <c r="J1009" s="37">
        <f t="shared" si="607"/>
        <v>0</v>
      </c>
      <c r="K1009" s="37">
        <f t="shared" si="607"/>
        <v>0</v>
      </c>
      <c r="L1009" s="37">
        <f t="shared" si="607"/>
        <v>71948.534428418046</v>
      </c>
      <c r="M1009" s="37">
        <f t="shared" si="607"/>
        <v>0</v>
      </c>
      <c r="N1009" s="37">
        <f t="shared" si="607"/>
        <v>0</v>
      </c>
      <c r="O1009" s="37">
        <f t="shared" si="607"/>
        <v>0</v>
      </c>
      <c r="P1009" s="37">
        <f t="shared" si="607"/>
        <v>0</v>
      </c>
      <c r="Q1009" s="37">
        <f t="shared" si="607"/>
        <v>0</v>
      </c>
      <c r="R1009" s="37">
        <f t="shared" si="607"/>
        <v>0</v>
      </c>
      <c r="S1009" s="37">
        <f t="shared" si="607"/>
        <v>0</v>
      </c>
      <c r="T1009" s="37">
        <f t="shared" si="607"/>
        <v>0</v>
      </c>
      <c r="U1009" s="37">
        <f t="shared" si="607"/>
        <v>62849.656538173142</v>
      </c>
      <c r="V1009" s="37">
        <f t="shared" si="607"/>
        <v>0</v>
      </c>
      <c r="W1009" s="37">
        <f t="shared" si="607"/>
        <v>0</v>
      </c>
      <c r="X1009" s="37">
        <f t="shared" si="607"/>
        <v>0</v>
      </c>
      <c r="Y1009" s="37">
        <f t="shared" si="607"/>
        <v>0</v>
      </c>
      <c r="Z1009" s="37">
        <f t="shared" si="607"/>
        <v>0</v>
      </c>
      <c r="AA1009" s="37">
        <f>$C1008*AA1008</f>
        <v>0</v>
      </c>
      <c r="AB1009" s="37">
        <f>$C1008*AB1008</f>
        <v>0</v>
      </c>
      <c r="AC1009" s="78"/>
      <c r="AD1009" s="62"/>
    </row>
    <row r="1010" spans="1:30" s="59" customFormat="1">
      <c r="A1010" s="135" t="s">
        <v>481</v>
      </c>
      <c r="B1010" s="36">
        <v>563240.92767798249</v>
      </c>
      <c r="C1010" s="22">
        <f>B1010/12</f>
        <v>46936.743973165205</v>
      </c>
      <c r="D1010" s="11"/>
      <c r="E1010" s="44">
        <v>5.3800000000000001E-2</v>
      </c>
      <c r="F1010" s="6">
        <v>4.2700000000000002E-2</v>
      </c>
      <c r="G1010" s="6">
        <v>0.66479999999999995</v>
      </c>
      <c r="H1010" s="11"/>
      <c r="I1010" s="11"/>
      <c r="J1010" s="11">
        <v>2.7099999999999999E-2</v>
      </c>
      <c r="K1010" s="11"/>
      <c r="L1010" s="6">
        <v>4.8500000000000001E-2</v>
      </c>
      <c r="M1010" s="11"/>
      <c r="N1010" s="11">
        <v>5.3100000000000001E-2</v>
      </c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>
        <v>0.11</v>
      </c>
      <c r="AC1010" s="78"/>
      <c r="AD1010" s="62"/>
    </row>
    <row r="1011" spans="1:30" s="59" customFormat="1">
      <c r="A1011" s="136"/>
      <c r="B1011" s="30"/>
      <c r="C1011" s="4"/>
      <c r="D1011" s="37">
        <f>$C1010*D1010</f>
        <v>0</v>
      </c>
      <c r="E1011" s="37">
        <f t="shared" ref="E1011:Z1011" si="608">$C1010*E1010</f>
        <v>2525.196825756288</v>
      </c>
      <c r="F1011" s="37">
        <f t="shared" si="608"/>
        <v>2004.1989676541543</v>
      </c>
      <c r="G1011" s="37">
        <f t="shared" si="608"/>
        <v>31203.547393360226</v>
      </c>
      <c r="H1011" s="37">
        <f t="shared" si="608"/>
        <v>0</v>
      </c>
      <c r="I1011" s="37">
        <f t="shared" si="608"/>
        <v>0</v>
      </c>
      <c r="J1011" s="37">
        <f t="shared" si="608"/>
        <v>1271.985761672777</v>
      </c>
      <c r="K1011" s="37">
        <f t="shared" si="608"/>
        <v>0</v>
      </c>
      <c r="L1011" s="37">
        <f t="shared" si="608"/>
        <v>2276.4320826985127</v>
      </c>
      <c r="M1011" s="37">
        <f t="shared" si="608"/>
        <v>0</v>
      </c>
      <c r="N1011" s="37">
        <f t="shared" si="608"/>
        <v>2492.3411049750725</v>
      </c>
      <c r="O1011" s="37">
        <f t="shared" si="608"/>
        <v>0</v>
      </c>
      <c r="P1011" s="37">
        <f t="shared" si="608"/>
        <v>0</v>
      </c>
      <c r="Q1011" s="37">
        <f t="shared" si="608"/>
        <v>0</v>
      </c>
      <c r="R1011" s="37">
        <f t="shared" si="608"/>
        <v>0</v>
      </c>
      <c r="S1011" s="37">
        <f t="shared" si="608"/>
        <v>0</v>
      </c>
      <c r="T1011" s="37">
        <f t="shared" si="608"/>
        <v>0</v>
      </c>
      <c r="U1011" s="37">
        <f t="shared" si="608"/>
        <v>0</v>
      </c>
      <c r="V1011" s="37">
        <f t="shared" si="608"/>
        <v>0</v>
      </c>
      <c r="W1011" s="37">
        <f t="shared" si="608"/>
        <v>0</v>
      </c>
      <c r="X1011" s="37">
        <f t="shared" si="608"/>
        <v>0</v>
      </c>
      <c r="Y1011" s="37">
        <f t="shared" si="608"/>
        <v>0</v>
      </c>
      <c r="Z1011" s="37">
        <f t="shared" si="608"/>
        <v>0</v>
      </c>
      <c r="AA1011" s="37">
        <f>$C1010*AA1010</f>
        <v>0</v>
      </c>
      <c r="AB1011" s="37">
        <f>$C1010*AB1010</f>
        <v>5163.041837048173</v>
      </c>
      <c r="AC1011" s="78"/>
      <c r="AD1011" s="62"/>
    </row>
    <row r="1012" spans="1:30" s="59" customFormat="1">
      <c r="A1012" s="135" t="s">
        <v>511</v>
      </c>
      <c r="B1012" s="36">
        <v>3719748.6706931903</v>
      </c>
      <c r="C1012" s="22">
        <f>B1012/12</f>
        <v>309979.05589109921</v>
      </c>
      <c r="D1012" s="11"/>
      <c r="E1012" s="44"/>
      <c r="F1012" s="6">
        <v>1</v>
      </c>
      <c r="G1012" s="6"/>
      <c r="H1012" s="11"/>
      <c r="I1012" s="11"/>
      <c r="J1012" s="11"/>
      <c r="K1012" s="11"/>
      <c r="L1012" s="6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78"/>
      <c r="AD1012" s="62"/>
    </row>
    <row r="1013" spans="1:30" s="59" customFormat="1">
      <c r="A1013" s="136"/>
      <c r="B1013" s="30"/>
      <c r="C1013" s="4"/>
      <c r="D1013" s="37">
        <f>$C1012*D1012</f>
        <v>0</v>
      </c>
      <c r="E1013" s="37">
        <f t="shared" ref="E1013:Z1013" si="609">$C1012*E1012</f>
        <v>0</v>
      </c>
      <c r="F1013" s="37">
        <f t="shared" si="609"/>
        <v>309979.05589109921</v>
      </c>
      <c r="G1013" s="37">
        <f t="shared" si="609"/>
        <v>0</v>
      </c>
      <c r="H1013" s="37">
        <f t="shared" si="609"/>
        <v>0</v>
      </c>
      <c r="I1013" s="37">
        <f t="shared" si="609"/>
        <v>0</v>
      </c>
      <c r="J1013" s="37">
        <f t="shared" si="609"/>
        <v>0</v>
      </c>
      <c r="K1013" s="37">
        <f t="shared" si="609"/>
        <v>0</v>
      </c>
      <c r="L1013" s="37">
        <f t="shared" si="609"/>
        <v>0</v>
      </c>
      <c r="M1013" s="37">
        <f t="shared" si="609"/>
        <v>0</v>
      </c>
      <c r="N1013" s="37">
        <f t="shared" si="609"/>
        <v>0</v>
      </c>
      <c r="O1013" s="37">
        <f t="shared" si="609"/>
        <v>0</v>
      </c>
      <c r="P1013" s="37">
        <f t="shared" si="609"/>
        <v>0</v>
      </c>
      <c r="Q1013" s="37">
        <f t="shared" si="609"/>
        <v>0</v>
      </c>
      <c r="R1013" s="37">
        <f t="shared" si="609"/>
        <v>0</v>
      </c>
      <c r="S1013" s="37">
        <f t="shared" si="609"/>
        <v>0</v>
      </c>
      <c r="T1013" s="37">
        <f t="shared" si="609"/>
        <v>0</v>
      </c>
      <c r="U1013" s="37">
        <f t="shared" si="609"/>
        <v>0</v>
      </c>
      <c r="V1013" s="37">
        <f t="shared" si="609"/>
        <v>0</v>
      </c>
      <c r="W1013" s="37">
        <f t="shared" si="609"/>
        <v>0</v>
      </c>
      <c r="X1013" s="37">
        <f t="shared" si="609"/>
        <v>0</v>
      </c>
      <c r="Y1013" s="37">
        <f t="shared" si="609"/>
        <v>0</v>
      </c>
      <c r="Z1013" s="37">
        <f t="shared" si="609"/>
        <v>0</v>
      </c>
      <c r="AA1013" s="37">
        <f>$C1012*AA1012</f>
        <v>0</v>
      </c>
      <c r="AB1013" s="37">
        <f>$C1012*AB1012</f>
        <v>0</v>
      </c>
      <c r="AC1013" s="78"/>
      <c r="AD1013" s="62"/>
    </row>
    <row r="1014" spans="1:30" s="59" customFormat="1">
      <c r="A1014" s="135" t="s">
        <v>512</v>
      </c>
      <c r="B1014" s="36">
        <v>957846.15439192601</v>
      </c>
      <c r="C1014" s="22">
        <f>B1014/12</f>
        <v>79820.512865993835</v>
      </c>
      <c r="D1014" s="11"/>
      <c r="E1014" s="44"/>
      <c r="F1014" s="6">
        <v>1</v>
      </c>
      <c r="G1014" s="6"/>
      <c r="H1014" s="11"/>
      <c r="I1014" s="11"/>
      <c r="J1014" s="11"/>
      <c r="K1014" s="11"/>
      <c r="L1014" s="6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78"/>
      <c r="AD1014" s="62"/>
    </row>
    <row r="1015" spans="1:30" s="59" customFormat="1">
      <c r="A1015" s="136"/>
      <c r="B1015" s="30"/>
      <c r="C1015" s="4"/>
      <c r="D1015" s="37">
        <f>$C1014*D1014</f>
        <v>0</v>
      </c>
      <c r="E1015" s="37">
        <f t="shared" ref="E1015:Z1015" si="610">$C1014*E1014</f>
        <v>0</v>
      </c>
      <c r="F1015" s="37">
        <f t="shared" si="610"/>
        <v>79820.512865993835</v>
      </c>
      <c r="G1015" s="37">
        <f t="shared" si="610"/>
        <v>0</v>
      </c>
      <c r="H1015" s="37">
        <f t="shared" si="610"/>
        <v>0</v>
      </c>
      <c r="I1015" s="37">
        <f t="shared" si="610"/>
        <v>0</v>
      </c>
      <c r="J1015" s="37">
        <f t="shared" si="610"/>
        <v>0</v>
      </c>
      <c r="K1015" s="37">
        <f t="shared" si="610"/>
        <v>0</v>
      </c>
      <c r="L1015" s="37">
        <f t="shared" si="610"/>
        <v>0</v>
      </c>
      <c r="M1015" s="37">
        <f t="shared" si="610"/>
        <v>0</v>
      </c>
      <c r="N1015" s="37">
        <f t="shared" si="610"/>
        <v>0</v>
      </c>
      <c r="O1015" s="37">
        <f t="shared" si="610"/>
        <v>0</v>
      </c>
      <c r="P1015" s="37">
        <f t="shared" si="610"/>
        <v>0</v>
      </c>
      <c r="Q1015" s="37">
        <f t="shared" si="610"/>
        <v>0</v>
      </c>
      <c r="R1015" s="37">
        <f t="shared" si="610"/>
        <v>0</v>
      </c>
      <c r="S1015" s="37">
        <f t="shared" si="610"/>
        <v>0</v>
      </c>
      <c r="T1015" s="37">
        <f t="shared" si="610"/>
        <v>0</v>
      </c>
      <c r="U1015" s="37">
        <f t="shared" si="610"/>
        <v>0</v>
      </c>
      <c r="V1015" s="37">
        <f t="shared" si="610"/>
        <v>0</v>
      </c>
      <c r="W1015" s="37">
        <f t="shared" si="610"/>
        <v>0</v>
      </c>
      <c r="X1015" s="37">
        <f t="shared" si="610"/>
        <v>0</v>
      </c>
      <c r="Y1015" s="37">
        <f t="shared" si="610"/>
        <v>0</v>
      </c>
      <c r="Z1015" s="37">
        <f t="shared" si="610"/>
        <v>0</v>
      </c>
      <c r="AA1015" s="37">
        <f>$C1014*AA1014</f>
        <v>0</v>
      </c>
      <c r="AB1015" s="37">
        <f>$C1014*AB1014</f>
        <v>0</v>
      </c>
      <c r="AC1015" s="78"/>
      <c r="AD1015" s="62"/>
    </row>
    <row r="1016" spans="1:30" s="59" customFormat="1">
      <c r="A1016" s="135" t="s">
        <v>513</v>
      </c>
      <c r="B1016" s="36">
        <v>2175352.7798688887</v>
      </c>
      <c r="C1016" s="22">
        <f>B1016/12</f>
        <v>181279.39832240739</v>
      </c>
      <c r="D1016" s="11"/>
      <c r="E1016" s="44"/>
      <c r="F1016" s="6">
        <v>1</v>
      </c>
      <c r="G1016" s="6"/>
      <c r="H1016" s="11"/>
      <c r="I1016" s="11"/>
      <c r="J1016" s="11"/>
      <c r="K1016" s="11"/>
      <c r="L1016" s="6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78"/>
      <c r="AD1016" s="62"/>
    </row>
    <row r="1017" spans="1:30" s="59" customFormat="1">
      <c r="A1017" s="136"/>
      <c r="B1017" s="30"/>
      <c r="C1017" s="4"/>
      <c r="D1017" s="37">
        <f>$C1016*D1016</f>
        <v>0</v>
      </c>
      <c r="E1017" s="37">
        <f t="shared" ref="E1017:Z1017" si="611">$C1016*E1016</f>
        <v>0</v>
      </c>
      <c r="F1017" s="37">
        <f t="shared" si="611"/>
        <v>181279.39832240739</v>
      </c>
      <c r="G1017" s="37">
        <f t="shared" si="611"/>
        <v>0</v>
      </c>
      <c r="H1017" s="37">
        <f t="shared" si="611"/>
        <v>0</v>
      </c>
      <c r="I1017" s="37">
        <f t="shared" si="611"/>
        <v>0</v>
      </c>
      <c r="J1017" s="37">
        <f t="shared" si="611"/>
        <v>0</v>
      </c>
      <c r="K1017" s="37">
        <f t="shared" si="611"/>
        <v>0</v>
      </c>
      <c r="L1017" s="37">
        <f t="shared" si="611"/>
        <v>0</v>
      </c>
      <c r="M1017" s="37">
        <f t="shared" si="611"/>
        <v>0</v>
      </c>
      <c r="N1017" s="37">
        <f t="shared" si="611"/>
        <v>0</v>
      </c>
      <c r="O1017" s="37">
        <f t="shared" si="611"/>
        <v>0</v>
      </c>
      <c r="P1017" s="37">
        <f t="shared" si="611"/>
        <v>0</v>
      </c>
      <c r="Q1017" s="37">
        <f t="shared" si="611"/>
        <v>0</v>
      </c>
      <c r="R1017" s="37">
        <f t="shared" si="611"/>
        <v>0</v>
      </c>
      <c r="S1017" s="37">
        <f t="shared" si="611"/>
        <v>0</v>
      </c>
      <c r="T1017" s="37">
        <f t="shared" si="611"/>
        <v>0</v>
      </c>
      <c r="U1017" s="37">
        <f t="shared" si="611"/>
        <v>0</v>
      </c>
      <c r="V1017" s="37">
        <f t="shared" si="611"/>
        <v>0</v>
      </c>
      <c r="W1017" s="37">
        <f t="shared" si="611"/>
        <v>0</v>
      </c>
      <c r="X1017" s="37">
        <f t="shared" si="611"/>
        <v>0</v>
      </c>
      <c r="Y1017" s="37">
        <f t="shared" si="611"/>
        <v>0</v>
      </c>
      <c r="Z1017" s="37">
        <f t="shared" si="611"/>
        <v>0</v>
      </c>
      <c r="AA1017" s="37">
        <f>$C1016*AA1016</f>
        <v>0</v>
      </c>
      <c r="AB1017" s="37">
        <f>$C1016*AB1016</f>
        <v>0</v>
      </c>
      <c r="AC1017" s="78"/>
      <c r="AD1017" s="62"/>
    </row>
    <row r="1018" spans="1:30" s="59" customFormat="1">
      <c r="A1018" s="57" t="s">
        <v>50</v>
      </c>
      <c r="B1018" s="40">
        <f>SUM(B1002:B1017)</f>
        <v>37147751.609918959</v>
      </c>
      <c r="C1018" s="40">
        <f>SUM(C1002:C1017)</f>
        <v>3095645.9674932463</v>
      </c>
      <c r="D1018" s="58">
        <f>D1003+D1005+D1007+D1009+D1011+D1013+D1015+D1017</f>
        <v>0</v>
      </c>
      <c r="E1018" s="58">
        <f>E1003+E1005+E1007+E1009+E1011+E1013+E1015+E1017</f>
        <v>2525.196825756288</v>
      </c>
      <c r="F1018" s="58">
        <f>F1003+F1005+F1007+F1009+F1011+F1013+F1015+F1017</f>
        <v>672288.49976485292</v>
      </c>
      <c r="G1018" s="58">
        <f t="shared" ref="G1018:AB1018" si="612">G1003+G1005+G1007+G1009+G1011+G1013+G1015+G1017</f>
        <v>2239576.5536963404</v>
      </c>
      <c r="H1018" s="58">
        <f t="shared" si="612"/>
        <v>0</v>
      </c>
      <c r="I1018" s="58">
        <f t="shared" si="612"/>
        <v>0</v>
      </c>
      <c r="J1018" s="58">
        <f t="shared" si="612"/>
        <v>1271.985761672777</v>
      </c>
      <c r="K1018" s="58">
        <f t="shared" si="612"/>
        <v>0</v>
      </c>
      <c r="L1018" s="58">
        <f t="shared" si="612"/>
        <v>85622.529765538478</v>
      </c>
      <c r="M1018" s="58">
        <f t="shared" si="612"/>
        <v>0</v>
      </c>
      <c r="N1018" s="58">
        <f t="shared" si="612"/>
        <v>2492.3411049750725</v>
      </c>
      <c r="O1018" s="58">
        <f t="shared" si="612"/>
        <v>0</v>
      </c>
      <c r="P1018" s="58">
        <f t="shared" si="612"/>
        <v>0</v>
      </c>
      <c r="Q1018" s="58">
        <f t="shared" si="612"/>
        <v>0</v>
      </c>
      <c r="R1018" s="58">
        <f t="shared" si="612"/>
        <v>0</v>
      </c>
      <c r="S1018" s="58">
        <f t="shared" si="612"/>
        <v>0</v>
      </c>
      <c r="T1018" s="58">
        <f t="shared" si="612"/>
        <v>0</v>
      </c>
      <c r="U1018" s="58">
        <f t="shared" si="612"/>
        <v>86705.818737062145</v>
      </c>
      <c r="V1018" s="58">
        <f t="shared" si="612"/>
        <v>0</v>
      </c>
      <c r="W1018" s="58">
        <f t="shared" si="612"/>
        <v>0</v>
      </c>
      <c r="X1018" s="58">
        <f t="shared" si="612"/>
        <v>0</v>
      </c>
      <c r="Y1018" s="58">
        <f t="shared" si="612"/>
        <v>0</v>
      </c>
      <c r="Z1018" s="58">
        <f t="shared" si="612"/>
        <v>0</v>
      </c>
      <c r="AA1018" s="58">
        <f t="shared" si="612"/>
        <v>0</v>
      </c>
      <c r="AB1018" s="58">
        <f t="shared" si="612"/>
        <v>5163.041837048173</v>
      </c>
      <c r="AC1018" s="78"/>
      <c r="AD1018" s="62"/>
    </row>
    <row r="1019" spans="1:30" s="59" customFormat="1" ht="15.75">
      <c r="A1019" s="121"/>
      <c r="B1019" s="77"/>
      <c r="C1019" s="21"/>
      <c r="D1019" s="21"/>
      <c r="E1019" s="21"/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21"/>
      <c r="W1019" s="21"/>
      <c r="X1019" s="21"/>
      <c r="Y1019" s="21"/>
      <c r="Z1019" s="21"/>
      <c r="AA1019" s="21"/>
      <c r="AB1019" s="21"/>
      <c r="AC1019" s="78"/>
      <c r="AD1019" s="62"/>
    </row>
    <row r="1020" spans="1:30" s="59" customFormat="1" ht="13.5" thickBot="1">
      <c r="A1020" s="108" t="s">
        <v>519</v>
      </c>
      <c r="B1020" s="107"/>
      <c r="C1020" s="107"/>
      <c r="D1020" s="107"/>
      <c r="E1020" s="107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78"/>
      <c r="AD1020" s="62"/>
    </row>
    <row r="1021" spans="1:30" s="59" customFormat="1" ht="13.5" thickBot="1">
      <c r="A1021" s="149" t="s">
        <v>1</v>
      </c>
      <c r="B1021" s="150" t="s">
        <v>2</v>
      </c>
      <c r="C1021" s="151" t="s">
        <v>3</v>
      </c>
      <c r="D1021" s="182" t="s">
        <v>4</v>
      </c>
      <c r="E1021" s="183"/>
      <c r="F1021" s="183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61"/>
      <c r="AA1021" s="161"/>
      <c r="AB1021" s="161"/>
      <c r="AC1021" s="78"/>
      <c r="AD1021" s="62"/>
    </row>
    <row r="1022" spans="1:30" s="59" customFormat="1">
      <c r="A1022" s="152" t="s">
        <v>5</v>
      </c>
      <c r="B1022" s="153" t="s">
        <v>6</v>
      </c>
      <c r="C1022" s="154" t="s">
        <v>6</v>
      </c>
      <c r="D1022" s="155"/>
      <c r="E1022" s="156"/>
      <c r="F1022" s="156"/>
      <c r="G1022" s="156"/>
      <c r="H1022" s="156"/>
      <c r="I1022" s="156"/>
      <c r="J1022" s="156"/>
      <c r="K1022" s="156"/>
      <c r="L1022" s="156"/>
      <c r="M1022" s="156"/>
      <c r="N1022" s="156"/>
      <c r="O1022" s="156"/>
      <c r="P1022" s="156"/>
      <c r="Q1022" s="156"/>
      <c r="R1022" s="156"/>
      <c r="S1022" s="156"/>
      <c r="T1022" s="156"/>
      <c r="U1022" s="156"/>
      <c r="V1022" s="156"/>
      <c r="W1022" s="156"/>
      <c r="X1022" s="156"/>
      <c r="Y1022" s="157"/>
      <c r="Z1022" s="153" t="s">
        <v>7</v>
      </c>
      <c r="AA1022" s="153"/>
      <c r="AB1022" s="153"/>
      <c r="AC1022" s="78"/>
      <c r="AD1022" s="62"/>
    </row>
    <row r="1023" spans="1:30" s="59" customFormat="1">
      <c r="A1023" s="152" t="s">
        <v>8</v>
      </c>
      <c r="B1023" s="153" t="s">
        <v>9</v>
      </c>
      <c r="C1023" s="154" t="s">
        <v>9</v>
      </c>
      <c r="D1023" s="158" t="s">
        <v>10</v>
      </c>
      <c r="E1023" s="153" t="s">
        <v>11</v>
      </c>
      <c r="F1023" s="153" t="s">
        <v>12</v>
      </c>
      <c r="G1023" s="153" t="s">
        <v>13</v>
      </c>
      <c r="H1023" s="153" t="s">
        <v>14</v>
      </c>
      <c r="I1023" s="153" t="s">
        <v>15</v>
      </c>
      <c r="J1023" s="153" t="s">
        <v>16</v>
      </c>
      <c r="K1023" s="153" t="s">
        <v>17</v>
      </c>
      <c r="L1023" s="153" t="s">
        <v>18</v>
      </c>
      <c r="M1023" s="153" t="s">
        <v>19</v>
      </c>
      <c r="N1023" s="153" t="s">
        <v>20</v>
      </c>
      <c r="O1023" s="153" t="s">
        <v>176</v>
      </c>
      <c r="P1023" s="153" t="s">
        <v>21</v>
      </c>
      <c r="Q1023" s="153" t="s">
        <v>22</v>
      </c>
      <c r="R1023" s="153" t="s">
        <v>23</v>
      </c>
      <c r="S1023" s="153" t="s">
        <v>24</v>
      </c>
      <c r="T1023" s="153" t="s">
        <v>25</v>
      </c>
      <c r="U1023" s="153" t="s">
        <v>26</v>
      </c>
      <c r="V1023" s="153" t="s">
        <v>27</v>
      </c>
      <c r="W1023" s="153" t="s">
        <v>28</v>
      </c>
      <c r="X1023" s="153" t="s">
        <v>29</v>
      </c>
      <c r="Y1023" s="153" t="s">
        <v>30</v>
      </c>
      <c r="Z1023" s="153" t="s">
        <v>31</v>
      </c>
      <c r="AA1023" s="153" t="s">
        <v>500</v>
      </c>
      <c r="AB1023" s="153" t="s">
        <v>482</v>
      </c>
      <c r="AC1023" s="78"/>
      <c r="AD1023" s="62"/>
    </row>
    <row r="1024" spans="1:30" s="59" customFormat="1">
      <c r="A1024" s="152"/>
      <c r="B1024" s="153"/>
      <c r="C1024" s="154" t="s">
        <v>502</v>
      </c>
      <c r="D1024" s="159"/>
      <c r="E1024" s="160"/>
      <c r="F1024" s="160"/>
      <c r="G1024" s="160"/>
      <c r="H1024" s="160"/>
      <c r="I1024" s="160"/>
      <c r="J1024" s="160"/>
      <c r="K1024" s="160"/>
      <c r="L1024" s="160"/>
      <c r="M1024" s="160"/>
      <c r="N1024" s="160"/>
      <c r="O1024" s="160"/>
      <c r="P1024" s="160"/>
      <c r="Q1024" s="160"/>
      <c r="R1024" s="160"/>
      <c r="S1024" s="160"/>
      <c r="T1024" s="160"/>
      <c r="U1024" s="160"/>
      <c r="V1024" s="160"/>
      <c r="W1024" s="160"/>
      <c r="X1024" s="160"/>
      <c r="Y1024" s="160"/>
      <c r="Z1024" s="160"/>
      <c r="AA1024" s="160"/>
      <c r="AB1024" s="160"/>
      <c r="AC1024" s="78"/>
      <c r="AD1024" s="62"/>
    </row>
    <row r="1025" spans="1:30" s="59" customFormat="1">
      <c r="A1025" s="136" t="s">
        <v>283</v>
      </c>
      <c r="B1025" s="36">
        <v>10187194.36261162</v>
      </c>
      <c r="C1025" s="22">
        <f>B1025/12</f>
        <v>848932.86355096835</v>
      </c>
      <c r="D1025" s="26"/>
      <c r="E1025" s="49">
        <v>1</v>
      </c>
      <c r="F1025" s="6"/>
      <c r="G1025" s="23"/>
      <c r="H1025" s="26"/>
      <c r="I1025" s="26"/>
      <c r="J1025" s="26"/>
      <c r="K1025" s="26"/>
      <c r="L1025" s="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78"/>
      <c r="AD1025" s="62"/>
    </row>
    <row r="1026" spans="1:30" s="59" customFormat="1">
      <c r="A1026" s="120"/>
      <c r="B1026" s="30"/>
      <c r="C1026" s="4"/>
      <c r="D1026" s="37">
        <f>$C1025*D1025</f>
        <v>0</v>
      </c>
      <c r="E1026" s="37">
        <f t="shared" ref="E1026:Z1026" si="613">$C1025*E1025</f>
        <v>848932.86355096835</v>
      </c>
      <c r="F1026" s="37">
        <f t="shared" si="613"/>
        <v>0</v>
      </c>
      <c r="G1026" s="37">
        <f t="shared" si="613"/>
        <v>0</v>
      </c>
      <c r="H1026" s="37">
        <f t="shared" si="613"/>
        <v>0</v>
      </c>
      <c r="I1026" s="37">
        <f t="shared" si="613"/>
        <v>0</v>
      </c>
      <c r="J1026" s="37">
        <f t="shared" si="613"/>
        <v>0</v>
      </c>
      <c r="K1026" s="37">
        <f t="shared" si="613"/>
        <v>0</v>
      </c>
      <c r="L1026" s="37">
        <f t="shared" si="613"/>
        <v>0</v>
      </c>
      <c r="M1026" s="37">
        <f t="shared" si="613"/>
        <v>0</v>
      </c>
      <c r="N1026" s="37">
        <f t="shared" si="613"/>
        <v>0</v>
      </c>
      <c r="O1026" s="37">
        <f t="shared" si="613"/>
        <v>0</v>
      </c>
      <c r="P1026" s="37">
        <f t="shared" si="613"/>
        <v>0</v>
      </c>
      <c r="Q1026" s="37">
        <f t="shared" si="613"/>
        <v>0</v>
      </c>
      <c r="R1026" s="37">
        <f t="shared" si="613"/>
        <v>0</v>
      </c>
      <c r="S1026" s="37">
        <f t="shared" si="613"/>
        <v>0</v>
      </c>
      <c r="T1026" s="37">
        <f t="shared" si="613"/>
        <v>0</v>
      </c>
      <c r="U1026" s="37">
        <f t="shared" si="613"/>
        <v>0</v>
      </c>
      <c r="V1026" s="37">
        <f t="shared" si="613"/>
        <v>0</v>
      </c>
      <c r="W1026" s="37">
        <f t="shared" si="613"/>
        <v>0</v>
      </c>
      <c r="X1026" s="37">
        <f t="shared" si="613"/>
        <v>0</v>
      </c>
      <c r="Y1026" s="37">
        <f t="shared" si="613"/>
        <v>0</v>
      </c>
      <c r="Z1026" s="37">
        <f t="shared" si="613"/>
        <v>0</v>
      </c>
      <c r="AA1026" s="37">
        <f>$C1025*AA1025</f>
        <v>0</v>
      </c>
      <c r="AB1026" s="37">
        <f>$C1025*AB1025</f>
        <v>0</v>
      </c>
      <c r="AC1026" s="78"/>
      <c r="AD1026" s="62"/>
    </row>
    <row r="1027" spans="1:30" s="59" customFormat="1" ht="18" customHeight="1">
      <c r="A1027" s="57" t="s">
        <v>50</v>
      </c>
      <c r="B1027" s="40">
        <f>SUM(B1025:B1025)</f>
        <v>10187194.36261162</v>
      </c>
      <c r="C1027" s="40">
        <f>SUM(C1025:C1025)</f>
        <v>848932.86355096835</v>
      </c>
      <c r="D1027" s="40">
        <f>D1026</f>
        <v>0</v>
      </c>
      <c r="E1027" s="40">
        <f t="shared" ref="E1027:Z1027" si="614">E1026</f>
        <v>848932.86355096835</v>
      </c>
      <c r="F1027" s="40">
        <f t="shared" si="614"/>
        <v>0</v>
      </c>
      <c r="G1027" s="40">
        <f t="shared" si="614"/>
        <v>0</v>
      </c>
      <c r="H1027" s="40">
        <f t="shared" si="614"/>
        <v>0</v>
      </c>
      <c r="I1027" s="40">
        <f t="shared" si="614"/>
        <v>0</v>
      </c>
      <c r="J1027" s="40">
        <f t="shared" si="614"/>
        <v>0</v>
      </c>
      <c r="K1027" s="40">
        <f t="shared" si="614"/>
        <v>0</v>
      </c>
      <c r="L1027" s="40">
        <f t="shared" si="614"/>
        <v>0</v>
      </c>
      <c r="M1027" s="40">
        <f t="shared" si="614"/>
        <v>0</v>
      </c>
      <c r="N1027" s="40">
        <f t="shared" si="614"/>
        <v>0</v>
      </c>
      <c r="O1027" s="40">
        <f t="shared" si="614"/>
        <v>0</v>
      </c>
      <c r="P1027" s="40">
        <f t="shared" si="614"/>
        <v>0</v>
      </c>
      <c r="Q1027" s="40">
        <f t="shared" si="614"/>
        <v>0</v>
      </c>
      <c r="R1027" s="40">
        <f t="shared" si="614"/>
        <v>0</v>
      </c>
      <c r="S1027" s="40">
        <f t="shared" si="614"/>
        <v>0</v>
      </c>
      <c r="T1027" s="40">
        <f t="shared" si="614"/>
        <v>0</v>
      </c>
      <c r="U1027" s="40">
        <f t="shared" si="614"/>
        <v>0</v>
      </c>
      <c r="V1027" s="40">
        <f t="shared" si="614"/>
        <v>0</v>
      </c>
      <c r="W1027" s="40">
        <f t="shared" si="614"/>
        <v>0</v>
      </c>
      <c r="X1027" s="40">
        <f t="shared" si="614"/>
        <v>0</v>
      </c>
      <c r="Y1027" s="40">
        <f t="shared" si="614"/>
        <v>0</v>
      </c>
      <c r="Z1027" s="40">
        <f t="shared" si="614"/>
        <v>0</v>
      </c>
      <c r="AA1027" s="40">
        <f>AA1026</f>
        <v>0</v>
      </c>
      <c r="AB1027" s="40">
        <f>AB1026</f>
        <v>0</v>
      </c>
      <c r="AC1027" s="78"/>
      <c r="AD1027" s="62"/>
    </row>
    <row r="1028" spans="1:30" s="59" customFormat="1" ht="13.35" customHeight="1">
      <c r="A1028" s="61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78"/>
      <c r="AD1028" s="62"/>
    </row>
    <row r="1029" spans="1:30" s="59" customFormat="1" ht="13.5" thickBot="1">
      <c r="A1029" s="108" t="s">
        <v>520</v>
      </c>
      <c r="B1029" s="107"/>
      <c r="C1029" s="107"/>
      <c r="D1029" s="107"/>
      <c r="E1029" s="107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78"/>
      <c r="AD1029" s="62"/>
    </row>
    <row r="1030" spans="1:30" s="59" customFormat="1" ht="13.5" thickBot="1">
      <c r="A1030" s="149" t="s">
        <v>1</v>
      </c>
      <c r="B1030" s="150" t="s">
        <v>2</v>
      </c>
      <c r="C1030" s="151" t="s">
        <v>3</v>
      </c>
      <c r="D1030" s="182" t="s">
        <v>4</v>
      </c>
      <c r="E1030" s="183"/>
      <c r="F1030" s="183"/>
      <c r="G1030" s="183"/>
      <c r="H1030" s="183"/>
      <c r="I1030" s="183"/>
      <c r="J1030" s="183"/>
      <c r="K1030" s="183"/>
      <c r="L1030" s="183"/>
      <c r="M1030" s="183"/>
      <c r="N1030" s="183"/>
      <c r="O1030" s="183"/>
      <c r="P1030" s="183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61"/>
      <c r="AA1030" s="161"/>
      <c r="AB1030" s="161"/>
      <c r="AC1030" s="78"/>
      <c r="AD1030" s="62"/>
    </row>
    <row r="1031" spans="1:30" s="59" customFormat="1">
      <c r="A1031" s="152" t="s">
        <v>5</v>
      </c>
      <c r="B1031" s="153" t="s">
        <v>6</v>
      </c>
      <c r="C1031" s="154" t="s">
        <v>6</v>
      </c>
      <c r="D1031" s="155"/>
      <c r="E1031" s="156"/>
      <c r="F1031" s="156"/>
      <c r="G1031" s="156"/>
      <c r="H1031" s="156"/>
      <c r="I1031" s="156"/>
      <c r="J1031" s="156"/>
      <c r="K1031" s="156"/>
      <c r="L1031" s="156"/>
      <c r="M1031" s="156"/>
      <c r="N1031" s="156"/>
      <c r="O1031" s="156"/>
      <c r="P1031" s="156"/>
      <c r="Q1031" s="156"/>
      <c r="R1031" s="156"/>
      <c r="S1031" s="156"/>
      <c r="T1031" s="156"/>
      <c r="U1031" s="156"/>
      <c r="V1031" s="156"/>
      <c r="W1031" s="156"/>
      <c r="X1031" s="156"/>
      <c r="Y1031" s="157"/>
      <c r="Z1031" s="153" t="s">
        <v>7</v>
      </c>
      <c r="AA1031" s="153"/>
      <c r="AB1031" s="153"/>
      <c r="AC1031" s="78"/>
      <c r="AD1031" s="62"/>
    </row>
    <row r="1032" spans="1:30" s="59" customFormat="1">
      <c r="A1032" s="152" t="s">
        <v>8</v>
      </c>
      <c r="B1032" s="153" t="s">
        <v>9</v>
      </c>
      <c r="C1032" s="154" t="s">
        <v>9</v>
      </c>
      <c r="D1032" s="158" t="s">
        <v>10</v>
      </c>
      <c r="E1032" s="153" t="s">
        <v>11</v>
      </c>
      <c r="F1032" s="153" t="s">
        <v>12</v>
      </c>
      <c r="G1032" s="153" t="s">
        <v>13</v>
      </c>
      <c r="H1032" s="153" t="s">
        <v>14</v>
      </c>
      <c r="I1032" s="153" t="s">
        <v>15</v>
      </c>
      <c r="J1032" s="153" t="s">
        <v>16</v>
      </c>
      <c r="K1032" s="153" t="s">
        <v>17</v>
      </c>
      <c r="L1032" s="153" t="s">
        <v>18</v>
      </c>
      <c r="M1032" s="153" t="s">
        <v>19</v>
      </c>
      <c r="N1032" s="153" t="s">
        <v>20</v>
      </c>
      <c r="O1032" s="153" t="s">
        <v>176</v>
      </c>
      <c r="P1032" s="153" t="s">
        <v>21</v>
      </c>
      <c r="Q1032" s="153" t="s">
        <v>22</v>
      </c>
      <c r="R1032" s="153" t="s">
        <v>23</v>
      </c>
      <c r="S1032" s="153" t="s">
        <v>24</v>
      </c>
      <c r="T1032" s="153" t="s">
        <v>25</v>
      </c>
      <c r="U1032" s="153" t="s">
        <v>26</v>
      </c>
      <c r="V1032" s="153" t="s">
        <v>27</v>
      </c>
      <c r="W1032" s="153" t="s">
        <v>28</v>
      </c>
      <c r="X1032" s="153" t="s">
        <v>29</v>
      </c>
      <c r="Y1032" s="153" t="s">
        <v>30</v>
      </c>
      <c r="Z1032" s="153" t="s">
        <v>31</v>
      </c>
      <c r="AA1032" s="153" t="s">
        <v>500</v>
      </c>
      <c r="AB1032" s="153" t="s">
        <v>482</v>
      </c>
      <c r="AC1032" s="78"/>
      <c r="AD1032" s="62"/>
    </row>
    <row r="1033" spans="1:30" s="59" customFormat="1">
      <c r="A1033" s="152"/>
      <c r="B1033" s="153"/>
      <c r="C1033" s="154" t="s">
        <v>502</v>
      </c>
      <c r="D1033" s="159"/>
      <c r="E1033" s="160"/>
      <c r="F1033" s="160"/>
      <c r="G1033" s="160"/>
      <c r="H1033" s="160"/>
      <c r="I1033" s="160"/>
      <c r="J1033" s="160"/>
      <c r="K1033" s="160"/>
      <c r="L1033" s="160"/>
      <c r="M1033" s="160"/>
      <c r="N1033" s="160"/>
      <c r="O1033" s="160"/>
      <c r="P1033" s="160"/>
      <c r="Q1033" s="160"/>
      <c r="R1033" s="160"/>
      <c r="S1033" s="160"/>
      <c r="T1033" s="160"/>
      <c r="U1033" s="160"/>
      <c r="V1033" s="160"/>
      <c r="W1033" s="160"/>
      <c r="X1033" s="160"/>
      <c r="Y1033" s="160"/>
      <c r="Z1033" s="160"/>
      <c r="AA1033" s="160"/>
      <c r="AB1033" s="160"/>
      <c r="AC1033" s="78"/>
      <c r="AD1033" s="62"/>
    </row>
    <row r="1034" spans="1:30" s="59" customFormat="1">
      <c r="A1034" s="136" t="s">
        <v>378</v>
      </c>
      <c r="B1034" s="36">
        <v>1612774.5391055667</v>
      </c>
      <c r="C1034" s="22">
        <f>B1034/12</f>
        <v>134397.87825879722</v>
      </c>
      <c r="D1034" s="26"/>
      <c r="E1034" s="49">
        <v>6.4600000000000005E-2</v>
      </c>
      <c r="F1034" s="6">
        <v>8.7400000000000005E-2</v>
      </c>
      <c r="G1034" s="23"/>
      <c r="H1034" s="26">
        <v>0.19739999999999999</v>
      </c>
      <c r="I1034" s="26">
        <v>2.1600000000000001E-2</v>
      </c>
      <c r="J1034" s="26">
        <v>5.8999999999999999E-3</v>
      </c>
      <c r="K1034" s="26">
        <v>1.0200000000000001E-2</v>
      </c>
      <c r="L1034" s="6">
        <v>1E-4</v>
      </c>
      <c r="M1034" s="26"/>
      <c r="N1034" s="26">
        <v>0.39950000000000002</v>
      </c>
      <c r="O1034" s="26">
        <v>4.4999999999999997E-3</v>
      </c>
      <c r="P1034" s="26"/>
      <c r="Q1034" s="26"/>
      <c r="R1034" s="26"/>
      <c r="S1034" s="26"/>
      <c r="T1034" s="26"/>
      <c r="U1034" s="26"/>
      <c r="V1034" s="26">
        <v>0.20880000000000001</v>
      </c>
      <c r="W1034" s="26"/>
      <c r="X1034" s="26"/>
      <c r="Y1034" s="26"/>
      <c r="Z1034" s="26"/>
      <c r="AA1034" s="26"/>
      <c r="AB1034" s="26"/>
      <c r="AC1034" s="78"/>
      <c r="AD1034" s="62"/>
    </row>
    <row r="1035" spans="1:30" s="59" customFormat="1">
      <c r="A1035" s="136" t="s">
        <v>380</v>
      </c>
      <c r="B1035" s="73"/>
      <c r="C1035" s="13"/>
      <c r="D1035" s="26"/>
      <c r="E1035" s="49"/>
      <c r="F1035" s="23"/>
      <c r="G1035" s="23"/>
      <c r="H1035" s="26"/>
      <c r="I1035" s="26"/>
      <c r="J1035" s="26"/>
      <c r="K1035" s="26"/>
      <c r="L1035" s="23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78"/>
      <c r="AD1035" s="62"/>
    </row>
    <row r="1036" spans="1:30" s="59" customFormat="1">
      <c r="A1036" s="120"/>
      <c r="B1036" s="21"/>
      <c r="C1036" s="13"/>
      <c r="D1036" s="37">
        <f>$C1034*D1034</f>
        <v>0</v>
      </c>
      <c r="E1036" s="37">
        <f t="shared" ref="E1036:Z1036" si="615">$C1034*E1034</f>
        <v>8682.1029355183018</v>
      </c>
      <c r="F1036" s="37">
        <f t="shared" si="615"/>
        <v>11746.374559818878</v>
      </c>
      <c r="G1036" s="37">
        <f t="shared" si="615"/>
        <v>0</v>
      </c>
      <c r="H1036" s="37">
        <f t="shared" si="615"/>
        <v>26530.141168286569</v>
      </c>
      <c r="I1036" s="37">
        <f t="shared" si="615"/>
        <v>2902.9941703900204</v>
      </c>
      <c r="J1036" s="37">
        <f t="shared" si="615"/>
        <v>792.94748172690356</v>
      </c>
      <c r="K1036" s="37">
        <f t="shared" si="615"/>
        <v>1370.8583582397318</v>
      </c>
      <c r="L1036" s="37">
        <f t="shared" si="615"/>
        <v>13.439787825879723</v>
      </c>
      <c r="M1036" s="37">
        <f t="shared" si="615"/>
        <v>0</v>
      </c>
      <c r="N1036" s="37">
        <f t="shared" si="615"/>
        <v>53691.952364389494</v>
      </c>
      <c r="O1036" s="37">
        <f t="shared" si="615"/>
        <v>604.79045216458746</v>
      </c>
      <c r="P1036" s="37">
        <f t="shared" si="615"/>
        <v>0</v>
      </c>
      <c r="Q1036" s="37">
        <f t="shared" si="615"/>
        <v>0</v>
      </c>
      <c r="R1036" s="37">
        <f t="shared" si="615"/>
        <v>0</v>
      </c>
      <c r="S1036" s="37">
        <f t="shared" si="615"/>
        <v>0</v>
      </c>
      <c r="T1036" s="37">
        <f t="shared" si="615"/>
        <v>0</v>
      </c>
      <c r="U1036" s="37">
        <f t="shared" si="615"/>
        <v>0</v>
      </c>
      <c r="V1036" s="37">
        <f t="shared" si="615"/>
        <v>28062.276980436862</v>
      </c>
      <c r="W1036" s="37">
        <f t="shared" si="615"/>
        <v>0</v>
      </c>
      <c r="X1036" s="37">
        <f t="shared" si="615"/>
        <v>0</v>
      </c>
      <c r="Y1036" s="37">
        <f t="shared" si="615"/>
        <v>0</v>
      </c>
      <c r="Z1036" s="37">
        <f t="shared" si="615"/>
        <v>0</v>
      </c>
      <c r="AA1036" s="37">
        <f>$C1034*AA1034</f>
        <v>0</v>
      </c>
      <c r="AB1036" s="37">
        <f>$C1034*AB1034</f>
        <v>0</v>
      </c>
      <c r="AC1036" s="78"/>
      <c r="AD1036" s="62"/>
    </row>
    <row r="1037" spans="1:30" s="59" customFormat="1">
      <c r="A1037" s="57" t="s">
        <v>50</v>
      </c>
      <c r="B1037" s="40">
        <f>SUM(B1034:B1035)</f>
        <v>1612774.5391055667</v>
      </c>
      <c r="C1037" s="40">
        <f>SUM(C1034:C1035)</f>
        <v>134397.87825879722</v>
      </c>
      <c r="D1037" s="40">
        <f>D1036</f>
        <v>0</v>
      </c>
      <c r="E1037" s="40">
        <f t="shared" ref="E1037:Z1037" si="616">E1036</f>
        <v>8682.1029355183018</v>
      </c>
      <c r="F1037" s="40">
        <f t="shared" si="616"/>
        <v>11746.374559818878</v>
      </c>
      <c r="G1037" s="40">
        <f t="shared" si="616"/>
        <v>0</v>
      </c>
      <c r="H1037" s="40">
        <f t="shared" si="616"/>
        <v>26530.141168286569</v>
      </c>
      <c r="I1037" s="40">
        <f t="shared" si="616"/>
        <v>2902.9941703900204</v>
      </c>
      <c r="J1037" s="40">
        <f t="shared" si="616"/>
        <v>792.94748172690356</v>
      </c>
      <c r="K1037" s="40">
        <f t="shared" si="616"/>
        <v>1370.8583582397318</v>
      </c>
      <c r="L1037" s="40">
        <f t="shared" si="616"/>
        <v>13.439787825879723</v>
      </c>
      <c r="M1037" s="40">
        <f t="shared" si="616"/>
        <v>0</v>
      </c>
      <c r="N1037" s="40">
        <f t="shared" si="616"/>
        <v>53691.952364389494</v>
      </c>
      <c r="O1037" s="40">
        <f t="shared" si="616"/>
        <v>604.79045216458746</v>
      </c>
      <c r="P1037" s="40">
        <f t="shared" si="616"/>
        <v>0</v>
      </c>
      <c r="Q1037" s="40">
        <f t="shared" si="616"/>
        <v>0</v>
      </c>
      <c r="R1037" s="40">
        <f t="shared" si="616"/>
        <v>0</v>
      </c>
      <c r="S1037" s="40">
        <f t="shared" si="616"/>
        <v>0</v>
      </c>
      <c r="T1037" s="40">
        <f t="shared" si="616"/>
        <v>0</v>
      </c>
      <c r="U1037" s="40">
        <f t="shared" si="616"/>
        <v>0</v>
      </c>
      <c r="V1037" s="40">
        <f t="shared" si="616"/>
        <v>28062.276980436862</v>
      </c>
      <c r="W1037" s="40">
        <f t="shared" si="616"/>
        <v>0</v>
      </c>
      <c r="X1037" s="40">
        <f t="shared" si="616"/>
        <v>0</v>
      </c>
      <c r="Y1037" s="40">
        <f t="shared" si="616"/>
        <v>0</v>
      </c>
      <c r="Z1037" s="40">
        <f t="shared" si="616"/>
        <v>0</v>
      </c>
      <c r="AA1037" s="40">
        <f>AA1036</f>
        <v>0</v>
      </c>
      <c r="AB1037" s="40">
        <f>AB1036</f>
        <v>0</v>
      </c>
      <c r="AC1037" s="78"/>
      <c r="AD1037" s="62"/>
    </row>
    <row r="1038" spans="1:30" s="59" customFormat="1">
      <c r="A1038" s="61"/>
      <c r="B1038" s="8"/>
      <c r="C1038" s="8"/>
      <c r="D1038" s="37"/>
      <c r="E1038" s="37"/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78"/>
      <c r="AD1038" s="62"/>
    </row>
    <row r="1039" spans="1:30" s="59" customFormat="1" ht="13.5" thickBot="1">
      <c r="A1039" s="108" t="s">
        <v>521</v>
      </c>
      <c r="B1039" s="107"/>
      <c r="C1039" s="107"/>
      <c r="D1039" s="107"/>
      <c r="E1039" s="107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78"/>
      <c r="AD1039" s="62"/>
    </row>
    <row r="1040" spans="1:30" s="59" customFormat="1" ht="13.5" thickBot="1">
      <c r="A1040" s="149" t="s">
        <v>1</v>
      </c>
      <c r="B1040" s="150" t="s">
        <v>2</v>
      </c>
      <c r="C1040" s="151" t="s">
        <v>3</v>
      </c>
      <c r="D1040" s="182" t="s">
        <v>4</v>
      </c>
      <c r="E1040" s="183"/>
      <c r="F1040" s="183"/>
      <c r="G1040" s="183"/>
      <c r="H1040" s="183"/>
      <c r="I1040" s="183"/>
      <c r="J1040" s="183"/>
      <c r="K1040" s="183"/>
      <c r="L1040" s="183"/>
      <c r="M1040" s="183"/>
      <c r="N1040" s="183"/>
      <c r="O1040" s="183"/>
      <c r="P1040" s="183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61"/>
      <c r="AA1040" s="161"/>
      <c r="AB1040" s="161"/>
      <c r="AC1040" s="78"/>
      <c r="AD1040" s="62"/>
    </row>
    <row r="1041" spans="1:30" s="59" customFormat="1">
      <c r="A1041" s="152" t="s">
        <v>5</v>
      </c>
      <c r="B1041" s="153" t="s">
        <v>6</v>
      </c>
      <c r="C1041" s="154" t="s">
        <v>6</v>
      </c>
      <c r="D1041" s="155"/>
      <c r="E1041" s="156"/>
      <c r="F1041" s="156"/>
      <c r="G1041" s="156"/>
      <c r="H1041" s="156"/>
      <c r="I1041" s="156"/>
      <c r="J1041" s="156"/>
      <c r="K1041" s="156"/>
      <c r="L1041" s="156"/>
      <c r="M1041" s="156"/>
      <c r="N1041" s="156"/>
      <c r="O1041" s="156"/>
      <c r="P1041" s="156"/>
      <c r="Q1041" s="156"/>
      <c r="R1041" s="156"/>
      <c r="S1041" s="156"/>
      <c r="T1041" s="156"/>
      <c r="U1041" s="156"/>
      <c r="V1041" s="156"/>
      <c r="W1041" s="156"/>
      <c r="X1041" s="156"/>
      <c r="Y1041" s="157"/>
      <c r="Z1041" s="153" t="s">
        <v>7</v>
      </c>
      <c r="AA1041" s="153"/>
      <c r="AB1041" s="153"/>
      <c r="AC1041" s="78"/>
      <c r="AD1041" s="62"/>
    </row>
    <row r="1042" spans="1:30" s="59" customFormat="1">
      <c r="A1042" s="152" t="s">
        <v>8</v>
      </c>
      <c r="B1042" s="153" t="s">
        <v>9</v>
      </c>
      <c r="C1042" s="154" t="s">
        <v>9</v>
      </c>
      <c r="D1042" s="158" t="s">
        <v>10</v>
      </c>
      <c r="E1042" s="153" t="s">
        <v>11</v>
      </c>
      <c r="F1042" s="153" t="s">
        <v>12</v>
      </c>
      <c r="G1042" s="153" t="s">
        <v>13</v>
      </c>
      <c r="H1042" s="153" t="s">
        <v>14</v>
      </c>
      <c r="I1042" s="153" t="s">
        <v>15</v>
      </c>
      <c r="J1042" s="153" t="s">
        <v>16</v>
      </c>
      <c r="K1042" s="153" t="s">
        <v>17</v>
      </c>
      <c r="L1042" s="153" t="s">
        <v>18</v>
      </c>
      <c r="M1042" s="153" t="s">
        <v>19</v>
      </c>
      <c r="N1042" s="153" t="s">
        <v>20</v>
      </c>
      <c r="O1042" s="153" t="s">
        <v>176</v>
      </c>
      <c r="P1042" s="153" t="s">
        <v>21</v>
      </c>
      <c r="Q1042" s="153" t="s">
        <v>22</v>
      </c>
      <c r="R1042" s="153" t="s">
        <v>23</v>
      </c>
      <c r="S1042" s="153" t="s">
        <v>24</v>
      </c>
      <c r="T1042" s="153" t="s">
        <v>25</v>
      </c>
      <c r="U1042" s="153" t="s">
        <v>26</v>
      </c>
      <c r="V1042" s="153" t="s">
        <v>27</v>
      </c>
      <c r="W1042" s="153" t="s">
        <v>28</v>
      </c>
      <c r="X1042" s="153" t="s">
        <v>29</v>
      </c>
      <c r="Y1042" s="153" t="s">
        <v>30</v>
      </c>
      <c r="Z1042" s="153" t="s">
        <v>31</v>
      </c>
      <c r="AA1042" s="153" t="s">
        <v>500</v>
      </c>
      <c r="AB1042" s="153" t="s">
        <v>482</v>
      </c>
      <c r="AC1042" s="78"/>
      <c r="AD1042" s="62"/>
    </row>
    <row r="1043" spans="1:30" s="59" customFormat="1">
      <c r="A1043" s="152"/>
      <c r="B1043" s="153"/>
      <c r="C1043" s="154" t="s">
        <v>502</v>
      </c>
      <c r="D1043" s="159"/>
      <c r="E1043" s="160"/>
      <c r="F1043" s="160"/>
      <c r="G1043" s="160"/>
      <c r="H1043" s="160"/>
      <c r="I1043" s="160"/>
      <c r="J1043" s="160"/>
      <c r="K1043" s="160"/>
      <c r="L1043" s="160"/>
      <c r="M1043" s="160"/>
      <c r="N1043" s="160"/>
      <c r="O1043" s="160"/>
      <c r="P1043" s="160"/>
      <c r="Q1043" s="160"/>
      <c r="R1043" s="160"/>
      <c r="S1043" s="160"/>
      <c r="T1043" s="160"/>
      <c r="U1043" s="160"/>
      <c r="V1043" s="160"/>
      <c r="W1043" s="160"/>
      <c r="X1043" s="160"/>
      <c r="Y1043" s="160"/>
      <c r="Z1043" s="160"/>
      <c r="AA1043" s="160"/>
      <c r="AB1043" s="160"/>
      <c r="AC1043" s="78"/>
      <c r="AD1043" s="62"/>
    </row>
    <row r="1044" spans="1:30" s="59" customFormat="1">
      <c r="A1044" s="136" t="s">
        <v>378</v>
      </c>
      <c r="B1044" s="36">
        <v>5209599.4958981611</v>
      </c>
      <c r="C1044" s="22">
        <f>B1044/12</f>
        <v>434133.29132484674</v>
      </c>
      <c r="D1044" s="26"/>
      <c r="E1044" s="49">
        <v>6.4600000000000005E-2</v>
      </c>
      <c r="F1044" s="6">
        <v>8.7400000000000005E-2</v>
      </c>
      <c r="G1044" s="23"/>
      <c r="H1044" s="26">
        <v>0.19739999999999999</v>
      </c>
      <c r="I1044" s="26">
        <v>2.1600000000000001E-2</v>
      </c>
      <c r="J1044" s="26">
        <v>5.8999999999999999E-3</v>
      </c>
      <c r="K1044" s="26">
        <v>1.0200000000000001E-2</v>
      </c>
      <c r="L1044" s="6">
        <v>1E-4</v>
      </c>
      <c r="M1044" s="26"/>
      <c r="N1044" s="26">
        <v>0.39950000000000002</v>
      </c>
      <c r="O1044" s="26">
        <v>4.4999999999999997E-3</v>
      </c>
      <c r="P1044" s="26"/>
      <c r="Q1044" s="26"/>
      <c r="R1044" s="26"/>
      <c r="S1044" s="26"/>
      <c r="T1044" s="26"/>
      <c r="U1044" s="26"/>
      <c r="V1044" s="26">
        <v>0.20880000000000001</v>
      </c>
      <c r="W1044" s="26"/>
      <c r="X1044" s="26"/>
      <c r="Y1044" s="26"/>
      <c r="Z1044" s="26"/>
      <c r="AA1044" s="26"/>
      <c r="AB1044" s="26"/>
      <c r="AC1044" s="78"/>
      <c r="AD1044" s="62"/>
    </row>
    <row r="1045" spans="1:30" s="59" customFormat="1">
      <c r="A1045" s="136" t="s">
        <v>379</v>
      </c>
      <c r="B1045" s="73"/>
      <c r="C1045" s="13"/>
      <c r="D1045" s="26"/>
      <c r="E1045" s="49"/>
      <c r="F1045" s="23"/>
      <c r="G1045" s="23"/>
      <c r="H1045" s="26"/>
      <c r="I1045" s="26"/>
      <c r="J1045" s="26"/>
      <c r="K1045" s="26"/>
      <c r="L1045" s="23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78"/>
      <c r="AD1045" s="62"/>
    </row>
    <row r="1046" spans="1:30" s="59" customFormat="1">
      <c r="A1046" s="136" t="s">
        <v>380</v>
      </c>
      <c r="B1046" s="73"/>
      <c r="C1046" s="13"/>
      <c r="D1046" s="26"/>
      <c r="E1046" s="49"/>
      <c r="F1046" s="23"/>
      <c r="G1046" s="23"/>
      <c r="H1046" s="26"/>
      <c r="I1046" s="26"/>
      <c r="J1046" s="26"/>
      <c r="K1046" s="26"/>
      <c r="L1046" s="23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78"/>
      <c r="AD1046" s="62"/>
    </row>
    <row r="1047" spans="1:30" s="59" customFormat="1">
      <c r="A1047" s="136" t="s">
        <v>381</v>
      </c>
      <c r="B1047" s="30"/>
      <c r="C1047" s="13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78"/>
      <c r="AD1047" s="62"/>
    </row>
    <row r="1048" spans="1:30" s="59" customFormat="1">
      <c r="A1048" s="120"/>
      <c r="B1048" s="21"/>
      <c r="C1048" s="13"/>
      <c r="D1048" s="37">
        <f>$C1044*D1044</f>
        <v>0</v>
      </c>
      <c r="E1048" s="37">
        <f t="shared" ref="E1048:Z1048" si="617">$C1044*E1044</f>
        <v>28045.0106195851</v>
      </c>
      <c r="F1048" s="37">
        <f t="shared" si="617"/>
        <v>37943.249661791604</v>
      </c>
      <c r="G1048" s="37">
        <f t="shared" si="617"/>
        <v>0</v>
      </c>
      <c r="H1048" s="37">
        <f t="shared" si="617"/>
        <v>85697.911707524749</v>
      </c>
      <c r="I1048" s="37">
        <f t="shared" si="617"/>
        <v>9377.2790926166908</v>
      </c>
      <c r="J1048" s="37">
        <f t="shared" si="617"/>
        <v>2561.3864188165958</v>
      </c>
      <c r="K1048" s="37">
        <f t="shared" si="617"/>
        <v>4428.1595715134372</v>
      </c>
      <c r="L1048" s="37">
        <f t="shared" si="617"/>
        <v>43.413329132484677</v>
      </c>
      <c r="M1048" s="37">
        <f t="shared" si="617"/>
        <v>0</v>
      </c>
      <c r="N1048" s="37">
        <f t="shared" si="617"/>
        <v>173436.24988427627</v>
      </c>
      <c r="O1048" s="37">
        <f t="shared" si="617"/>
        <v>1953.5998109618101</v>
      </c>
      <c r="P1048" s="37">
        <f t="shared" si="617"/>
        <v>0</v>
      </c>
      <c r="Q1048" s="37">
        <f t="shared" si="617"/>
        <v>0</v>
      </c>
      <c r="R1048" s="37">
        <f t="shared" si="617"/>
        <v>0</v>
      </c>
      <c r="S1048" s="37">
        <f t="shared" si="617"/>
        <v>0</v>
      </c>
      <c r="T1048" s="37">
        <f t="shared" si="617"/>
        <v>0</v>
      </c>
      <c r="U1048" s="37">
        <f t="shared" si="617"/>
        <v>0</v>
      </c>
      <c r="V1048" s="37">
        <f t="shared" si="617"/>
        <v>90647.03122862801</v>
      </c>
      <c r="W1048" s="37">
        <f t="shared" si="617"/>
        <v>0</v>
      </c>
      <c r="X1048" s="37">
        <f t="shared" si="617"/>
        <v>0</v>
      </c>
      <c r="Y1048" s="37">
        <f t="shared" si="617"/>
        <v>0</v>
      </c>
      <c r="Z1048" s="37">
        <f t="shared" si="617"/>
        <v>0</v>
      </c>
      <c r="AA1048" s="37">
        <f>$C1044*AA1044</f>
        <v>0</v>
      </c>
      <c r="AB1048" s="37">
        <f>$C1044*AB1044</f>
        <v>0</v>
      </c>
      <c r="AC1048" s="78"/>
      <c r="AD1048" s="62"/>
    </row>
    <row r="1049" spans="1:30" s="59" customFormat="1">
      <c r="A1049" s="57" t="s">
        <v>50</v>
      </c>
      <c r="B1049" s="40">
        <f>SUM(B1044:B1044)</f>
        <v>5209599.4958981611</v>
      </c>
      <c r="C1049" s="40">
        <f>SUM(C1044:C1044)</f>
        <v>434133.29132484674</v>
      </c>
      <c r="D1049" s="58">
        <f>D1048</f>
        <v>0</v>
      </c>
      <c r="E1049" s="58">
        <f t="shared" ref="E1049:Z1049" si="618">E1048</f>
        <v>28045.0106195851</v>
      </c>
      <c r="F1049" s="58">
        <f t="shared" si="618"/>
        <v>37943.249661791604</v>
      </c>
      <c r="G1049" s="58">
        <f t="shared" si="618"/>
        <v>0</v>
      </c>
      <c r="H1049" s="58">
        <f t="shared" si="618"/>
        <v>85697.911707524749</v>
      </c>
      <c r="I1049" s="58">
        <f t="shared" si="618"/>
        <v>9377.2790926166908</v>
      </c>
      <c r="J1049" s="58">
        <f t="shared" si="618"/>
        <v>2561.3864188165958</v>
      </c>
      <c r="K1049" s="58">
        <f t="shared" si="618"/>
        <v>4428.1595715134372</v>
      </c>
      <c r="L1049" s="58">
        <f t="shared" si="618"/>
        <v>43.413329132484677</v>
      </c>
      <c r="M1049" s="58">
        <f t="shared" si="618"/>
        <v>0</v>
      </c>
      <c r="N1049" s="58">
        <f t="shared" si="618"/>
        <v>173436.24988427627</v>
      </c>
      <c r="O1049" s="58">
        <f t="shared" si="618"/>
        <v>1953.5998109618101</v>
      </c>
      <c r="P1049" s="58">
        <f t="shared" si="618"/>
        <v>0</v>
      </c>
      <c r="Q1049" s="58">
        <f t="shared" si="618"/>
        <v>0</v>
      </c>
      <c r="R1049" s="58">
        <f t="shared" si="618"/>
        <v>0</v>
      </c>
      <c r="S1049" s="58">
        <f t="shared" si="618"/>
        <v>0</v>
      </c>
      <c r="T1049" s="58">
        <f t="shared" si="618"/>
        <v>0</v>
      </c>
      <c r="U1049" s="58">
        <f t="shared" si="618"/>
        <v>0</v>
      </c>
      <c r="V1049" s="58">
        <f t="shared" si="618"/>
        <v>90647.03122862801</v>
      </c>
      <c r="W1049" s="58">
        <f t="shared" si="618"/>
        <v>0</v>
      </c>
      <c r="X1049" s="58">
        <f t="shared" si="618"/>
        <v>0</v>
      </c>
      <c r="Y1049" s="58">
        <f t="shared" si="618"/>
        <v>0</v>
      </c>
      <c r="Z1049" s="58">
        <f t="shared" si="618"/>
        <v>0</v>
      </c>
      <c r="AA1049" s="58">
        <f>AA1048</f>
        <v>0</v>
      </c>
      <c r="AB1049" s="58">
        <f>AB1048</f>
        <v>0</v>
      </c>
      <c r="AC1049" s="78"/>
      <c r="AD1049" s="62"/>
    </row>
    <row r="1050" spans="1:30" s="59" customFormat="1">
      <c r="A1050" s="61"/>
      <c r="B1050" s="141"/>
      <c r="C1050" s="141"/>
      <c r="D1050" s="37"/>
      <c r="E1050" s="37"/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78"/>
      <c r="AD1050" s="62"/>
    </row>
    <row r="1051" spans="1:30" s="59" customFormat="1">
      <c r="A1051" s="61"/>
      <c r="B1051" s="141"/>
      <c r="C1051" s="141"/>
      <c r="D1051" s="37"/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78"/>
      <c r="AD1051" s="62"/>
    </row>
    <row r="1052" spans="1:30" s="59" customFormat="1" ht="13.5" thickBot="1">
      <c r="A1052" s="108" t="s">
        <v>524</v>
      </c>
      <c r="B1052" s="107"/>
      <c r="C1052" s="107"/>
      <c r="D1052" s="107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78"/>
      <c r="AD1052" s="62"/>
    </row>
    <row r="1053" spans="1:30" s="59" customFormat="1" ht="13.5" thickBot="1">
      <c r="A1053" s="149" t="s">
        <v>1</v>
      </c>
      <c r="B1053" s="150" t="s">
        <v>2</v>
      </c>
      <c r="C1053" s="151" t="s">
        <v>3</v>
      </c>
      <c r="D1053" s="182" t="s">
        <v>4</v>
      </c>
      <c r="E1053" s="183"/>
      <c r="F1053" s="183"/>
      <c r="G1053" s="183"/>
      <c r="H1053" s="183"/>
      <c r="I1053" s="183"/>
      <c r="J1053" s="183"/>
      <c r="K1053" s="183"/>
      <c r="L1053" s="183"/>
      <c r="M1053" s="183"/>
      <c r="N1053" s="183"/>
      <c r="O1053" s="183"/>
      <c r="P1053" s="183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61"/>
      <c r="AA1053" s="161"/>
      <c r="AB1053" s="161"/>
      <c r="AC1053" s="78"/>
      <c r="AD1053" s="62"/>
    </row>
    <row r="1054" spans="1:30" s="59" customFormat="1">
      <c r="A1054" s="152" t="s">
        <v>5</v>
      </c>
      <c r="B1054" s="153" t="s">
        <v>6</v>
      </c>
      <c r="C1054" s="154" t="s">
        <v>6</v>
      </c>
      <c r="D1054" s="155"/>
      <c r="E1054" s="156"/>
      <c r="F1054" s="156"/>
      <c r="G1054" s="156"/>
      <c r="H1054" s="156"/>
      <c r="I1054" s="156"/>
      <c r="J1054" s="156"/>
      <c r="K1054" s="156"/>
      <c r="L1054" s="156"/>
      <c r="M1054" s="156"/>
      <c r="N1054" s="156"/>
      <c r="O1054" s="156"/>
      <c r="P1054" s="156"/>
      <c r="Q1054" s="156"/>
      <c r="R1054" s="156"/>
      <c r="S1054" s="156"/>
      <c r="T1054" s="156"/>
      <c r="U1054" s="156"/>
      <c r="V1054" s="156"/>
      <c r="W1054" s="156"/>
      <c r="X1054" s="156"/>
      <c r="Y1054" s="157"/>
      <c r="Z1054" s="153" t="s">
        <v>7</v>
      </c>
      <c r="AA1054" s="153"/>
      <c r="AB1054" s="153"/>
      <c r="AC1054" s="78"/>
      <c r="AD1054" s="62"/>
    </row>
    <row r="1055" spans="1:30" s="59" customFormat="1">
      <c r="A1055" s="152" t="s">
        <v>8</v>
      </c>
      <c r="B1055" s="153" t="s">
        <v>9</v>
      </c>
      <c r="C1055" s="154" t="s">
        <v>9</v>
      </c>
      <c r="D1055" s="158" t="s">
        <v>10</v>
      </c>
      <c r="E1055" s="153" t="s">
        <v>11</v>
      </c>
      <c r="F1055" s="153" t="s">
        <v>12</v>
      </c>
      <c r="G1055" s="153" t="s">
        <v>13</v>
      </c>
      <c r="H1055" s="153" t="s">
        <v>14</v>
      </c>
      <c r="I1055" s="153" t="s">
        <v>15</v>
      </c>
      <c r="J1055" s="153" t="s">
        <v>16</v>
      </c>
      <c r="K1055" s="153" t="s">
        <v>17</v>
      </c>
      <c r="L1055" s="153" t="s">
        <v>18</v>
      </c>
      <c r="M1055" s="153" t="s">
        <v>19</v>
      </c>
      <c r="N1055" s="153" t="s">
        <v>20</v>
      </c>
      <c r="O1055" s="153" t="s">
        <v>176</v>
      </c>
      <c r="P1055" s="153" t="s">
        <v>21</v>
      </c>
      <c r="Q1055" s="153" t="s">
        <v>22</v>
      </c>
      <c r="R1055" s="153" t="s">
        <v>23</v>
      </c>
      <c r="S1055" s="153" t="s">
        <v>24</v>
      </c>
      <c r="T1055" s="153" t="s">
        <v>25</v>
      </c>
      <c r="U1055" s="153" t="s">
        <v>26</v>
      </c>
      <c r="V1055" s="153" t="s">
        <v>27</v>
      </c>
      <c r="W1055" s="153" t="s">
        <v>28</v>
      </c>
      <c r="X1055" s="153" t="s">
        <v>29</v>
      </c>
      <c r="Y1055" s="153" t="s">
        <v>30</v>
      </c>
      <c r="Z1055" s="153" t="s">
        <v>31</v>
      </c>
      <c r="AA1055" s="153" t="s">
        <v>500</v>
      </c>
      <c r="AB1055" s="153" t="s">
        <v>482</v>
      </c>
      <c r="AC1055" s="78"/>
      <c r="AD1055" s="62"/>
    </row>
    <row r="1056" spans="1:30" s="59" customFormat="1">
      <c r="A1056" s="152"/>
      <c r="B1056" s="153"/>
      <c r="C1056" s="154" t="s">
        <v>502</v>
      </c>
      <c r="D1056" s="159"/>
      <c r="E1056" s="160"/>
      <c r="F1056" s="160"/>
      <c r="G1056" s="160"/>
      <c r="H1056" s="160"/>
      <c r="I1056" s="160"/>
      <c r="J1056" s="160"/>
      <c r="K1056" s="160"/>
      <c r="L1056" s="160"/>
      <c r="M1056" s="160"/>
      <c r="N1056" s="160"/>
      <c r="O1056" s="160"/>
      <c r="P1056" s="160"/>
      <c r="Q1056" s="160"/>
      <c r="R1056" s="160"/>
      <c r="S1056" s="160"/>
      <c r="T1056" s="160"/>
      <c r="U1056" s="160"/>
      <c r="V1056" s="160"/>
      <c r="W1056" s="160"/>
      <c r="X1056" s="160"/>
      <c r="Y1056" s="160"/>
      <c r="Z1056" s="160"/>
      <c r="AA1056" s="160"/>
      <c r="AB1056" s="160"/>
      <c r="AC1056" s="78"/>
      <c r="AD1056" s="62"/>
    </row>
    <row r="1057" spans="1:30" s="59" customFormat="1">
      <c r="A1057" s="136" t="s">
        <v>530</v>
      </c>
      <c r="B1057" s="36">
        <v>13704562.979177838</v>
      </c>
      <c r="C1057" s="22">
        <f>B1057/12</f>
        <v>1142046.9149314866</v>
      </c>
      <c r="D1057" s="26">
        <v>8.0100000000000005E-2</v>
      </c>
      <c r="E1057" s="49"/>
      <c r="F1057" s="6"/>
      <c r="G1057" s="23"/>
      <c r="H1057" s="26">
        <v>1.9400000000000001E-2</v>
      </c>
      <c r="I1057" s="26"/>
      <c r="J1057" s="26"/>
      <c r="K1057" s="26"/>
      <c r="L1057" s="6"/>
      <c r="M1057" s="26">
        <v>0.12989999999999999</v>
      </c>
      <c r="N1057" s="26"/>
      <c r="O1057" s="26"/>
      <c r="P1057" s="26"/>
      <c r="Q1057" s="26">
        <v>0.13850000000000001</v>
      </c>
      <c r="R1057" s="26">
        <v>5.8799999999999998E-2</v>
      </c>
      <c r="S1057" s="26">
        <v>3.4500000000000003E-2</v>
      </c>
      <c r="T1057" s="26">
        <v>0.1762</v>
      </c>
      <c r="U1057" s="26"/>
      <c r="V1057" s="26"/>
      <c r="W1057" s="26">
        <v>0.14849999999999999</v>
      </c>
      <c r="X1057" s="26">
        <v>0.2079</v>
      </c>
      <c r="Y1057" s="26">
        <v>6.1999999999999998E-3</v>
      </c>
      <c r="Z1057" s="26"/>
      <c r="AA1057" s="26"/>
      <c r="AB1057" s="26"/>
      <c r="AC1057" s="78"/>
      <c r="AD1057" s="62"/>
    </row>
    <row r="1058" spans="1:30" s="59" customFormat="1">
      <c r="A1058" s="136"/>
      <c r="B1058" s="73"/>
      <c r="C1058" s="13"/>
      <c r="D1058" s="26"/>
      <c r="E1058" s="49"/>
      <c r="F1058" s="23"/>
      <c r="G1058" s="23"/>
      <c r="H1058" s="26"/>
      <c r="I1058" s="26"/>
      <c r="J1058" s="26"/>
      <c r="K1058" s="26"/>
      <c r="L1058" s="23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78"/>
      <c r="AD1058" s="62"/>
    </row>
    <row r="1059" spans="1:30" s="59" customFormat="1">
      <c r="A1059" s="120"/>
      <c r="B1059" s="21"/>
      <c r="C1059" s="13"/>
      <c r="D1059" s="37">
        <f t="shared" ref="D1059:AB1059" si="619">$C1057*D1057</f>
        <v>91477.957886012082</v>
      </c>
      <c r="E1059" s="37">
        <f t="shared" si="619"/>
        <v>0</v>
      </c>
      <c r="F1059" s="37">
        <f t="shared" si="619"/>
        <v>0</v>
      </c>
      <c r="G1059" s="37">
        <f t="shared" si="619"/>
        <v>0</v>
      </c>
      <c r="H1059" s="37">
        <f t="shared" si="619"/>
        <v>22155.710149670842</v>
      </c>
      <c r="I1059" s="37">
        <f t="shared" si="619"/>
        <v>0</v>
      </c>
      <c r="J1059" s="37">
        <f t="shared" si="619"/>
        <v>0</v>
      </c>
      <c r="K1059" s="37">
        <f t="shared" si="619"/>
        <v>0</v>
      </c>
      <c r="L1059" s="37">
        <f t="shared" si="619"/>
        <v>0</v>
      </c>
      <c r="M1059" s="37">
        <f t="shared" si="619"/>
        <v>148351.8942496001</v>
      </c>
      <c r="N1059" s="37">
        <f t="shared" si="619"/>
        <v>0</v>
      </c>
      <c r="O1059" s="37">
        <f t="shared" si="619"/>
        <v>0</v>
      </c>
      <c r="P1059" s="37">
        <f t="shared" si="619"/>
        <v>0</v>
      </c>
      <c r="Q1059" s="37">
        <f t="shared" si="619"/>
        <v>158173.49771801091</v>
      </c>
      <c r="R1059" s="37">
        <f t="shared" si="619"/>
        <v>67152.358597971412</v>
      </c>
      <c r="S1059" s="37">
        <f t="shared" si="619"/>
        <v>39400.61856513629</v>
      </c>
      <c r="T1059" s="37">
        <f t="shared" si="619"/>
        <v>201228.66641092792</v>
      </c>
      <c r="U1059" s="37">
        <f t="shared" si="619"/>
        <v>0</v>
      </c>
      <c r="V1059" s="37">
        <f t="shared" si="619"/>
        <v>0</v>
      </c>
      <c r="W1059" s="37">
        <f t="shared" si="619"/>
        <v>169593.96686732574</v>
      </c>
      <c r="X1059" s="37">
        <f t="shared" si="619"/>
        <v>237431.55361425606</v>
      </c>
      <c r="Y1059" s="37">
        <f t="shared" si="619"/>
        <v>7080.6908725752164</v>
      </c>
      <c r="Z1059" s="37">
        <f t="shared" si="619"/>
        <v>0</v>
      </c>
      <c r="AA1059" s="37">
        <f t="shared" si="619"/>
        <v>0</v>
      </c>
      <c r="AB1059" s="37">
        <f t="shared" si="619"/>
        <v>0</v>
      </c>
      <c r="AC1059" s="78"/>
      <c r="AD1059" s="62"/>
    </row>
    <row r="1060" spans="1:30" s="59" customFormat="1">
      <c r="A1060" s="57" t="s">
        <v>50</v>
      </c>
      <c r="B1060" s="40">
        <f>SUM(B1057:B1057)</f>
        <v>13704562.979177838</v>
      </c>
      <c r="C1060" s="40">
        <f>SUM(C1057:C1057)</f>
        <v>1142046.9149314866</v>
      </c>
      <c r="D1060" s="58">
        <f>D1059</f>
        <v>91477.957886012082</v>
      </c>
      <c r="E1060" s="58">
        <f>E1059</f>
        <v>0</v>
      </c>
      <c r="F1060" s="58">
        <f t="shared" ref="F1060:Z1060" si="620">F1059</f>
        <v>0</v>
      </c>
      <c r="G1060" s="58">
        <f t="shared" si="620"/>
        <v>0</v>
      </c>
      <c r="H1060" s="58">
        <f t="shared" si="620"/>
        <v>22155.710149670842</v>
      </c>
      <c r="I1060" s="58">
        <f t="shared" si="620"/>
        <v>0</v>
      </c>
      <c r="J1060" s="58">
        <f t="shared" si="620"/>
        <v>0</v>
      </c>
      <c r="K1060" s="58">
        <f t="shared" si="620"/>
        <v>0</v>
      </c>
      <c r="L1060" s="58">
        <f t="shared" si="620"/>
        <v>0</v>
      </c>
      <c r="M1060" s="58">
        <f t="shared" si="620"/>
        <v>148351.8942496001</v>
      </c>
      <c r="N1060" s="58">
        <f t="shared" si="620"/>
        <v>0</v>
      </c>
      <c r="O1060" s="58">
        <f t="shared" si="620"/>
        <v>0</v>
      </c>
      <c r="P1060" s="58">
        <f t="shared" si="620"/>
        <v>0</v>
      </c>
      <c r="Q1060" s="58">
        <f t="shared" si="620"/>
        <v>158173.49771801091</v>
      </c>
      <c r="R1060" s="58">
        <f t="shared" si="620"/>
        <v>67152.358597971412</v>
      </c>
      <c r="S1060" s="58">
        <f t="shared" si="620"/>
        <v>39400.61856513629</v>
      </c>
      <c r="T1060" s="58">
        <f t="shared" si="620"/>
        <v>201228.66641092792</v>
      </c>
      <c r="U1060" s="58">
        <f t="shared" si="620"/>
        <v>0</v>
      </c>
      <c r="V1060" s="58">
        <f t="shared" si="620"/>
        <v>0</v>
      </c>
      <c r="W1060" s="58">
        <f t="shared" si="620"/>
        <v>169593.96686732574</v>
      </c>
      <c r="X1060" s="58">
        <f t="shared" si="620"/>
        <v>237431.55361425606</v>
      </c>
      <c r="Y1060" s="58">
        <f t="shared" si="620"/>
        <v>7080.6908725752164</v>
      </c>
      <c r="Z1060" s="58">
        <f t="shared" si="620"/>
        <v>0</v>
      </c>
      <c r="AA1060" s="58">
        <f>AA1059</f>
        <v>0</v>
      </c>
      <c r="AB1060" s="58">
        <f>AB1059</f>
        <v>0</v>
      </c>
      <c r="AC1060" s="78"/>
      <c r="AD1060" s="62"/>
    </row>
    <row r="1061" spans="1:30" s="59" customFormat="1">
      <c r="A1061" s="61"/>
      <c r="B1061" s="141"/>
      <c r="C1061" s="141"/>
      <c r="D1061" s="37"/>
      <c r="E1061" s="37"/>
      <c r="F1061" s="37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78"/>
      <c r="AD1061" s="62"/>
    </row>
    <row r="1062" spans="1:30" s="59" customFormat="1">
      <c r="A1062" s="61"/>
      <c r="B1062" s="141"/>
      <c r="C1062" s="141"/>
      <c r="D1062" s="37"/>
      <c r="E1062" s="37"/>
      <c r="F1062" s="104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78"/>
      <c r="AD1062" s="62"/>
    </row>
    <row r="1063" spans="1:30" s="59" customFormat="1" ht="13.5" thickBot="1">
      <c r="A1063" s="108" t="s">
        <v>536</v>
      </c>
      <c r="B1063" s="165"/>
      <c r="C1063" s="165"/>
      <c r="D1063" s="165"/>
      <c r="E1063" s="165"/>
      <c r="F1063" s="165"/>
      <c r="G1063" s="165"/>
      <c r="H1063" s="165"/>
      <c r="I1063" s="165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</row>
    <row r="1064" spans="1:30" s="59" customFormat="1" ht="13.5" thickBot="1">
      <c r="A1064" s="149" t="s">
        <v>1</v>
      </c>
      <c r="B1064" s="150" t="s">
        <v>2</v>
      </c>
      <c r="C1064" s="151" t="s">
        <v>3</v>
      </c>
      <c r="D1064" s="182" t="s">
        <v>4</v>
      </c>
      <c r="E1064" s="183"/>
      <c r="F1064" s="183"/>
      <c r="G1064" s="183"/>
      <c r="H1064" s="183"/>
      <c r="I1064" s="183"/>
      <c r="J1064" s="183"/>
      <c r="K1064" s="183"/>
      <c r="L1064" s="183"/>
      <c r="M1064" s="183"/>
      <c r="N1064" s="183"/>
      <c r="O1064" s="183"/>
      <c r="P1064" s="183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61"/>
      <c r="AA1064" s="161"/>
      <c r="AB1064" s="161"/>
    </row>
    <row r="1065" spans="1:30">
      <c r="A1065" s="152" t="s">
        <v>5</v>
      </c>
      <c r="B1065" s="153" t="s">
        <v>6</v>
      </c>
      <c r="C1065" s="154" t="s">
        <v>6</v>
      </c>
      <c r="D1065" s="155"/>
      <c r="E1065" s="156"/>
      <c r="F1065" s="156"/>
      <c r="G1065" s="156"/>
      <c r="H1065" s="156"/>
      <c r="I1065" s="156"/>
      <c r="J1065" s="156"/>
      <c r="K1065" s="156"/>
      <c r="L1065" s="156"/>
      <c r="M1065" s="156"/>
      <c r="N1065" s="156"/>
      <c r="O1065" s="156"/>
      <c r="P1065" s="156"/>
      <c r="Q1065" s="156"/>
      <c r="R1065" s="156"/>
      <c r="S1065" s="156"/>
      <c r="T1065" s="156"/>
      <c r="U1065" s="156"/>
      <c r="V1065" s="156"/>
      <c r="W1065" s="156"/>
      <c r="X1065" s="156"/>
      <c r="Y1065" s="157"/>
      <c r="Z1065" s="153" t="s">
        <v>7</v>
      </c>
      <c r="AA1065" s="153"/>
      <c r="AB1065" s="153"/>
    </row>
    <row r="1066" spans="1:30">
      <c r="A1066" s="152" t="s">
        <v>8</v>
      </c>
      <c r="B1066" s="153" t="s">
        <v>9</v>
      </c>
      <c r="C1066" s="154" t="s">
        <v>9</v>
      </c>
      <c r="D1066" s="158" t="s">
        <v>10</v>
      </c>
      <c r="E1066" s="153" t="s">
        <v>11</v>
      </c>
      <c r="F1066" s="153" t="s">
        <v>12</v>
      </c>
      <c r="G1066" s="153" t="s">
        <v>13</v>
      </c>
      <c r="H1066" s="153" t="s">
        <v>14</v>
      </c>
      <c r="I1066" s="153" t="s">
        <v>15</v>
      </c>
      <c r="J1066" s="153" t="s">
        <v>16</v>
      </c>
      <c r="K1066" s="153" t="s">
        <v>17</v>
      </c>
      <c r="L1066" s="153" t="s">
        <v>18</v>
      </c>
      <c r="M1066" s="153" t="s">
        <v>19</v>
      </c>
      <c r="N1066" s="153" t="s">
        <v>20</v>
      </c>
      <c r="O1066" s="153" t="s">
        <v>176</v>
      </c>
      <c r="P1066" s="153" t="s">
        <v>21</v>
      </c>
      <c r="Q1066" s="153" t="s">
        <v>22</v>
      </c>
      <c r="R1066" s="153" t="s">
        <v>23</v>
      </c>
      <c r="S1066" s="153" t="s">
        <v>24</v>
      </c>
      <c r="T1066" s="153" t="s">
        <v>25</v>
      </c>
      <c r="U1066" s="153" t="s">
        <v>26</v>
      </c>
      <c r="V1066" s="153" t="s">
        <v>27</v>
      </c>
      <c r="W1066" s="153" t="s">
        <v>28</v>
      </c>
      <c r="X1066" s="153" t="s">
        <v>29</v>
      </c>
      <c r="Y1066" s="153" t="s">
        <v>30</v>
      </c>
      <c r="Z1066" s="153" t="s">
        <v>31</v>
      </c>
      <c r="AA1066" s="153" t="s">
        <v>500</v>
      </c>
      <c r="AB1066" s="153" t="s">
        <v>482</v>
      </c>
    </row>
    <row r="1067" spans="1:30">
      <c r="A1067" s="152"/>
      <c r="B1067" s="153"/>
      <c r="C1067" s="154" t="s">
        <v>502</v>
      </c>
      <c r="D1067" s="159"/>
      <c r="E1067" s="160"/>
      <c r="F1067" s="160"/>
      <c r="G1067" s="160"/>
      <c r="H1067" s="160"/>
      <c r="I1067" s="160"/>
      <c r="J1067" s="160"/>
      <c r="K1067" s="160"/>
      <c r="L1067" s="160"/>
      <c r="M1067" s="160"/>
      <c r="N1067" s="160"/>
      <c r="O1067" s="160"/>
      <c r="P1067" s="160"/>
      <c r="Q1067" s="160"/>
      <c r="R1067" s="160"/>
      <c r="S1067" s="160"/>
      <c r="T1067" s="160"/>
      <c r="U1067" s="160"/>
      <c r="V1067" s="160"/>
      <c r="W1067" s="160"/>
      <c r="X1067" s="160"/>
      <c r="Y1067" s="160"/>
      <c r="Z1067" s="160"/>
      <c r="AA1067" s="160"/>
      <c r="AB1067" s="160"/>
    </row>
    <row r="1068" spans="1:30">
      <c r="A1068" s="179" t="s">
        <v>532</v>
      </c>
      <c r="B1068" s="69">
        <v>502849</v>
      </c>
      <c r="C1068" s="22">
        <f>B1068/12</f>
        <v>41904.083333333336</v>
      </c>
      <c r="D1068" s="180">
        <v>9.7000000000000003E-3</v>
      </c>
      <c r="E1068" s="180">
        <v>0.16650000000000001</v>
      </c>
      <c r="F1068" s="180">
        <v>4.9399999999999999E-2</v>
      </c>
      <c r="G1068" s="180">
        <v>7.7700000000000005E-2</v>
      </c>
      <c r="H1068" s="180">
        <v>5.1999999999999998E-2</v>
      </c>
      <c r="I1068" s="180"/>
      <c r="J1068" s="180">
        <v>1.8499999999999999E-2</v>
      </c>
      <c r="K1068" s="180">
        <v>2.29E-2</v>
      </c>
      <c r="L1068" s="180">
        <v>1.43E-2</v>
      </c>
      <c r="M1068" s="180">
        <v>1.7500000000000002E-2</v>
      </c>
      <c r="N1068" s="180">
        <v>0.152</v>
      </c>
      <c r="O1068" s="180">
        <v>6.0000000000000001E-3</v>
      </c>
      <c r="P1068" s="180">
        <v>2.0000000000000001E-4</v>
      </c>
      <c r="Q1068" s="180">
        <v>2.1600000000000001E-2</v>
      </c>
      <c r="R1068" s="180">
        <v>1.72E-2</v>
      </c>
      <c r="S1068" s="180">
        <v>3.3E-3</v>
      </c>
      <c r="T1068" s="180">
        <v>4.3200000000000002E-2</v>
      </c>
      <c r="U1068" s="180">
        <v>4.9799999999999997E-2</v>
      </c>
      <c r="V1068" s="180">
        <v>5.8000000000000003E-2</v>
      </c>
      <c r="W1068" s="180">
        <v>4.7399999999999998E-2</v>
      </c>
      <c r="X1068" s="180">
        <v>5.0799999999999998E-2</v>
      </c>
      <c r="Y1068" s="180">
        <v>1.5E-3</v>
      </c>
      <c r="Z1068" s="181">
        <v>5.0000000000000001E-4</v>
      </c>
      <c r="AA1068" s="181"/>
      <c r="AB1068" s="181">
        <v>0.12</v>
      </c>
    </row>
    <row r="1069" spans="1:30">
      <c r="A1069" s="136"/>
      <c r="B1069" s="73"/>
      <c r="C1069" s="13"/>
      <c r="D1069" s="26"/>
      <c r="E1069" s="49"/>
      <c r="F1069" s="23"/>
      <c r="G1069" s="23"/>
      <c r="H1069" s="26"/>
      <c r="I1069" s="26"/>
      <c r="J1069" s="26"/>
      <c r="K1069" s="26"/>
      <c r="L1069" s="23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</row>
    <row r="1070" spans="1:30">
      <c r="A1070" s="120"/>
      <c r="B1070" s="21"/>
      <c r="C1070" s="13"/>
      <c r="D1070" s="37">
        <f t="shared" ref="D1070:AB1070" si="621">$C1068*D1068</f>
        <v>406.46960833333338</v>
      </c>
      <c r="E1070" s="37">
        <f t="shared" si="621"/>
        <v>6977.0298750000011</v>
      </c>
      <c r="F1070" s="37">
        <f t="shared" si="621"/>
        <v>2070.0617166666666</v>
      </c>
      <c r="G1070" s="37">
        <f t="shared" si="621"/>
        <v>3255.9472750000004</v>
      </c>
      <c r="H1070" s="37">
        <f t="shared" si="621"/>
        <v>2179.0123333333336</v>
      </c>
      <c r="I1070" s="37">
        <f t="shared" si="621"/>
        <v>0</v>
      </c>
      <c r="J1070" s="37">
        <f t="shared" si="621"/>
        <v>775.22554166666669</v>
      </c>
      <c r="K1070" s="37">
        <f t="shared" si="621"/>
        <v>959.60350833333337</v>
      </c>
      <c r="L1070" s="37">
        <f t="shared" si="621"/>
        <v>599.22839166666677</v>
      </c>
      <c r="M1070" s="37">
        <f t="shared" si="621"/>
        <v>733.32145833333345</v>
      </c>
      <c r="N1070" s="37">
        <f t="shared" si="621"/>
        <v>6369.4206666666669</v>
      </c>
      <c r="O1070" s="37">
        <f t="shared" si="621"/>
        <v>251.42450000000002</v>
      </c>
      <c r="P1070" s="37">
        <f t="shared" si="621"/>
        <v>8.3808166666666679</v>
      </c>
      <c r="Q1070" s="37">
        <f t="shared" si="621"/>
        <v>905.12820000000011</v>
      </c>
      <c r="R1070" s="37">
        <f t="shared" si="621"/>
        <v>720.75023333333343</v>
      </c>
      <c r="S1070" s="37">
        <f t="shared" si="621"/>
        <v>138.28347500000001</v>
      </c>
      <c r="T1070" s="37">
        <f t="shared" si="621"/>
        <v>1810.2564000000002</v>
      </c>
      <c r="U1070" s="37">
        <f t="shared" si="621"/>
        <v>2086.8233500000001</v>
      </c>
      <c r="V1070" s="37">
        <f t="shared" si="621"/>
        <v>2430.4368333333337</v>
      </c>
      <c r="W1070" s="37">
        <f t="shared" si="621"/>
        <v>1986.2535499999999</v>
      </c>
      <c r="X1070" s="37">
        <f t="shared" si="621"/>
        <v>2128.7274333333335</v>
      </c>
      <c r="Y1070" s="37">
        <f t="shared" si="621"/>
        <v>62.856125000000006</v>
      </c>
      <c r="Z1070" s="37">
        <f t="shared" si="621"/>
        <v>20.95204166666667</v>
      </c>
      <c r="AA1070" s="37">
        <f t="shared" si="621"/>
        <v>0</v>
      </c>
      <c r="AB1070" s="37">
        <f t="shared" si="621"/>
        <v>5028.49</v>
      </c>
    </row>
    <row r="1071" spans="1:30">
      <c r="A1071" s="179" t="s">
        <v>533</v>
      </c>
      <c r="B1071" s="69">
        <v>479917</v>
      </c>
      <c r="C1071" s="22">
        <f>B1071/12</f>
        <v>39993.083333333336</v>
      </c>
      <c r="D1071" s="180">
        <v>9.2999999999999992E-3</v>
      </c>
      <c r="E1071" s="180">
        <v>0.26019999999999999</v>
      </c>
      <c r="F1071" s="180">
        <v>4.19E-2</v>
      </c>
      <c r="G1071" s="180">
        <v>5.9499999999999997E-2</v>
      </c>
      <c r="H1071" s="180">
        <v>4.3799999999999999E-2</v>
      </c>
      <c r="I1071" s="180"/>
      <c r="J1071" s="180">
        <v>1.5800000000000002E-2</v>
      </c>
      <c r="K1071" s="180">
        <v>2.3E-2</v>
      </c>
      <c r="L1071" s="180">
        <v>1.26E-2</v>
      </c>
      <c r="M1071" s="180">
        <v>1.5299999999999999E-2</v>
      </c>
      <c r="N1071" s="180">
        <v>0.14699999999999999</v>
      </c>
      <c r="O1071" s="180">
        <v>9.7999999999999997E-3</v>
      </c>
      <c r="P1071" s="180">
        <v>2.0000000000000001E-4</v>
      </c>
      <c r="Q1071" s="180">
        <v>1.9199999999999998E-2</v>
      </c>
      <c r="R1071" s="180">
        <v>1.3899999999999999E-2</v>
      </c>
      <c r="S1071" s="180">
        <v>5.5999999999999999E-3</v>
      </c>
      <c r="T1071" s="180">
        <v>4.19E-2</v>
      </c>
      <c r="U1071" s="180">
        <v>4.3400000000000001E-2</v>
      </c>
      <c r="V1071" s="180">
        <v>5.0500000000000003E-2</v>
      </c>
      <c r="W1071" s="180">
        <v>4.0300000000000002E-2</v>
      </c>
      <c r="X1071" s="180">
        <v>4.48E-2</v>
      </c>
      <c r="Y1071" s="180">
        <v>1.1999999999999999E-3</v>
      </c>
      <c r="Z1071" s="181">
        <v>8.0000000000000004E-4</v>
      </c>
      <c r="AA1071" s="181"/>
      <c r="AB1071" s="181">
        <v>0.1</v>
      </c>
    </row>
    <row r="1072" spans="1:30">
      <c r="A1072" s="136"/>
      <c r="B1072" s="73"/>
      <c r="C1072" s="13"/>
      <c r="D1072" s="26"/>
      <c r="E1072" s="49"/>
      <c r="F1072" s="23"/>
      <c r="G1072" s="23"/>
      <c r="H1072" s="26"/>
      <c r="I1072" s="26"/>
      <c r="J1072" s="26"/>
      <c r="K1072" s="26"/>
      <c r="L1072" s="23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</row>
    <row r="1073" spans="1:28">
      <c r="A1073" s="120"/>
      <c r="B1073" s="21"/>
      <c r="C1073" s="13"/>
      <c r="D1073" s="37">
        <f t="shared" ref="D1073:AB1073" si="622">$C1071*D1071</f>
        <v>371.935675</v>
      </c>
      <c r="E1073" s="37">
        <f t="shared" si="622"/>
        <v>10406.200283333334</v>
      </c>
      <c r="F1073" s="37">
        <f t="shared" si="622"/>
        <v>1675.7101916666668</v>
      </c>
      <c r="G1073" s="37">
        <f t="shared" si="622"/>
        <v>2379.5884583333332</v>
      </c>
      <c r="H1073" s="37">
        <f t="shared" si="622"/>
        <v>1751.69705</v>
      </c>
      <c r="I1073" s="37">
        <f t="shared" si="622"/>
        <v>0</v>
      </c>
      <c r="J1073" s="37">
        <f t="shared" si="622"/>
        <v>631.89071666666678</v>
      </c>
      <c r="K1073" s="37">
        <f t="shared" si="622"/>
        <v>919.84091666666666</v>
      </c>
      <c r="L1073" s="37">
        <f t="shared" si="622"/>
        <v>503.91285000000005</v>
      </c>
      <c r="M1073" s="37">
        <f t="shared" si="622"/>
        <v>611.89417500000002</v>
      </c>
      <c r="N1073" s="37">
        <f t="shared" si="622"/>
        <v>5878.9832500000002</v>
      </c>
      <c r="O1073" s="37">
        <f t="shared" si="622"/>
        <v>391.9322166666667</v>
      </c>
      <c r="P1073" s="37">
        <f t="shared" si="622"/>
        <v>7.9986166666666678</v>
      </c>
      <c r="Q1073" s="37">
        <f t="shared" si="622"/>
        <v>767.86720000000003</v>
      </c>
      <c r="R1073" s="37">
        <f t="shared" si="622"/>
        <v>555.90385833333335</v>
      </c>
      <c r="S1073" s="37">
        <f t="shared" si="622"/>
        <v>223.96126666666669</v>
      </c>
      <c r="T1073" s="37">
        <f t="shared" si="622"/>
        <v>1675.7101916666668</v>
      </c>
      <c r="U1073" s="37">
        <f t="shared" si="622"/>
        <v>1735.6998166666667</v>
      </c>
      <c r="V1073" s="37">
        <f t="shared" si="622"/>
        <v>2019.6507083333336</v>
      </c>
      <c r="W1073" s="37">
        <f t="shared" si="622"/>
        <v>1611.7212583333335</v>
      </c>
      <c r="X1073" s="37">
        <f t="shared" si="622"/>
        <v>1791.6901333333335</v>
      </c>
      <c r="Y1073" s="37">
        <f t="shared" si="622"/>
        <v>47.991700000000002</v>
      </c>
      <c r="Z1073" s="37">
        <f t="shared" si="622"/>
        <v>31.994466666666671</v>
      </c>
      <c r="AA1073" s="37">
        <f t="shared" si="622"/>
        <v>0</v>
      </c>
      <c r="AB1073" s="37">
        <f t="shared" si="622"/>
        <v>3999.3083333333338</v>
      </c>
    </row>
    <row r="1074" spans="1:28">
      <c r="A1074" s="179" t="s">
        <v>534</v>
      </c>
      <c r="B1074" s="69">
        <v>10324</v>
      </c>
      <c r="C1074" s="22">
        <f>B1074/12</f>
        <v>860.33333333333337</v>
      </c>
      <c r="D1074" s="180">
        <v>1E-4</v>
      </c>
      <c r="E1074" s="180">
        <v>0.40279999999999999</v>
      </c>
      <c r="F1074" s="180">
        <v>1.2999999999999999E-3</v>
      </c>
      <c r="G1074" s="180">
        <v>5.0000000000000001E-4</v>
      </c>
      <c r="H1074" s="180">
        <v>8.0000000000000004E-4</v>
      </c>
      <c r="I1074" s="180"/>
      <c r="J1074" s="180">
        <v>2.9999999999999997E-4</v>
      </c>
      <c r="K1074" s="180"/>
      <c r="L1074" s="180"/>
      <c r="M1074" s="180">
        <v>1E-4</v>
      </c>
      <c r="N1074" s="180"/>
      <c r="O1074" s="180"/>
      <c r="P1074" s="180">
        <v>4.0000000000000002E-4</v>
      </c>
      <c r="Q1074" s="180"/>
      <c r="R1074" s="180">
        <v>4.0000000000000002E-4</v>
      </c>
      <c r="S1074" s="180">
        <v>4.0000000000000002E-4</v>
      </c>
      <c r="T1074" s="180"/>
      <c r="U1074" s="180">
        <v>5.9999999999999995E-4</v>
      </c>
      <c r="V1074" s="180"/>
      <c r="W1074" s="180">
        <v>2E-3</v>
      </c>
      <c r="X1074" s="180">
        <v>2.9999999999999997E-4</v>
      </c>
      <c r="Y1074" s="180"/>
      <c r="Z1074" s="181"/>
      <c r="AA1074" s="181"/>
      <c r="AB1074" s="181">
        <v>0.59</v>
      </c>
    </row>
    <row r="1075" spans="1:28">
      <c r="A1075" s="136"/>
      <c r="B1075" s="73"/>
      <c r="C1075" s="13"/>
      <c r="D1075" s="26"/>
      <c r="E1075" s="49"/>
      <c r="F1075" s="23"/>
      <c r="G1075" s="23"/>
      <c r="H1075" s="26"/>
      <c r="I1075" s="26"/>
      <c r="J1075" s="26"/>
      <c r="K1075" s="26"/>
      <c r="L1075" s="23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</row>
    <row r="1076" spans="1:28">
      <c r="A1076" s="120"/>
      <c r="B1076" s="21"/>
      <c r="C1076" s="13"/>
      <c r="D1076" s="37">
        <f t="shared" ref="D1076:AB1076" si="623">$C1074*D1074</f>
        <v>8.6033333333333337E-2</v>
      </c>
      <c r="E1076" s="37">
        <f t="shared" si="623"/>
        <v>346.54226666666665</v>
      </c>
      <c r="F1076" s="37">
        <f t="shared" si="623"/>
        <v>1.1184333333333334</v>
      </c>
      <c r="G1076" s="37">
        <f t="shared" si="623"/>
        <v>0.4301666666666667</v>
      </c>
      <c r="H1076" s="37">
        <f t="shared" si="623"/>
        <v>0.68826666666666669</v>
      </c>
      <c r="I1076" s="37">
        <f t="shared" si="623"/>
        <v>0</v>
      </c>
      <c r="J1076" s="37">
        <f t="shared" si="623"/>
        <v>0.2581</v>
      </c>
      <c r="K1076" s="37">
        <f t="shared" si="623"/>
        <v>0</v>
      </c>
      <c r="L1076" s="37">
        <f t="shared" si="623"/>
        <v>0</v>
      </c>
      <c r="M1076" s="37">
        <f t="shared" si="623"/>
        <v>8.6033333333333337E-2</v>
      </c>
      <c r="N1076" s="37">
        <f t="shared" si="623"/>
        <v>0</v>
      </c>
      <c r="O1076" s="37">
        <f t="shared" si="623"/>
        <v>0</v>
      </c>
      <c r="P1076" s="37">
        <f t="shared" si="623"/>
        <v>0.34413333333333335</v>
      </c>
      <c r="Q1076" s="37">
        <f t="shared" si="623"/>
        <v>0</v>
      </c>
      <c r="R1076" s="37">
        <f t="shared" si="623"/>
        <v>0.34413333333333335</v>
      </c>
      <c r="S1076" s="37">
        <f t="shared" si="623"/>
        <v>0.34413333333333335</v>
      </c>
      <c r="T1076" s="37">
        <f t="shared" si="623"/>
        <v>0</v>
      </c>
      <c r="U1076" s="37">
        <f t="shared" si="623"/>
        <v>0.51619999999999999</v>
      </c>
      <c r="V1076" s="37">
        <f t="shared" si="623"/>
        <v>0</v>
      </c>
      <c r="W1076" s="37">
        <f t="shared" si="623"/>
        <v>1.7206666666666668</v>
      </c>
      <c r="X1076" s="37">
        <f t="shared" si="623"/>
        <v>0.2581</v>
      </c>
      <c r="Y1076" s="37">
        <f t="shared" si="623"/>
        <v>0</v>
      </c>
      <c r="Z1076" s="37">
        <f t="shared" si="623"/>
        <v>0</v>
      </c>
      <c r="AA1076" s="37">
        <f t="shared" si="623"/>
        <v>0</v>
      </c>
      <c r="AB1076" s="37">
        <f t="shared" si="623"/>
        <v>507.59666666666664</v>
      </c>
    </row>
    <row r="1077" spans="1:28">
      <c r="A1077" s="179" t="s">
        <v>535</v>
      </c>
      <c r="B1077" s="69">
        <v>487112</v>
      </c>
      <c r="C1077" s="22">
        <f>B1077/12</f>
        <v>40592.666666666664</v>
      </c>
      <c r="D1077" s="180">
        <v>2.8E-3</v>
      </c>
      <c r="E1077" s="180">
        <v>4.5100000000000001E-2</v>
      </c>
      <c r="F1077" s="180">
        <v>1.3100000000000001E-2</v>
      </c>
      <c r="G1077" s="180">
        <v>1.9099999999999999E-2</v>
      </c>
      <c r="H1077" s="180">
        <v>1.4E-2</v>
      </c>
      <c r="I1077" s="180"/>
      <c r="J1077" s="180">
        <v>4.8999999999999998E-3</v>
      </c>
      <c r="K1077" s="180">
        <v>6.8999999999999999E-3</v>
      </c>
      <c r="L1077" s="180">
        <v>3.8E-3</v>
      </c>
      <c r="M1077" s="180">
        <v>4.5999999999999999E-3</v>
      </c>
      <c r="N1077" s="180">
        <v>4.3499999999999997E-2</v>
      </c>
      <c r="O1077" s="180">
        <v>2.7000000000000001E-3</v>
      </c>
      <c r="P1077" s="180">
        <v>1E-4</v>
      </c>
      <c r="Q1077" s="180">
        <v>5.7000000000000002E-3</v>
      </c>
      <c r="R1077" s="180">
        <v>4.3E-3</v>
      </c>
      <c r="S1077" s="180">
        <v>1.4E-3</v>
      </c>
      <c r="T1077" s="180">
        <v>1.2500000000000001E-2</v>
      </c>
      <c r="U1077" s="180">
        <v>1.34E-2</v>
      </c>
      <c r="V1077" s="180">
        <v>1.5299999999999999E-2</v>
      </c>
      <c r="W1077" s="180">
        <v>1.23E-2</v>
      </c>
      <c r="X1077" s="180">
        <v>1.41E-2</v>
      </c>
      <c r="Y1077" s="180">
        <v>4.0000000000000002E-4</v>
      </c>
      <c r="Z1077" s="181"/>
      <c r="AA1077" s="181"/>
      <c r="AB1077" s="181">
        <v>0.76</v>
      </c>
    </row>
    <row r="1078" spans="1:28">
      <c r="A1078" s="136"/>
      <c r="B1078" s="73"/>
      <c r="C1078" s="13"/>
      <c r="D1078" s="26"/>
      <c r="E1078" s="49"/>
      <c r="F1078" s="23"/>
      <c r="G1078" s="23"/>
      <c r="H1078" s="26"/>
      <c r="I1078" s="26"/>
      <c r="J1078" s="26"/>
      <c r="K1078" s="26"/>
      <c r="L1078" s="23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</row>
    <row r="1079" spans="1:28">
      <c r="A1079" s="120"/>
      <c r="B1079" s="21"/>
      <c r="C1079" s="13"/>
      <c r="D1079" s="37">
        <f t="shared" ref="D1079:AB1079" si="624">$C1077*D1077</f>
        <v>113.65946666666666</v>
      </c>
      <c r="E1079" s="37">
        <f t="shared" si="624"/>
        <v>1830.7292666666667</v>
      </c>
      <c r="F1079" s="37">
        <f t="shared" si="624"/>
        <v>531.76393333333328</v>
      </c>
      <c r="G1079" s="37">
        <f t="shared" si="624"/>
        <v>775.31993333333321</v>
      </c>
      <c r="H1079" s="37">
        <f t="shared" si="624"/>
        <v>568.29733333333331</v>
      </c>
      <c r="I1079" s="37">
        <f t="shared" si="624"/>
        <v>0</v>
      </c>
      <c r="J1079" s="37">
        <f t="shared" si="624"/>
        <v>198.90406666666664</v>
      </c>
      <c r="K1079" s="37">
        <f t="shared" si="624"/>
        <v>280.08939999999996</v>
      </c>
      <c r="L1079" s="37">
        <f t="shared" si="624"/>
        <v>154.25213333333332</v>
      </c>
      <c r="M1079" s="37">
        <f t="shared" si="624"/>
        <v>186.72626666666665</v>
      </c>
      <c r="N1079" s="37">
        <f t="shared" si="624"/>
        <v>1765.7809999999997</v>
      </c>
      <c r="O1079" s="37">
        <f t="shared" si="624"/>
        <v>109.6002</v>
      </c>
      <c r="P1079" s="37">
        <f t="shared" si="624"/>
        <v>4.0592666666666668</v>
      </c>
      <c r="Q1079" s="37">
        <f t="shared" si="624"/>
        <v>231.37819999999999</v>
      </c>
      <c r="R1079" s="37">
        <f t="shared" si="624"/>
        <v>174.54846666666666</v>
      </c>
      <c r="S1079" s="37">
        <f t="shared" si="624"/>
        <v>56.82973333333333</v>
      </c>
      <c r="T1079" s="37">
        <f t="shared" si="624"/>
        <v>507.4083333333333</v>
      </c>
      <c r="U1079" s="37">
        <f t="shared" si="624"/>
        <v>543.94173333333333</v>
      </c>
      <c r="V1079" s="37">
        <f t="shared" si="624"/>
        <v>621.06779999999992</v>
      </c>
      <c r="W1079" s="37">
        <f t="shared" si="624"/>
        <v>499.28979999999996</v>
      </c>
      <c r="X1079" s="37">
        <f t="shared" si="624"/>
        <v>572.35659999999996</v>
      </c>
      <c r="Y1079" s="37">
        <f t="shared" si="624"/>
        <v>16.237066666666667</v>
      </c>
      <c r="Z1079" s="37">
        <f t="shared" si="624"/>
        <v>0</v>
      </c>
      <c r="AA1079" s="37">
        <f t="shared" si="624"/>
        <v>0</v>
      </c>
      <c r="AB1079" s="37">
        <f t="shared" si="624"/>
        <v>30850.426666666666</v>
      </c>
    </row>
    <row r="1080" spans="1:28">
      <c r="A1080" s="57" t="s">
        <v>50</v>
      </c>
      <c r="B1080" s="40">
        <f>SUM(B1068:B1077)</f>
        <v>1480202</v>
      </c>
      <c r="C1080" s="40">
        <f>SUM(C1068:C1077)</f>
        <v>123350.16666666666</v>
      </c>
      <c r="D1080" s="164">
        <f>D1070+D1073+D1076+D1079</f>
        <v>892.15078333333338</v>
      </c>
      <c r="E1080" s="164">
        <f>E1070+E1073+E1076+E1079</f>
        <v>19560.501691666668</v>
      </c>
      <c r="F1080" s="164">
        <f>F1070+F1073+F1076+F1079</f>
        <v>4278.6542749999999</v>
      </c>
      <c r="G1080" s="164">
        <f>G1070+G1073+G1076+G1079</f>
        <v>6411.2858333333343</v>
      </c>
      <c r="H1080" s="164">
        <f>H1070+H1073+H1076+H1079</f>
        <v>4499.6949833333338</v>
      </c>
      <c r="I1080" s="164">
        <f t="shared" ref="I1080:AA1080" si="625">I1070+I1073+I1076+I1079</f>
        <v>0</v>
      </c>
      <c r="J1080" s="164">
        <f t="shared" si="625"/>
        <v>1606.2784250000002</v>
      </c>
      <c r="K1080" s="164">
        <f t="shared" si="625"/>
        <v>2159.533825</v>
      </c>
      <c r="L1080" s="164">
        <f t="shared" si="625"/>
        <v>1257.3933750000001</v>
      </c>
      <c r="M1080" s="164">
        <f t="shared" si="625"/>
        <v>1532.0279333333333</v>
      </c>
      <c r="N1080" s="164">
        <f t="shared" si="625"/>
        <v>14014.184916666665</v>
      </c>
      <c r="O1080" s="164">
        <f t="shared" si="625"/>
        <v>752.95691666666664</v>
      </c>
      <c r="P1080" s="164">
        <f t="shared" si="625"/>
        <v>20.782833333333333</v>
      </c>
      <c r="Q1080" s="164">
        <f t="shared" si="625"/>
        <v>1904.3736000000004</v>
      </c>
      <c r="R1080" s="164">
        <f t="shared" si="625"/>
        <v>1451.5466916666667</v>
      </c>
      <c r="S1080" s="164">
        <f t="shared" si="625"/>
        <v>419.41860833333334</v>
      </c>
      <c r="T1080" s="164">
        <f t="shared" si="625"/>
        <v>3993.3749250000005</v>
      </c>
      <c r="U1080" s="164">
        <f t="shared" si="625"/>
        <v>4366.9811</v>
      </c>
      <c r="V1080" s="164">
        <f t="shared" si="625"/>
        <v>5071.1553416666675</v>
      </c>
      <c r="W1080" s="164">
        <f t="shared" si="625"/>
        <v>4098.985275</v>
      </c>
      <c r="X1080" s="164">
        <f t="shared" si="625"/>
        <v>4493.0322666666671</v>
      </c>
      <c r="Y1080" s="164">
        <f t="shared" si="625"/>
        <v>127.08489166666666</v>
      </c>
      <c r="Z1080" s="164">
        <f t="shared" si="625"/>
        <v>52.946508333333341</v>
      </c>
      <c r="AA1080" s="164">
        <f t="shared" si="625"/>
        <v>0</v>
      </c>
      <c r="AB1080" s="164">
        <f>AB1070+AB1073+AB1076+AB1079</f>
        <v>40385.82166666667</v>
      </c>
    </row>
    <row r="1081" spans="1:28">
      <c r="A1081" s="61"/>
      <c r="B1081" s="8"/>
      <c r="C1081" s="8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</row>
    <row r="1082" spans="1:28">
      <c r="A1082" s="61"/>
      <c r="B1082" s="8"/>
      <c r="C1082" s="8"/>
      <c r="D1082" s="37"/>
      <c r="E1082" s="37"/>
      <c r="F1082" s="37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</row>
    <row r="1083" spans="1:28">
      <c r="A1083" s="142" t="s">
        <v>238</v>
      </c>
      <c r="B1083" s="143" t="s">
        <v>240</v>
      </c>
      <c r="C1083" s="144"/>
      <c r="D1083" s="145"/>
      <c r="I1083" s="55"/>
    </row>
    <row r="1084" spans="1:28">
      <c r="A1084" s="122" t="s">
        <v>239</v>
      </c>
      <c r="B1084" s="98" t="s">
        <v>241</v>
      </c>
      <c r="C1084" s="99"/>
      <c r="D1084" s="64"/>
      <c r="I1084" s="55"/>
    </row>
    <row r="1085" spans="1:28">
      <c r="A1085" s="123" t="s">
        <v>391</v>
      </c>
      <c r="B1085" s="100" t="s">
        <v>522</v>
      </c>
      <c r="C1085" s="101"/>
      <c r="D1085" s="65"/>
      <c r="F1085" s="55"/>
    </row>
    <row r="1091" spans="1:26">
      <c r="A1091" s="124"/>
      <c r="B1091" s="59"/>
      <c r="C1091" s="59"/>
      <c r="D1091" s="56"/>
      <c r="E1091" s="42"/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  <c r="R1091" s="42"/>
      <c r="S1091" s="42"/>
      <c r="T1091" s="42"/>
      <c r="U1091" s="42"/>
      <c r="V1091" s="42"/>
      <c r="W1091" s="42"/>
      <c r="X1091" s="42"/>
      <c r="Y1091" s="42"/>
      <c r="Z1091" s="42"/>
    </row>
    <row r="1129" spans="1:26">
      <c r="A1129" s="124"/>
      <c r="B1129" s="59"/>
      <c r="C1129" s="59"/>
      <c r="D1129" s="42"/>
      <c r="E1129" s="42"/>
      <c r="F1129" s="42"/>
      <c r="G1129" s="8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  <c r="R1129" s="42"/>
      <c r="S1129" s="42"/>
      <c r="T1129" s="42"/>
      <c r="U1129" s="42"/>
      <c r="V1129" s="42"/>
      <c r="W1129" s="42"/>
      <c r="X1129" s="42"/>
      <c r="Y1129" s="42"/>
      <c r="Z1129" s="42"/>
    </row>
  </sheetData>
  <mergeCells count="23">
    <mergeCell ref="D1064:Y1064"/>
    <mergeCell ref="D1053:Y1053"/>
    <mergeCell ref="A1:Y1"/>
    <mergeCell ref="D4:Y4"/>
    <mergeCell ref="D160:Y160"/>
    <mergeCell ref="D176:Y176"/>
    <mergeCell ref="D198:Y198"/>
    <mergeCell ref="D410:Y410"/>
    <mergeCell ref="D558:Y558"/>
    <mergeCell ref="D606:Y606"/>
    <mergeCell ref="D758:Y758"/>
    <mergeCell ref="D869:Y869"/>
    <mergeCell ref="D784:Y784"/>
    <mergeCell ref="D806:Y806"/>
    <mergeCell ref="D847:Y847"/>
    <mergeCell ref="D858:Y858"/>
    <mergeCell ref="D1040:Y1040"/>
    <mergeCell ref="D1021:Y1021"/>
    <mergeCell ref="D884:Y884"/>
    <mergeCell ref="D933:Y933"/>
    <mergeCell ref="D999:Y999"/>
    <mergeCell ref="D998:Y998"/>
    <mergeCell ref="D1030:Y103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opLeftCell="H1" workbookViewId="0">
      <selection activeCell="P17" sqref="P17"/>
    </sheetView>
  </sheetViews>
  <sheetFormatPr defaultRowHeight="12.75"/>
  <cols>
    <col min="1" max="1" width="35.42578125" bestFit="1" customWidth="1"/>
    <col min="2" max="2" width="16.140625" bestFit="1" customWidth="1"/>
    <col min="3" max="4" width="15" bestFit="1" customWidth="1"/>
    <col min="5" max="6" width="14" bestFit="1" customWidth="1"/>
    <col min="7" max="7" width="15" bestFit="1" customWidth="1"/>
    <col min="8" max="8" width="12.42578125" bestFit="1" customWidth="1"/>
    <col min="9" max="9" width="16" bestFit="1" customWidth="1"/>
    <col min="10" max="10" width="13.7109375" customWidth="1"/>
    <col min="11" max="11" width="14" bestFit="1" customWidth="1"/>
    <col min="12" max="12" width="15" bestFit="1" customWidth="1"/>
    <col min="13" max="13" width="12.42578125" bestFit="1" customWidth="1"/>
    <col min="14" max="14" width="14" bestFit="1" customWidth="1"/>
    <col min="15" max="15" width="15.42578125" customWidth="1"/>
    <col min="16" max="19" width="14" bestFit="1" customWidth="1"/>
    <col min="20" max="20" width="15" bestFit="1" customWidth="1"/>
    <col min="21" max="22" width="15.140625" customWidth="1"/>
    <col min="23" max="23" width="14" customWidth="1"/>
  </cols>
  <sheetData>
    <row r="1" spans="1:23">
      <c r="A1" s="63" t="s">
        <v>493</v>
      </c>
      <c r="B1" s="81" t="s">
        <v>10</v>
      </c>
      <c r="C1" s="81" t="s">
        <v>11</v>
      </c>
      <c r="D1" s="81" t="s">
        <v>12</v>
      </c>
      <c r="E1" s="81" t="s">
        <v>13</v>
      </c>
      <c r="F1" s="81" t="s">
        <v>14</v>
      </c>
      <c r="G1" s="81" t="s">
        <v>15</v>
      </c>
      <c r="H1" s="81" t="s">
        <v>16</v>
      </c>
      <c r="I1" s="81" t="s">
        <v>17</v>
      </c>
      <c r="J1" s="81" t="s">
        <v>18</v>
      </c>
      <c r="K1" s="81" t="s">
        <v>19</v>
      </c>
      <c r="L1" s="81" t="s">
        <v>20</v>
      </c>
      <c r="M1" s="81" t="s">
        <v>176</v>
      </c>
      <c r="N1" s="81" t="s">
        <v>22</v>
      </c>
      <c r="O1" s="81" t="s">
        <v>23</v>
      </c>
      <c r="P1" s="81" t="s">
        <v>25</v>
      </c>
      <c r="Q1" s="81" t="s">
        <v>26</v>
      </c>
      <c r="R1" s="81" t="s">
        <v>27</v>
      </c>
      <c r="S1" s="81" t="s">
        <v>28</v>
      </c>
      <c r="T1" s="81" t="s">
        <v>29</v>
      </c>
      <c r="U1" s="81" t="s">
        <v>30</v>
      </c>
      <c r="V1" s="81" t="s">
        <v>500</v>
      </c>
      <c r="W1" s="146"/>
    </row>
    <row r="2" spans="1:23">
      <c r="A2" s="140" t="s">
        <v>526</v>
      </c>
      <c r="B2" s="147">
        <v>2737.3</v>
      </c>
      <c r="C2" s="147">
        <v>22497.9</v>
      </c>
      <c r="D2" s="147">
        <v>9596.1</v>
      </c>
      <c r="E2" s="147">
        <v>12566.8</v>
      </c>
      <c r="F2" s="147">
        <v>6705.7</v>
      </c>
      <c r="G2" s="147">
        <v>20948.7</v>
      </c>
      <c r="H2" s="147">
        <v>3258.6</v>
      </c>
      <c r="I2" s="147">
        <v>5051.6000000000004</v>
      </c>
      <c r="J2" s="147">
        <v>2661.9</v>
      </c>
      <c r="K2" s="147">
        <v>4097.8</v>
      </c>
      <c r="L2" s="147">
        <v>19930.5</v>
      </c>
      <c r="M2" s="147">
        <v>3074.1</v>
      </c>
      <c r="N2" s="147">
        <v>6057.1</v>
      </c>
      <c r="O2" s="147">
        <v>2986.3</v>
      </c>
      <c r="P2" s="147">
        <v>8428.2999999999993</v>
      </c>
      <c r="Q2" s="148">
        <v>3015</v>
      </c>
      <c r="R2" s="147">
        <v>6190.7</v>
      </c>
      <c r="S2" s="147">
        <v>7938.8</v>
      </c>
      <c r="T2" s="147">
        <v>9752.5</v>
      </c>
      <c r="U2" s="147">
        <v>393.1</v>
      </c>
      <c r="V2" s="148">
        <v>124</v>
      </c>
    </row>
    <row r="4" spans="1:23">
      <c r="A4" s="63" t="s">
        <v>492</v>
      </c>
      <c r="B4" s="83">
        <f>SUM('February 2020'!D156+'February 2020'!D172+'February 2020'!D194+'February 2020'!D404+'February 2020'!D554+'February 2020'!D602+'February 2020'!D754+'February 2020'!D780+'February 2020'!D802+'February 2020'!D844+'February 2020'!D855+'February 2020'!D866+'February 2020'!D881+'February 2020'!D930+'February 2020'!D995+'February 2020'!D1018+'February 2020'!D1027+'February 2020'!D1037+'February 2020'!D1049+'February 2020'!D1060+'February 2020'!D1080)</f>
        <v>1401775.4074606439</v>
      </c>
      <c r="C4" s="83">
        <f>SUM('February 2020'!E156+'February 2020'!E172+'February 2020'!E194+'February 2020'!E404+'February 2020'!E554+'February 2020'!E602+'February 2020'!E754+'February 2020'!E780+'February 2020'!E802+'February 2020'!E844+'February 2020'!E855+'February 2020'!E866+'February 2020'!E881+'February 2020'!E930+'February 2020'!E995+'February 2020'!E1018+'February 2020'!E1027+'February 2020'!E1037+'February 2020'!E1049+'February 2020'!E1060+'February 2020'!E1080)</f>
        <v>15145536.113391586</v>
      </c>
      <c r="D4" s="83">
        <f>SUM('February 2020'!F156+'February 2020'!F172+'February 2020'!F194+'February 2020'!F404+'February 2020'!F554+'February 2020'!F602+'February 2020'!F754+'February 2020'!F780+'February 2020'!F802+'February 2020'!F844+'February 2020'!F855+'February 2020'!F866+'February 2020'!F881+'February 2020'!F930+'February 2020'!F995+'February 2020'!F1018+'February 2020'!F1027+'February 2020'!F1037+'February 2020'!F1049+'February 2020'!F1060+'February 2020'!F1080)</f>
        <v>12399182.849033888</v>
      </c>
      <c r="E4" s="83">
        <f>SUM('February 2020'!G156+'February 2020'!G172+'February 2020'!G194+'February 2020'!G404+'February 2020'!G554+'February 2020'!G602+'February 2020'!G754+'February 2020'!G780+'February 2020'!G802+'February 2020'!G844+'February 2020'!G855+'February 2020'!G866+'February 2020'!G881+'February 2020'!G930+'February 2020'!G995+'February 2020'!G1018+'February 2020'!G1027+'February 2020'!G1037+'February 2020'!G1049+'February 2020'!G1060+'February 2020'!G1080)</f>
        <v>5575203.7652845802</v>
      </c>
      <c r="F4" s="83">
        <f>SUM('February 2020'!H156+'February 2020'!H172+'February 2020'!H194+'February 2020'!H404+'February 2020'!H554+'February 2020'!H602+'February 2020'!H754+'February 2020'!H780+'February 2020'!H802+'February 2020'!H844+'February 2020'!H855+'February 2020'!H866+'February 2020'!H881+'February 2020'!H930+'February 2020'!H995+'February 2020'!H1018+'February 2020'!H1027+'February 2020'!H1037+'February 2020'!H1049+'February 2020'!H1060+'February 2020'!H1080)</f>
        <v>4273474.0549359303</v>
      </c>
      <c r="G4" s="83">
        <f>SUM('February 2020'!I156+'February 2020'!I172+'February 2020'!I194+'February 2020'!I404+'February 2020'!I554+'February 2020'!I602+'February 2020'!I754+'February 2020'!I780+'February 2020'!I802+'February 2020'!I844+'February 2020'!I855+'February 2020'!I866+'February 2020'!I881+'February 2020'!I930+'February 2020'!I995+'February 2020'!I1018+'February 2020'!I1027+'February 2020'!I1037+'February 2020'!I1049+'February 2020'!I1060+'February 2020'!I1080)</f>
        <v>6880931.4632566189</v>
      </c>
      <c r="H4" s="83">
        <f>SUM('February 2020'!J156+'February 2020'!J172+'February 2020'!J194+'February 2020'!J404+'February 2020'!J554+'February 2020'!J602+'February 2020'!J754+'February 2020'!J780+'February 2020'!J802+'February 2020'!J844+'February 2020'!J855+'February 2020'!J866+'February 2020'!J881+'February 2020'!J930+'February 2020'!J995+'February 2020'!J1018+'February 2020'!J1027+'February 2020'!J1037+'February 2020'!J1049+'February 2020'!J1060+'February 2020'!J1080)</f>
        <v>937644.78102561936</v>
      </c>
      <c r="I4" s="83">
        <f>SUM('February 2020'!K156+'February 2020'!K172+'February 2020'!K194+'February 2020'!K404+'February 2020'!K554+'February 2020'!K602+'February 2020'!K754+'February 2020'!K780+'February 2020'!K802+'February 2020'!K844+'February 2020'!K855+'February 2020'!K866+'February 2020'!K881+'February 2020'!K930+'February 2020'!K995+'February 2020'!K1018+'February 2020'!K1027+'February 2020'!K1037+'February 2020'!K1049+'February 2020'!K1060+'February 2020'!K1080)</f>
        <v>990547.91529286338</v>
      </c>
      <c r="J4" s="83">
        <f>SUM('February 2020'!L156+'February 2020'!L172+'February 2020'!L194+'February 2020'!L404+'February 2020'!L554+'February 2020'!L602+'February 2020'!L754+'February 2020'!L780+'February 2020'!L802+'February 2020'!L844+'February 2020'!L855+'February 2020'!L866+'February 2020'!L881+'February 2020'!L930+'February 2020'!L995+'February 2020'!L1018+'February 2020'!L1027+'February 2020'!L1037+'February 2020'!L1049+'February 2020'!L1060+'February 2020'!L1080)</f>
        <v>2766000.4628214166</v>
      </c>
      <c r="K4" s="83">
        <f>SUM('February 2020'!M156+'February 2020'!M172+'February 2020'!M194+'February 2020'!M404+'February 2020'!M554+'February 2020'!M602+'February 2020'!M754+'February 2020'!M780+'February 2020'!M802+'February 2020'!M844+'February 2020'!M855+'February 2020'!M866+'February 2020'!M881+'February 2020'!M930+'February 2020'!M995+'February 2020'!M1018+'February 2020'!M1027+'February 2020'!M1037+'February 2020'!M1049+'February 2020'!M1060+'February 2020'!M1080)</f>
        <v>1437382.608034804</v>
      </c>
      <c r="L4" s="83">
        <f>SUM('February 2020'!N156+'February 2020'!N172+'February 2020'!N194+'February 2020'!N404+'February 2020'!N554+'February 2020'!N602+'February 2020'!N754+'February 2020'!N780+'February 2020'!N802+'February 2020'!N844+'February 2020'!N855+'February 2020'!N866+'February 2020'!N881+'February 2020'!N930+'February 2020'!N995+'February 2020'!N1018+'February 2020'!N1027+'February 2020'!N1037+'February 2020'!N1049+'February 2020'!N1060+'February 2020'!N1080)</f>
        <v>21192516.292235076</v>
      </c>
      <c r="M4" s="83">
        <f>SUM('February 2020'!O156+'February 2020'!O172+'February 2020'!O194+'February 2020'!O404+'February 2020'!O554+'February 2020'!O602+'February 2020'!O754+'February 2020'!O780+'February 2020'!O802+'February 2020'!O844+'February 2020'!O855+'February 2020'!O866+'February 2020'!O881+'February 2020'!O930+'February 2020'!O995+'February 2020'!O1018+'February 2020'!O1027+'February 2020'!O1037+'February 2020'!O1049+'February 2020'!O1060+'February 2020'!O1080)</f>
        <v>528471.8767682804</v>
      </c>
      <c r="N4" s="83">
        <f>SUM('February 2020'!Q156,'February 2020'!Q172,'February 2020'!Q194,'February 2020'!Q404,'February 2020'!Q554,'February 2020'!Q602,'February 2020'!Q754,'February 2020'!Q780,'February 2020'!Q802,'February 2020'!Q844,'February 2020'!Q855,'February 2020'!Q866,'February 2020'!Q881,'February 2020'!Q930,'February 2020'!Q995,'February 2020'!Q1018,'February 2020'!Q1027,'February 2020'!Q1037,'February 2020'!Q1049,'February 2020'!Q1060,'February 2020'!Q1080)</f>
        <v>7145652.8958720276</v>
      </c>
      <c r="O4" s="83">
        <f>SUM('February 2020'!R156,'February 2020'!R172,'February 2020'!R194,'February 2020'!R404,'February 2020'!R554,'February 2020'!R602,'February 2020'!R754,'February 2020'!R780,'February 2020'!R802,'February 2020'!R844,'February 2020'!R855,'February 2020'!R866,'February 2020'!R881,'February 2020'!R930,'February 2020'!R995,'February 2020'!R1018,'February 2020'!R1027,'February 2020'!R1037,'February 2020'!R1049,'February 2020'!R1060,'February 2020'!R1080)</f>
        <v>924998.63427628914</v>
      </c>
      <c r="P4" s="83">
        <f>SUM('February 2020'!T156+'February 2020'!T172+'February 2020'!T194+'February 2020'!T404+'February 2020'!T554+'February 2020'!T602+'February 2020'!T754+'February 2020'!T780+'February 2020'!T802+'February 2020'!T844+'February 2020'!T855+'February 2020'!T866+'February 2020'!T881+'February 2020'!T930+'February 2020'!T995+'February 2020'!T1018+'February 2020'!T1027+'February 2020'!T1037+'February 2020'!T1049+'February 2020'!T1060+'February 2020'!T1080)</f>
        <v>6426584.1723621637</v>
      </c>
      <c r="Q4" s="83">
        <f>SUM('February 2020'!U156+'February 2020'!U172+'February 2020'!U194+'February 2020'!U404+'February 2020'!U554+'February 2020'!U602+'February 2020'!U754+'February 2020'!U780+'February 2020'!U802+'February 2020'!U844+'February 2020'!U855+'February 2020'!U866+'February 2020'!U881+'February 2020'!U930+'February 2020'!U995+'February 2020'!U1018+'February 2020'!U1027+'February 2020'!U1037+'February 2020'!U1049+'February 2020'!U1060+'February 2020'!U1080)</f>
        <v>3474480.8017848041</v>
      </c>
      <c r="R4" s="83">
        <f>SUM('February 2020'!V156+'February 2020'!V172+'February 2020'!V194+'February 2020'!V404+'February 2020'!V554+'February 2020'!V602+'February 2020'!V754+'February 2020'!V780+'February 2020'!V802+'February 2020'!V844+'February 2020'!V855+'February 2020'!V866+'February 2020'!V881+'February 2020'!V930+'February 2020'!V995+'February 2020'!V1018+'February 2020'!V1027+'February 2020'!V1037+'February 2020'!V1049+'February 2020'!V1060+'February 2020'!V1080)</f>
        <v>5446532.7421447979</v>
      </c>
      <c r="S4" s="83">
        <f>SUM('February 2020'!W156+'February 2020'!W172+'February 2020'!W194+'February 2020'!W404+'February 2020'!W554+'February 2020'!W602+'February 2020'!W754+'February 2020'!W780+'February 2020'!W802+'February 2020'!W844+'February 2020'!W855+'February 2020'!W866+'February 2020'!W881+'February 2020'!W930+'February 2020'!W995+'February 2020'!W1018+'February 2020'!W1027+'February 2020'!W1037+'February 2020'!W1049+'February 2020'!W1060+'February 2020'!W1080)</f>
        <v>2521563.4919951828</v>
      </c>
      <c r="T4" s="83">
        <f>SUM('February 2020'!X156+'February 2020'!X172+'February 2020'!X194+'February 2020'!X404+'February 2020'!X554+'February 2020'!X602+'February 2020'!X754+'February 2020'!X780+'February 2020'!X802+'February 2020'!X844+'February 2020'!X855+'February 2020'!X866+'February 2020'!X881+'February 2020'!X930+'February 2020'!X995+'February 2020'!X1018+'February 2020'!X1027+'February 2020'!X1037+'February 2020'!X1049+'February 2020'!X1060+'February 2020'!X1080)</f>
        <v>29169351.490159694</v>
      </c>
      <c r="U4" s="83">
        <f>SUM('February 2020'!Y156+'February 2020'!Y172+'February 2020'!Y194+'February 2020'!Y404+'February 2020'!Y554+'February 2020'!Y602+'February 2020'!Y754+'February 2020'!Y780+'February 2020'!Y802+'February 2020'!Y844+'February 2020'!Y855+'February 2020'!Y866+'February 2020'!Y881+'February 2020'!Y930+'February 2020'!Y995+'February 2020'!Y1018+'February 2020'!Y1027+'February 2020'!Y1037+'February 2020'!Y1049+'February 2020'!Y1060+'February 2020'!Y1080)</f>
        <v>1094857.1013945777</v>
      </c>
      <c r="V4" s="83">
        <f>SUM('February 2020'!AA156+'February 2020'!AA172+'February 2020'!AA194+'February 2020'!AA404+'February 2020'!AA554+'February 2020'!AA602+'February 2020'!AA754+'February 2020'!AA780+'February 2020'!AA802+'February 2020'!AA844+'February 2020'!AA855+'February 2020'!AA866+'February 2020'!AA881+'February 2020'!AA930+'February 2020'!AA995+'February 2020'!AA1018+'February 2020'!AA1027+'February 2020'!AA1037+'February 2020'!AA1049+'February 2020'!AA1060+'February 2020'!AA1080)</f>
        <v>20883.126433300553</v>
      </c>
    </row>
    <row r="5" spans="1:23">
      <c r="A5" s="63" t="s">
        <v>494</v>
      </c>
      <c r="B5" s="83">
        <f t="shared" ref="B5:U5" si="0">B4/B2</f>
        <v>512.10148959216883</v>
      </c>
      <c r="C5" s="83">
        <f t="shared" si="0"/>
        <v>673.19777016484136</v>
      </c>
      <c r="D5" s="83">
        <f t="shared" si="0"/>
        <v>1292.1064650257802</v>
      </c>
      <c r="E5" s="83">
        <f t="shared" si="0"/>
        <v>443.64545988514027</v>
      </c>
      <c r="F5" s="83">
        <f t="shared" si="0"/>
        <v>637.28977659840587</v>
      </c>
      <c r="G5" s="83">
        <f t="shared" si="0"/>
        <v>328.46579803312943</v>
      </c>
      <c r="H5" s="83">
        <f t="shared" si="0"/>
        <v>287.74466980470737</v>
      </c>
      <c r="I5" s="83">
        <f t="shared" si="0"/>
        <v>196.085975788436</v>
      </c>
      <c r="J5" s="83">
        <f t="shared" si="0"/>
        <v>1039.1075783543395</v>
      </c>
      <c r="K5" s="83">
        <f t="shared" si="0"/>
        <v>350.76934160642389</v>
      </c>
      <c r="L5" s="83">
        <f t="shared" si="0"/>
        <v>1063.3208545814243</v>
      </c>
      <c r="M5" s="83">
        <f t="shared" si="0"/>
        <v>171.91108837327363</v>
      </c>
      <c r="N5" s="83">
        <f t="shared" si="0"/>
        <v>1179.7151930580685</v>
      </c>
      <c r="O5" s="83">
        <f t="shared" si="0"/>
        <v>309.7473911784781</v>
      </c>
      <c r="P5" s="83">
        <f t="shared" si="0"/>
        <v>762.5006433518223</v>
      </c>
      <c r="Q5" s="83">
        <f t="shared" si="0"/>
        <v>1152.3982758821903</v>
      </c>
      <c r="R5" s="83">
        <f t="shared" si="0"/>
        <v>879.79271199457219</v>
      </c>
      <c r="S5" s="83">
        <f t="shared" si="0"/>
        <v>317.62526981347088</v>
      </c>
      <c r="T5" s="83">
        <f t="shared" si="0"/>
        <v>2990.9614447741292</v>
      </c>
      <c r="U5" s="83">
        <f t="shared" si="0"/>
        <v>2785.187233260182</v>
      </c>
      <c r="V5" s="83">
        <f>V4/V2</f>
        <v>168.4123099459722</v>
      </c>
    </row>
    <row r="6" spans="1:23">
      <c r="A6" s="63" t="s">
        <v>490</v>
      </c>
      <c r="B6" s="83">
        <f t="shared" ref="B6:U6" si="1">B5*12</f>
        <v>6145.2178751060255</v>
      </c>
      <c r="C6" s="83">
        <f t="shared" si="1"/>
        <v>8078.3732419780963</v>
      </c>
      <c r="D6" s="83">
        <f t="shared" si="1"/>
        <v>15505.277580309361</v>
      </c>
      <c r="E6" s="83">
        <f t="shared" si="1"/>
        <v>5323.745518621683</v>
      </c>
      <c r="F6" s="83">
        <f t="shared" si="1"/>
        <v>7647.4773191808708</v>
      </c>
      <c r="G6" s="83">
        <f t="shared" si="1"/>
        <v>3941.5895763975532</v>
      </c>
      <c r="H6" s="83">
        <f t="shared" si="1"/>
        <v>3452.9360376564882</v>
      </c>
      <c r="I6" s="83">
        <f t="shared" si="1"/>
        <v>2353.0317094612319</v>
      </c>
      <c r="J6" s="83">
        <f t="shared" si="1"/>
        <v>12469.290940252075</v>
      </c>
      <c r="K6" s="83">
        <f t="shared" si="1"/>
        <v>4209.2320992770865</v>
      </c>
      <c r="L6" s="83">
        <f t="shared" si="1"/>
        <v>12759.850254977093</v>
      </c>
      <c r="M6" s="83">
        <f t="shared" si="1"/>
        <v>2062.9330604792835</v>
      </c>
      <c r="N6" s="83">
        <f t="shared" si="1"/>
        <v>14156.582316696822</v>
      </c>
      <c r="O6" s="83">
        <f t="shared" si="1"/>
        <v>3716.9686941417372</v>
      </c>
      <c r="P6" s="83">
        <f t="shared" si="1"/>
        <v>9150.0077202218672</v>
      </c>
      <c r="Q6" s="83">
        <f t="shared" si="1"/>
        <v>13828.779310586284</v>
      </c>
      <c r="R6" s="83">
        <f t="shared" si="1"/>
        <v>10557.512543934867</v>
      </c>
      <c r="S6" s="83">
        <f t="shared" si="1"/>
        <v>3811.5032377616508</v>
      </c>
      <c r="T6" s="83">
        <f t="shared" si="1"/>
        <v>35891.537337289548</v>
      </c>
      <c r="U6" s="83">
        <f t="shared" si="1"/>
        <v>33422.246799122186</v>
      </c>
      <c r="V6" s="83">
        <f>V5*12</f>
        <v>2020.9477193516664</v>
      </c>
    </row>
    <row r="9" spans="1:23">
      <c r="A9" s="63" t="s">
        <v>491</v>
      </c>
      <c r="B9" s="85">
        <f>'February 2020'!C780</f>
        <v>889205.90625672927</v>
      </c>
      <c r="C9" s="84">
        <v>0</v>
      </c>
      <c r="D9" s="84">
        <v>0</v>
      </c>
      <c r="E9" s="84">
        <v>0</v>
      </c>
      <c r="F9" s="85">
        <f>'February 2020'!C194</f>
        <v>2978523.666666667</v>
      </c>
      <c r="G9" s="85">
        <f>'February 2020'!C866</f>
        <v>3411889.5450926535</v>
      </c>
      <c r="H9" s="84">
        <v>0</v>
      </c>
      <c r="I9" s="84">
        <v>0</v>
      </c>
      <c r="J9" s="85">
        <f>'February 2020'!C855</f>
        <v>2156426.8822512124</v>
      </c>
      <c r="K9" s="85">
        <f>'February 2020'!C802</f>
        <v>331286.23969826364</v>
      </c>
      <c r="L9" s="85">
        <f>'February 2020'!C405</f>
        <v>23596457.843333323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5">
        <f>'February 2020'!C844</f>
        <v>2845855.761531176</v>
      </c>
      <c r="S9" s="84">
        <v>0</v>
      </c>
      <c r="T9" s="85">
        <f>'February 2020'!C554</f>
        <v>39270761.916666664</v>
      </c>
      <c r="U9" s="84">
        <v>0</v>
      </c>
      <c r="V9" s="84">
        <v>0</v>
      </c>
    </row>
    <row r="10" spans="1:23">
      <c r="A10" s="63" t="s">
        <v>494</v>
      </c>
      <c r="B10" s="85">
        <f>B9/B2</f>
        <v>324.84780851814901</v>
      </c>
      <c r="C10" s="84">
        <v>0</v>
      </c>
      <c r="D10" s="84">
        <v>0</v>
      </c>
      <c r="E10" s="84">
        <v>0</v>
      </c>
      <c r="F10" s="85">
        <f>F9/F2</f>
        <v>444.17788846304893</v>
      </c>
      <c r="G10" s="85">
        <f>G9/G2</f>
        <v>162.8687959201599</v>
      </c>
      <c r="H10" s="84">
        <v>0</v>
      </c>
      <c r="I10" s="84">
        <v>0</v>
      </c>
      <c r="J10" s="85">
        <f>J9/J2</f>
        <v>810.10814916082961</v>
      </c>
      <c r="K10" s="85">
        <f>K9/K2</f>
        <v>80.844902068979366</v>
      </c>
      <c r="L10" s="85">
        <f>L9/L2</f>
        <v>1183.9370734970685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5">
        <f>R9/R2</f>
        <v>459.69854160776265</v>
      </c>
      <c r="S10" s="84">
        <v>0</v>
      </c>
      <c r="T10" s="85">
        <f>T9/T2</f>
        <v>4026.7379560796376</v>
      </c>
      <c r="U10" s="84">
        <v>0</v>
      </c>
      <c r="V10" s="84">
        <v>0</v>
      </c>
    </row>
    <row r="11" spans="1:23">
      <c r="A11" s="63" t="s">
        <v>490</v>
      </c>
      <c r="B11" s="85">
        <f>B10*12</f>
        <v>3898.1737022177881</v>
      </c>
      <c r="C11" s="84">
        <v>0</v>
      </c>
      <c r="D11" s="84">
        <v>0</v>
      </c>
      <c r="E11" s="84">
        <v>0</v>
      </c>
      <c r="F11" s="85">
        <f>F10*12</f>
        <v>5330.1346615565872</v>
      </c>
      <c r="G11" s="85">
        <f>G10*12</f>
        <v>1954.4255510419189</v>
      </c>
      <c r="H11" s="84">
        <v>0</v>
      </c>
      <c r="I11" s="84">
        <v>0</v>
      </c>
      <c r="J11" s="85">
        <f>J10*12</f>
        <v>9721.2977899299549</v>
      </c>
      <c r="K11" s="85">
        <f>K10*12</f>
        <v>970.13882482775239</v>
      </c>
      <c r="L11" s="85">
        <f>L10*12</f>
        <v>14207.244881964822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5">
        <f>R10*12</f>
        <v>5516.3824992931513</v>
      </c>
      <c r="S11" s="84">
        <v>0</v>
      </c>
      <c r="T11" s="85">
        <f>T10*12</f>
        <v>48320.855472955649</v>
      </c>
      <c r="U11" s="84">
        <v>0</v>
      </c>
      <c r="V11" s="84">
        <v>0</v>
      </c>
    </row>
    <row r="13" spans="1:23">
      <c r="A13" s="63" t="s">
        <v>495</v>
      </c>
      <c r="L13" s="83"/>
      <c r="M13" s="83"/>
    </row>
    <row r="14" spans="1:23">
      <c r="A14" s="63"/>
      <c r="L14" s="83"/>
      <c r="M14" s="83"/>
    </row>
    <row r="15" spans="1:23">
      <c r="L15" s="83"/>
      <c r="M15" s="83"/>
    </row>
    <row r="16" spans="1:23">
      <c r="A16" s="82"/>
      <c r="B16" s="84"/>
      <c r="C16" s="84"/>
      <c r="L16" s="83"/>
      <c r="M16" s="83"/>
    </row>
    <row r="29" spans="1:13">
      <c r="A29" s="81"/>
      <c r="B29" s="84"/>
      <c r="C29" s="84"/>
      <c r="L29" s="83"/>
      <c r="M29" s="83"/>
    </row>
    <row r="30" spans="1:13">
      <c r="A30" s="81"/>
      <c r="B30" s="84"/>
      <c r="C30" s="84"/>
      <c r="L30" s="83"/>
      <c r="M30" s="83"/>
    </row>
    <row r="31" spans="1:13">
      <c r="A31" s="81"/>
      <c r="B31" s="84"/>
      <c r="C31" s="84"/>
      <c r="L31" s="83"/>
      <c r="M31" s="83"/>
    </row>
    <row r="32" spans="1:13">
      <c r="A32" s="81"/>
      <c r="B32" s="84"/>
      <c r="C32" s="84"/>
      <c r="L32" s="83"/>
      <c r="M32" s="83"/>
    </row>
    <row r="33" spans="1:13">
      <c r="A33" s="81"/>
      <c r="B33" s="84"/>
      <c r="C33" s="84"/>
      <c r="L33" s="83"/>
      <c r="M33" s="83"/>
    </row>
    <row r="34" spans="1:13">
      <c r="A34" s="81"/>
      <c r="B34" s="84"/>
      <c r="C34" s="84"/>
      <c r="L34" s="83"/>
      <c r="M34" s="83"/>
    </row>
    <row r="35" spans="1:13">
      <c r="A35" s="81"/>
      <c r="B35" s="84"/>
      <c r="C35" s="84"/>
      <c r="L35" s="83"/>
      <c r="M35" s="83"/>
    </row>
    <row r="36" spans="1:13">
      <c r="A36" s="81"/>
      <c r="B36" s="84"/>
      <c r="C36" s="84"/>
      <c r="L36" s="83"/>
      <c r="M36" s="83"/>
    </row>
    <row r="37" spans="1:13">
      <c r="A37" s="81"/>
      <c r="B37" s="84"/>
      <c r="C37" s="84"/>
      <c r="L37" s="83"/>
      <c r="M37" s="83"/>
    </row>
    <row r="38" spans="1:13">
      <c r="A38" s="81"/>
      <c r="B38" s="84"/>
      <c r="C38" s="84"/>
    </row>
    <row r="39" spans="1:13">
      <c r="A39" s="81"/>
      <c r="B39" s="84"/>
      <c r="C39" s="8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February 2020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_</cp:lastModifiedBy>
  <cp:lastPrinted>2013-01-04T18:16:20Z</cp:lastPrinted>
  <dcterms:created xsi:type="dcterms:W3CDTF">2012-12-18T21:50:05Z</dcterms:created>
  <dcterms:modified xsi:type="dcterms:W3CDTF">2020-01-31T16:00:38Z</dcterms:modified>
</cp:coreProperties>
</file>